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2 Q3\"/>
    </mc:Choice>
  </mc:AlternateContent>
  <xr:revisionPtr revIDLastSave="0" documentId="13_ncr:1_{5C5DF0B7-81BA-4561-8CE7-6E263ED7A3BA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FP3-5" sheetId="1" r:id="rId1"/>
    <sheet name="PL (3M) 6-7" sheetId="10" r:id="rId2"/>
    <sheet name="PL (9M) 8-9" sheetId="13" r:id="rId3"/>
    <sheet name="CH Conso 10" sheetId="14" r:id="rId4"/>
    <sheet name="CH Conso 11" sheetId="4" r:id="rId5"/>
    <sheet name="CH Conso 11x" sheetId="11" state="hidden" r:id="rId6"/>
    <sheet name="CH12-13" sheetId="8" r:id="rId7"/>
    <sheet name="CF14-16" sheetId="9" r:id="rId8"/>
  </sheets>
  <definedNames>
    <definedName name="_xlnm._FilterDatabase" localSheetId="7" hidden="1">'CF14-16'!$D$27:$D$36</definedName>
    <definedName name="_xlnm._FilterDatabase" localSheetId="1" hidden="1">'PL (3M) 6-7'!#REF!</definedName>
    <definedName name="_xlnm._FilterDatabase" localSheetId="2" hidden="1">'PL (9M) 8-9'!#REF!</definedName>
    <definedName name="_xlnm._FilterDatabase" localSheetId="0" hidden="1">'SFP3-5'!$H$51:$H$51</definedName>
    <definedName name="_xlnm.Print_Area" localSheetId="7">'CF14-16'!$A$1:$J$109</definedName>
    <definedName name="_xlnm.Print_Area" localSheetId="3">'CH Conso 10'!$A$1:$X$25</definedName>
    <definedName name="_xlnm.Print_Area" localSheetId="4">'CH Conso 11'!$A$1:$AB$35</definedName>
    <definedName name="_xlnm.Print_Area" localSheetId="5">'CH Conso 11x'!$A$1:$Z$25</definedName>
    <definedName name="_xlnm.Print_Area" localSheetId="6">'CH12-13'!$A$1:$N$44</definedName>
    <definedName name="_xlnm.Print_Area" localSheetId="1">'PL (3M) 6-7'!$A$1:$J$62</definedName>
    <definedName name="_xlnm.Print_Area" localSheetId="2">'PL (9M) 8-9'!$A$1:$J$62</definedName>
    <definedName name="_xlnm.Print_Area" localSheetId="0">'SFP3-5'!$A$1:$J$103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" i="8" l="1"/>
  <c r="A9" i="8" l="1"/>
  <c r="A31" i="8" l="1"/>
  <c r="A43" i="8" l="1"/>
  <c r="L22" i="11" l="1"/>
  <c r="V14" i="11"/>
  <c r="Z14" i="11" s="1"/>
  <c r="V18" i="11" l="1"/>
  <c r="Z18" i="11" s="1"/>
  <c r="Z19" i="11" s="1"/>
  <c r="X19" i="11"/>
  <c r="D19" i="11"/>
  <c r="F19" i="11"/>
  <c r="H19" i="11"/>
  <c r="J19" i="11"/>
  <c r="L19" i="11"/>
  <c r="T19" i="11"/>
  <c r="V19" i="11" l="1"/>
  <c r="X23" i="11" l="1"/>
  <c r="X25" i="11" s="1"/>
  <c r="J23" i="11"/>
  <c r="H23" i="11"/>
  <c r="H25" i="11" s="1"/>
  <c r="F23" i="11"/>
  <c r="F25" i="11" s="1"/>
  <c r="D23" i="11"/>
  <c r="D25" i="11" s="1"/>
  <c r="J25" i="11"/>
  <c r="V22" i="11" l="1"/>
  <c r="L23" i="11" l="1"/>
  <c r="L25" i="11" s="1"/>
  <c r="Z22" i="11"/>
  <c r="T23" i="11" l="1"/>
  <c r="T25" i="11" s="1"/>
  <c r="V23" i="11" l="1"/>
  <c r="V25" i="11" s="1"/>
  <c r="Z23" i="11" l="1"/>
  <c r="Z25" i="11" s="1"/>
  <c r="AA25" i="11" s="1"/>
</calcChain>
</file>

<file path=xl/sharedStrings.xml><?xml version="1.0" encoding="utf-8"?>
<sst xmlns="http://schemas.openxmlformats.org/spreadsheetml/2006/main" count="549" uniqueCount="253">
  <si>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</si>
  <si>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</si>
  <si>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</si>
  <si>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</si>
  <si>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</si>
  <si>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</si>
  <si>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</si>
  <si>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</si>
  <si>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</si>
  <si>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</si>
  <si>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</si>
  <si>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</si>
  <si>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</si>
  <si>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</si>
  <si>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</si>
  <si>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</si>
  <si>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</si>
  <si>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</si>
  <si>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</si>
  <si>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</si>
  <si>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</si>
  <si>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</si>
  <si>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</si>
  <si>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</si>
  <si>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</si>
  <si>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</si>
  <si>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</si>
  <si>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</si>
  <si>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</si>
  <si>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</si>
  <si>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</si>
  <si>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</si>
  <si>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</si>
  <si>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</si>
  <si>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</si>
  <si>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</si>
  <si>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</si>
  <si>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</si>
  <si>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</si>
  <si>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</si>
  <si>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</si>
  <si>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</si>
  <si>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</si>
  <si>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</si>
  <si>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</si>
  <si>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</si>
  <si>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</si>
  <si>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</si>
  <si>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</si>
  <si>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</si>
  <si>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</si>
  <si>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</si>
  <si>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</si>
  <si>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</si>
  <si>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</si>
  <si>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</si>
  <si>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</si>
  <si>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</si>
  <si>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</si>
  <si>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</si>
  <si>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</si>
  <si>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</si>
  <si>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</si>
  <si>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</si>
  <si>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</si>
  <si>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</si>
  <si>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</si>
  <si>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</si>
  <si>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</si>
  <si>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</si>
  <si>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</si>
  <si>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</si>
  <si>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</si>
  <si>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</si>
  <si>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</si>
  <si>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</si>
  <si>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</si>
  <si>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</si>
  <si>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</si>
  <si>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</si>
  <si>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</si>
  <si>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</si>
  <si>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</si>
  <si>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</si>
  <si>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</si>
  <si>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</si>
  <si>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</si>
  <si>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</si>
  <si>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</si>
  <si>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</si>
  <si>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</si>
  <si>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</si>
  <si>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</si>
  <si>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</si>
  <si>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</si>
  <si>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</si>
  <si>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</si>
  <si>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</si>
  <si>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</si>
  <si>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</si>
  <si>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</si>
  <si>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</si>
  <si>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</si>
  <si>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</si>
  <si>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</si>
  <si>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</si>
  <si>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</si>
  <si>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</si>
  <si>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</si>
  <si>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</si>
  <si>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</si>
  <si>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</si>
  <si>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</si>
  <si>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</si>
  <si>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</si>
  <si>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</si>
  <si>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</si>
  <si>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</si>
  <si>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</si>
  <si>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เจ้าหนี้ค่าซื้อที่ดิน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</si>
  <si>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</si>
  <si>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</si>
  <si>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</si>
  <si>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</si>
  <si>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</si>
  <si>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</si>
  <si>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</si>
  <si>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</si>
  <si>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</si>
  <si>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</si>
  <si>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</si>
  <si>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</si>
  <si>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</si>
  <si>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</si>
  <si>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</si>
  <si>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</si>
  <si>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</si>
  <si>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</si>
  <si>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</si>
  <si>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</si>
  <si>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</si>
  <si>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</si>
  <si>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</si>
  <si>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</si>
  <si>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</si>
  <si>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อสังหาริมทรัพย์พัฒนาเพื่อขาย</t>
  </si>
  <si>
    <t>กระแสเงินสดสุทธิใช้ไปในกิจกรรมลงทุน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</si>
  <si>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</si>
  <si>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</si>
  <si>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 xml:space="preserve">กำไรจากการจำหน่ายสินทรัพย์ทางการเงินหมุนเวียนอื่น </t>
  </si>
  <si>
    <t>ยอดคงเหลือ ณ วันที่ 1 มกราคม 2564</t>
  </si>
  <si>
    <t xml:space="preserve">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</si>
  <si>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</si>
  <si>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</si>
  <si>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</si>
  <si>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</si>
  <si>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เงินมัดจำ</t>
  </si>
  <si>
    <t>เจ้าหนี้ค่าซื้อที่ดินที่ถึงกำหนดชำระภายในหนึ่งปี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</si>
  <si>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</si>
  <si>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</si>
  <si>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</si>
  <si>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</si>
  <si>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(ไม่ได้ตรวจสอบ)</t>
  </si>
  <si>
    <t>สำหรับงวดสามเดือนสิ้นสุด</t>
  </si>
  <si>
    <t>ยอดคงเหลือ ณ วันที่ 1 มกราคม 2565</t>
  </si>
  <si>
    <t>(พันบาท)</t>
  </si>
  <si>
    <t>เงินสดจ่ายสุทธิเพื่อซื้อเงินลงทุนในบริษัทย่อย</t>
  </si>
  <si>
    <t>9, 12</t>
  </si>
  <si>
    <t>เงินให้กู้ยืมระยะสั้นแก่กิจการอื่นลดลง (เพิ่มขึ้น) สุทธิ</t>
  </si>
  <si>
    <t>เจ้าหนี้เงินทดรองจ่ายจากกิจการที่เกี่ยวข้องกัน</t>
  </si>
  <si>
    <t>เงินสดรับจากการลดทุนของบริษัทร่วม</t>
  </si>
  <si>
    <t>เงินสดจ่ายสุทธิเพื่อซื้อเงินลงทุนในการร่วมค้า</t>
  </si>
  <si>
    <t>โอนที่ดิน อาคารและอุปกรณ์ไปเป็นอสังหาริมทรัพย์เพื่อการลงทุน</t>
  </si>
  <si>
    <t>เงินฝากสถาบันการเงินที่มีข้อจำกัดในการใช้ลดลง (เพิ่มขึ้น)</t>
  </si>
  <si>
    <t>เงินกู้ยืมระยะสั้นจากบุคคลและกิจการที่เกี่ยวข้องกัน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</si>
  <si>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</si>
  <si>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เจ้าหนี้เงินทดรองจากกิจการที่เกี่ยวข้องกัน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</si>
  <si>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</si>
  <si>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</si>
  <si>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</si>
  <si>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หนี้สินภาษีเงินได้รอตัดบัญชี</t>
  </si>
  <si>
    <t>งบกำไรขาดทุนเบ็ดเสร็จ (ไม่ได้ตรวจสอบ)</t>
  </si>
  <si>
    <t>กำไรขาดทุนเบ็ดเสร็จสำหรับงวด</t>
  </si>
  <si>
    <t xml:space="preserve">   ขาดทุนสำหรับงวด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</si>
  <si>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</si>
  <si>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</si>
  <si>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</si>
  <si>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สินทรัพย์ทางการเงินหมุนเวียนอื่นลดลง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</si>
  <si>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</si>
  <si>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</si>
  <si>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</si>
  <si>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โอนอสังหาริมทรัพย์พัฒนาเพื่อขายเป็นอสังหาริมทรัพย์เพื่อการลงทุน</t>
  </si>
  <si>
    <t xml:space="preserve">   ภายในหนึ่งปี</t>
  </si>
  <si>
    <t>กลับรายการขาดทุนจากการลดมูลค่าอสังหาริมทรัพย์พัฒนาเพื่อขาย</t>
  </si>
  <si>
    <t>ส่วนของหุ้นกู้ระยะยาวจากสถาบันการเงินที่ถึงกำหนดชำระ</t>
  </si>
  <si>
    <t>ผลขาดทุนจากการด้อยค่าด้านเครดิตที่คาดว่าจะเกิดขึ้น</t>
  </si>
  <si>
    <t>(กำไร) ขาดทุนจากการจำหน่ายอุปกรณ์และสินทรัพย์ไม่มีตัวตน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</si>
  <si>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</si>
  <si>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</si>
  <si>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</si>
  <si>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</si>
  <si>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</si>
  <si>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</si>
  <si>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</si>
  <si>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</si>
  <si>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</si>
  <si>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</si>
  <si>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ขาดทุนจากการตัดจำหน่ายสินทรัพย์ไม่หมุนเวียนอื่น</t>
  </si>
  <si>
    <t>เงินสดจ่ายค่ามัดจำซื้ออสังหาริมทรัพย์</t>
  </si>
  <si>
    <t>เงินกู้ยืมระยะสั้นจากบุคคลและกิจการอื่นเพิ่มขึ้น (ลดลง) สุทธิ</t>
  </si>
  <si>
    <t>โอนอสังหาริมทรัพย์เพื่อการลงทุนไปเป็นที่ดิน อาคารและอุปกรณ์</t>
  </si>
  <si>
    <t xml:space="preserve">   กำไรสำหรับงวด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</si>
  <si>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</si>
  <si>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</si>
  <si>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</si>
  <si>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</si>
  <si>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</si>
  <si>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</si>
  <si>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</si>
  <si>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</si>
  <si>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</si>
  <si>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เงินกู้ยืมระยะสั้นจากสถาบันการเงินเพิ่มขึ้น (ลดลง)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</si>
  <si>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</si>
  <si>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</si>
  <si>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</si>
  <si>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</si>
  <si>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รับคืนเงินมัดจำค่าห้องชุดด้วยการรับตั๋วสัญญาใช้เงิน</t>
  </si>
  <si>
    <t>กำไร (ขาดทุน) สำหรับงวด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</si>
  <si>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</si>
  <si>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</si>
  <si>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</si>
  <si>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โอนไปกำไรสะสม</t>
  </si>
  <si>
    <t xml:space="preserve">   กำไรขาดทุนเบ็ดเสร็จอื่น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</si>
  <si>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</si>
  <si>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</si>
  <si>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</si>
  <si>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</si>
  <si>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</si>
  <si>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>ส่วนแบ่งกำไร (ขาดทุน) ของการร่วมค้าและบริษัทร่วม</t>
  </si>
  <si>
    <t>กำไร (ขาดทุน) เบ็ดเสร็จรวมสำหรับงวด</t>
  </si>
  <si>
    <t>รวม</t>
  </si>
  <si>
    <t>ปรับรายการที่กระทบกำไร (ขาดทุน) เป็นเงินสดรับ (จ่าย)</t>
  </si>
  <si>
    <t>ขาดทุนจากการตัดจำหน่ายสินทรัพย์หมุนเวียนอื่น</t>
  </si>
  <si>
    <t>เงินสดรับจากเงินกู้ยืมระยะสั้นจากบุคคลและกิจการอื่นที่เกี่ยวข้องกัน</t>
  </si>
  <si>
    <t>เงินสดจ่ายชำระคืนเงินกู้ยืมระยะสั้นจากบุคคลและกิจการอื่นที่เกี่ยวข้องกัน</t>
  </si>
  <si>
    <t>การได้มาซึ่งส่วนได้เสียที่ไม่มีอำนาจควบคุมโดยอำนาจควบคุมเปลี่ยนแปลง</t>
  </si>
  <si>
    <t>(รายได้) ค่าใช้จ่ายภาษีเงินได้</t>
  </si>
  <si>
    <t xml:space="preserve">         ซึ่งอำนาจควบคุมเปลี่ยนแปลง</t>
  </si>
  <si>
    <t>ชำระการซื้อเงินลงทุนในบริษัทย่อยด้วยการโอนตั๋วเงินรับและดอกเบี้ยค้างรับ</t>
  </si>
  <si>
    <t xml:space="preserve">   จากกิจการที่เกี่ยวข้องกัน</t>
  </si>
  <si>
    <t>ชำระเงินมัดจำค่าที่ดินด้วยการโอนตั๋วเงินรับและดอกเบี้ยค้างรับ</t>
  </si>
  <si>
    <t>กำไร (ขาดทุน) เบ็ดเสร็จสำหรับงวด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</si>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</sst>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</numFmts>
  <fonts count="187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68">
    <xf numFmtId="0" fontId="0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0" fontId="26" fillId="0" borderId="0"/>
    <xf numFmtId="0" fontId="5" fillId="0" borderId="0"/>
    <xf numFmtId="192" fontId="5" fillId="0" borderId="0" applyFont="0" applyFill="0" applyBorder="0" applyAlignment="0" applyProtection="0"/>
    <xf numFmtId="0" fontId="32" fillId="0" borderId="0"/>
    <xf numFmtId="198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17" fillId="0" borderId="0"/>
    <xf numFmtId="9" fontId="27" fillId="0" borderId="0" applyFont="0" applyFill="0" applyBorder="0" applyAlignment="0" applyProtection="0"/>
    <xf numFmtId="0" fontId="27" fillId="0" borderId="0"/>
    <xf numFmtId="192" fontId="5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9" applyNumberFormat="0" applyAlignment="0" applyProtection="0"/>
    <xf numFmtId="0" fontId="43" fillId="6" borderId="10" applyNumberFormat="0" applyAlignment="0" applyProtection="0"/>
    <xf numFmtId="0" fontId="44" fillId="6" borderId="9" applyNumberFormat="0" applyAlignment="0" applyProtection="0"/>
    <xf numFmtId="0" fontId="45" fillId="0" borderId="11" applyNumberFormat="0" applyFill="0" applyAlignment="0" applyProtection="0"/>
    <xf numFmtId="0" fontId="46" fillId="7" borderId="12" applyNumberFormat="0" applyAlignment="0" applyProtection="0"/>
    <xf numFmtId="0" fontId="47" fillId="0" borderId="0" applyNumberFormat="0" applyFill="0" applyBorder="0" applyAlignment="0" applyProtection="0"/>
    <xf numFmtId="0" fontId="27" fillId="8" borderId="13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0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0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0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0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0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0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/>
    <xf numFmtId="0" fontId="27" fillId="0" borderId="0"/>
    <xf numFmtId="0" fontId="5" fillId="0" borderId="0"/>
    <xf numFmtId="192" fontId="5" fillId="0" borderId="0" applyFont="0" applyFill="0" applyBorder="0" applyAlignment="0" applyProtection="0"/>
    <xf numFmtId="0" fontId="33" fillId="0" borderId="0"/>
    <xf numFmtId="203" fontId="17" fillId="0" borderId="0" applyFont="0" applyFill="0" applyBorder="0" applyAlignment="0" applyProtection="0"/>
    <xf numFmtId="0" fontId="54" fillId="0" borderId="0"/>
    <xf numFmtId="192" fontId="54" fillId="0" borderId="0" applyFont="0" applyFill="0" applyBorder="0" applyAlignment="0" applyProtection="0"/>
    <xf numFmtId="0" fontId="55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9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38" fontId="58" fillId="0" borderId="0" applyFont="0" applyFill="0" applyBorder="0" applyAlignment="0" applyProtection="0">
      <alignment vertical="center"/>
    </xf>
    <xf numFmtId="38" fontId="5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0" fontId="60" fillId="0" borderId="0" applyFont="0" applyFill="0" applyBorder="0" applyAlignment="0" applyProtection="0">
      <alignment vertical="center"/>
    </xf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/>
    <xf numFmtId="204" fontId="17" fillId="0" borderId="0"/>
    <xf numFmtId="205" fontId="17" fillId="0" borderId="0"/>
    <xf numFmtId="0" fontId="62" fillId="2" borderId="0" applyNumberFormat="0" applyBorder="0" applyAlignment="0" applyProtection="0"/>
    <xf numFmtId="38" fontId="8" fillId="36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3">
      <alignment horizontal="left" vertical="center"/>
    </xf>
    <xf numFmtId="10" fontId="8" fillId="37" borderId="15" applyNumberFormat="0" applyBorder="0" applyAlignment="0" applyProtection="0"/>
    <xf numFmtId="0" fontId="53" fillId="4" borderId="0" applyNumberFormat="0" applyBorder="0" applyAlignment="0" applyProtection="0"/>
    <xf numFmtId="37" fontId="63" fillId="0" borderId="0"/>
    <xf numFmtId="206" fontId="57" fillId="0" borderId="0"/>
    <xf numFmtId="0" fontId="54" fillId="0" borderId="0"/>
    <xf numFmtId="0" fontId="6" fillId="0" borderId="0"/>
    <xf numFmtId="0" fontId="17" fillId="0" borderId="0"/>
    <xf numFmtId="0" fontId="6" fillId="0" borderId="0"/>
    <xf numFmtId="0" fontId="57" fillId="0" borderId="0"/>
    <xf numFmtId="0" fontId="54" fillId="0" borderId="0"/>
    <xf numFmtId="0" fontId="6" fillId="0" borderId="0"/>
    <xf numFmtId="0" fontId="27" fillId="0" borderId="0"/>
    <xf numFmtId="0" fontId="5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10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28" fillId="38" borderId="0">
      <alignment horizontal="left" vertical="top"/>
    </xf>
    <xf numFmtId="0" fontId="64" fillId="39" borderId="0">
      <alignment horizontal="center" vertical="center"/>
    </xf>
    <xf numFmtId="0" fontId="65" fillId="38" borderId="0">
      <alignment horizontal="left" vertical="top"/>
    </xf>
    <xf numFmtId="0" fontId="65" fillId="38" borderId="0">
      <alignment horizontal="right" vertical="top"/>
    </xf>
    <xf numFmtId="0" fontId="66" fillId="38" borderId="0">
      <alignment horizontal="center" vertical="center"/>
    </xf>
    <xf numFmtId="0" fontId="66" fillId="38" borderId="0">
      <alignment horizontal="left" vertical="center"/>
    </xf>
    <xf numFmtId="0" fontId="66" fillId="38" borderId="0">
      <alignment horizontal="right" vertical="center"/>
    </xf>
    <xf numFmtId="0" fontId="66" fillId="38" borderId="0">
      <alignment horizontal="right" vertical="center"/>
    </xf>
    <xf numFmtId="0" fontId="66" fillId="38" borderId="0">
      <alignment horizontal="left" vertical="center"/>
    </xf>
    <xf numFmtId="0" fontId="28" fillId="38" borderId="0">
      <alignment horizontal="left" vertical="top"/>
    </xf>
    <xf numFmtId="0" fontId="66" fillId="40" borderId="0">
      <alignment horizontal="center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6" fillId="40" borderId="0">
      <alignment horizontal="right" vertical="center"/>
    </xf>
    <xf numFmtId="0" fontId="66" fillId="40" borderId="0">
      <alignment horizontal="right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7" fillId="38" borderId="0">
      <alignment horizontal="center" vertical="top"/>
    </xf>
    <xf numFmtId="0" fontId="66" fillId="38" borderId="0">
      <alignment horizontal="right" vertical="top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56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" fillId="0" borderId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68" fillId="0" borderId="0"/>
    <xf numFmtId="0" fontId="6" fillId="0" borderId="0"/>
    <xf numFmtId="211" fontId="6" fillId="0" borderId="0" applyFont="0" applyFill="0" applyBorder="0" applyAlignment="0" applyProtection="0"/>
    <xf numFmtId="0" fontId="69" fillId="0" borderId="0"/>
    <xf numFmtId="212" fontId="6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7" fillId="0" borderId="0" applyFont="0" applyFill="0" applyBorder="0" applyAlignment="0" applyProtection="0"/>
    <xf numFmtId="215" fontId="6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42" fontId="17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37" fontId="73" fillId="0" borderId="0"/>
    <xf numFmtId="0" fontId="74" fillId="0" borderId="0"/>
    <xf numFmtId="0" fontId="74" fillId="0" borderId="0"/>
    <xf numFmtId="219" fontId="6" fillId="0" borderId="0" applyFont="0" applyFill="0" applyBorder="0" applyAlignment="0" applyProtection="0"/>
    <xf numFmtId="37" fontId="7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222" fontId="6" fillId="0" borderId="0" applyFont="0" applyFill="0" applyBorder="0" applyAlignment="0" applyProtection="0"/>
    <xf numFmtId="0" fontId="28" fillId="0" borderId="0">
      <alignment vertical="top"/>
    </xf>
    <xf numFmtId="0" fontId="74" fillId="0" borderId="0"/>
    <xf numFmtId="0" fontId="74" fillId="0" borderId="0"/>
    <xf numFmtId="0" fontId="75" fillId="0" borderId="0" applyNumberFormat="0" applyFill="0" applyBorder="0" applyAlignment="0" applyProtection="0"/>
    <xf numFmtId="0" fontId="6" fillId="39" borderId="0" applyNumberFormat="0" applyFont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74" fillId="0" borderId="0"/>
    <xf numFmtId="0" fontId="74" fillId="0" borderId="0"/>
    <xf numFmtId="0" fontId="6" fillId="0" borderId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37" fontId="73" fillId="0" borderId="0"/>
    <xf numFmtId="37" fontId="73" fillId="0" borderId="0"/>
    <xf numFmtId="0" fontId="6" fillId="0" borderId="0"/>
    <xf numFmtId="0" fontId="6" fillId="0" borderId="0" applyNumberFormat="0" applyFill="0" applyBorder="0" applyAlignment="0" applyProtection="0"/>
    <xf numFmtId="0" fontId="74" fillId="0" borderId="0"/>
    <xf numFmtId="0" fontId="6" fillId="0" borderId="0"/>
    <xf numFmtId="0" fontId="6" fillId="0" borderId="0"/>
    <xf numFmtId="0" fontId="76" fillId="0" borderId="0" applyNumberFormat="0" applyFill="0" applyBorder="0" applyProtection="0">
      <alignment vertical="top"/>
    </xf>
    <xf numFmtId="0" fontId="6" fillId="0" borderId="0"/>
    <xf numFmtId="0" fontId="77" fillId="0" borderId="24" applyNumberFormat="0" applyFill="0" applyAlignment="0" applyProtection="0"/>
    <xf numFmtId="0" fontId="78" fillId="0" borderId="25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225" fontId="54" fillId="0" borderId="0" applyFont="0" applyFill="0" applyBorder="0" applyAlignment="0" applyProtection="0"/>
    <xf numFmtId="0" fontId="74" fillId="0" borderId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0" fontId="6" fillId="0" borderId="0"/>
    <xf numFmtId="0" fontId="80" fillId="0" borderId="0"/>
    <xf numFmtId="0" fontId="81" fillId="0" borderId="0"/>
    <xf numFmtId="0" fontId="6" fillId="0" borderId="0"/>
    <xf numFmtId="0" fontId="54" fillId="0" borderId="0" applyFont="0" applyFill="0" applyBorder="0" applyAlignment="0" applyProtection="0"/>
    <xf numFmtId="0" fontId="82" fillId="45" borderId="0" applyNumberFormat="0" applyBorder="0" applyAlignment="0" applyProtection="0"/>
    <xf numFmtId="0" fontId="82" fillId="33" borderId="0" applyNumberFormat="0" applyBorder="0" applyAlignment="0" applyProtection="0"/>
    <xf numFmtId="0" fontId="82" fillId="34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1" fillId="45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2" fillId="51" borderId="0" applyNumberFormat="0" applyBorder="0" applyAlignment="0" applyProtection="0"/>
    <xf numFmtId="0" fontId="61" fillId="49" borderId="0" applyNumberFormat="0" applyBorder="0" applyAlignment="0" applyProtection="0"/>
    <xf numFmtId="0" fontId="61" fillId="35" borderId="0" applyNumberFormat="0" applyBorder="0" applyAlignment="0" applyProtection="0"/>
    <xf numFmtId="0" fontId="61" fillId="50" borderId="0" applyNumberFormat="0" applyBorder="0" applyAlignment="0" applyProtection="0"/>
    <xf numFmtId="0" fontId="61" fillId="46" borderId="0" applyNumberFormat="0" applyBorder="0" applyAlignment="0" applyProtection="0"/>
    <xf numFmtId="0" fontId="61" fillId="49" borderId="0" applyNumberFormat="0" applyBorder="0" applyAlignment="0" applyProtection="0"/>
    <xf numFmtId="0" fontId="61" fillId="51" borderId="0" applyNumberFormat="0" applyBorder="0" applyAlignment="0" applyProtection="0"/>
    <xf numFmtId="192" fontId="83" fillId="0" borderId="21">
      <alignment horizontal="right" vertical="center"/>
    </xf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52" borderId="0" applyNumberFormat="0" applyBorder="0" applyAlignment="0" applyProtection="0"/>
    <xf numFmtId="0" fontId="85" fillId="35" borderId="0" applyNumberFormat="0" applyBorder="0" applyAlignment="0" applyProtection="0"/>
    <xf numFmtId="0" fontId="85" fillId="50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6" fillId="0" borderId="0" applyFont="0" applyFill="0" applyBorder="0" applyAlignment="0" applyProtection="0"/>
    <xf numFmtId="0" fontId="87" fillId="0" borderId="15">
      <alignment horizontal="center"/>
    </xf>
    <xf numFmtId="0" fontId="88" fillId="0" borderId="0"/>
    <xf numFmtId="0" fontId="88" fillId="0" borderId="16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5" borderId="0"/>
    <xf numFmtId="0" fontId="87" fillId="0" borderId="0">
      <protection locked="0"/>
    </xf>
    <xf numFmtId="0" fontId="87" fillId="0" borderId="0"/>
    <xf numFmtId="228" fontId="87" fillId="0" borderId="0"/>
    <xf numFmtId="229" fontId="87" fillId="0" borderId="0"/>
    <xf numFmtId="0" fontId="88" fillId="56" borderId="0">
      <alignment horizontal="right"/>
    </xf>
    <xf numFmtId="0" fontId="87" fillId="0" borderId="0"/>
    <xf numFmtId="0" fontId="89" fillId="36" borderId="19">
      <alignment horizontal="centerContinuous" vertical="top"/>
    </xf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90" fillId="33" borderId="0" applyNumberFormat="0" applyBorder="0" applyAlignment="0" applyProtection="0"/>
    <xf numFmtId="37" fontId="91" fillId="0" borderId="0"/>
    <xf numFmtId="37" fontId="92" fillId="0" borderId="0"/>
    <xf numFmtId="37" fontId="92" fillId="0" borderId="0"/>
    <xf numFmtId="187" fontId="93" fillId="0" borderId="5" applyAlignment="0" applyProtection="0"/>
    <xf numFmtId="230" fontId="6" fillId="0" borderId="0" applyFill="0" applyBorder="0" applyAlignment="0"/>
    <xf numFmtId="231" fontId="94" fillId="0" borderId="0" applyFill="0" applyBorder="0" applyAlignment="0"/>
    <xf numFmtId="232" fontId="94" fillId="0" borderId="0" applyFill="0" applyBorder="0" applyAlignment="0"/>
    <xf numFmtId="233" fontId="95" fillId="0" borderId="0" applyFill="0" applyBorder="0" applyAlignment="0"/>
    <xf numFmtId="234" fontId="95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96" fillId="59" borderId="26" applyNumberFormat="0" applyAlignment="0" applyProtection="0"/>
    <xf numFmtId="0" fontId="97" fillId="60" borderId="27" applyNumberFormat="0" applyAlignment="0" applyProtection="0"/>
    <xf numFmtId="235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4" fillId="0" borderId="0"/>
    <xf numFmtId="3" fontId="6" fillId="0" borderId="0" applyFont="0" applyFill="0" applyBorder="0" applyAlignment="0" applyProtection="0"/>
    <xf numFmtId="0" fontId="99" fillId="0" borderId="0"/>
    <xf numFmtId="0" fontId="10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99" fillId="0" borderId="0"/>
    <xf numFmtId="0" fontId="100" fillId="0" borderId="0"/>
    <xf numFmtId="0" fontId="89" fillId="36" borderId="19">
      <alignment horizontal="centerContinuous" vertical="top"/>
    </xf>
    <xf numFmtId="0" fontId="102" fillId="0" borderId="0" applyNumberFormat="0" applyAlignment="0">
      <alignment horizontal="left"/>
    </xf>
    <xf numFmtId="237" fontId="103" fillId="0" borderId="0" applyFill="0" applyBorder="0" applyProtection="0"/>
    <xf numFmtId="8" fontId="104" fillId="0" borderId="0" applyFont="0" applyFill="0" applyBorder="0" applyAlignment="0" applyProtection="0"/>
    <xf numFmtId="0" fontId="105" fillId="0" borderId="0"/>
    <xf numFmtId="0" fontId="105" fillId="0" borderId="0"/>
    <xf numFmtId="231" fontId="94" fillId="0" borderId="0" applyFont="0" applyFill="0" applyBorder="0" applyAlignment="0" applyProtection="0"/>
    <xf numFmtId="238" fontId="106" fillId="0" borderId="0" applyFont="0" applyFill="0" applyBorder="0" applyAlignment="0" applyProtection="0"/>
    <xf numFmtId="0" fontId="54" fillId="0" borderId="0"/>
    <xf numFmtId="239" fontId="6" fillId="0" borderId="0"/>
    <xf numFmtId="0" fontId="30" fillId="3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8" fillId="0" borderId="0" applyFill="0" applyBorder="0" applyAlignment="0"/>
    <xf numFmtId="240" fontId="6" fillId="0" borderId="0" applyFont="0" applyFill="0" applyBorder="0" applyAlignment="0" applyProtection="0"/>
    <xf numFmtId="241" fontId="103" fillId="0" borderId="0" applyFill="0" applyBorder="0" applyProtection="0"/>
    <xf numFmtId="38" fontId="107" fillId="0" borderId="2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8" fillId="0" borderId="0">
      <protection locked="0"/>
    </xf>
    <xf numFmtId="199" fontId="54" fillId="0" borderId="0"/>
    <xf numFmtId="0" fontId="109" fillId="0" borderId="0">
      <protection locked="0"/>
    </xf>
    <xf numFmtId="0" fontId="109" fillId="0" borderId="0">
      <protection locked="0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10" fillId="0" borderId="0" applyNumberFormat="0" applyAlignment="0">
      <alignment horizontal="left"/>
    </xf>
    <xf numFmtId="242" fontId="6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43" fontId="112" fillId="0" borderId="0">
      <alignment horizontal="right"/>
    </xf>
    <xf numFmtId="243" fontId="112" fillId="0" borderId="0">
      <alignment horizontal="right"/>
    </xf>
    <xf numFmtId="17" fontId="6" fillId="0" borderId="0">
      <alignment horizontal="left"/>
    </xf>
    <xf numFmtId="0" fontId="6" fillId="0" borderId="0"/>
    <xf numFmtId="244" fontId="113" fillId="37" borderId="0">
      <alignment horizontal="left"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117" fillId="0" borderId="0" applyNumberFormat="0" applyFill="0" applyBorder="0" applyAlignment="0" applyProtection="0"/>
    <xf numFmtId="0" fontId="114" fillId="0" borderId="0" applyProtection="0"/>
    <xf numFmtId="0" fontId="51" fillId="0" borderId="0" applyProtection="0"/>
    <xf numFmtId="0" fontId="118" fillId="37" borderId="0">
      <alignment horizontal="left" wrapText="1"/>
    </xf>
    <xf numFmtId="245" fontId="6" fillId="0" borderId="0" applyBorder="0" applyAlignment="0"/>
    <xf numFmtId="0" fontId="119" fillId="48" borderId="26" applyNumberFormat="0" applyAlignment="0" applyProtection="0"/>
    <xf numFmtId="0" fontId="119" fillId="48" borderId="26" applyNumberFormat="0" applyAlignment="0" applyProtection="0"/>
    <xf numFmtId="0" fontId="119" fillId="48" borderId="26" applyNumberFormat="0" applyAlignment="0" applyProtection="0"/>
    <xf numFmtId="246" fontId="6" fillId="0" borderId="0"/>
    <xf numFmtId="199" fontId="120" fillId="0" borderId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12" fillId="0" borderId="0"/>
    <xf numFmtId="0" fontId="112" fillId="0" borderId="0"/>
    <xf numFmtId="0" fontId="112" fillId="0" borderId="0"/>
    <xf numFmtId="0" fontId="103" fillId="0" borderId="0" applyNumberFormat="0" applyFont="0" applyFill="0" applyBorder="0" applyProtection="0">
      <alignment horizontal="left" vertical="center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25" fillId="0" borderId="32" applyNumberFormat="0" applyFill="0" applyAlignment="0" applyProtection="0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47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9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8" fontId="104" fillId="0" borderId="0" applyFont="0" applyFill="0" applyBorder="0" applyAlignment="0" applyProtection="0"/>
    <xf numFmtId="249" fontId="104" fillId="0" borderId="0" applyFont="0" applyFill="0" applyBorder="0" applyAlignment="0" applyProtection="0"/>
    <xf numFmtId="0" fontId="108" fillId="0" borderId="0">
      <protection locked="0"/>
    </xf>
    <xf numFmtId="0" fontId="103" fillId="0" borderId="0"/>
    <xf numFmtId="40" fontId="129" fillId="0" borderId="0">
      <alignment horizontal="left"/>
    </xf>
    <xf numFmtId="0" fontId="126" fillId="0" borderId="0"/>
    <xf numFmtId="0" fontId="127" fillId="0" borderId="0"/>
    <xf numFmtId="0" fontId="127" fillId="0" borderId="0"/>
    <xf numFmtId="0" fontId="100" fillId="0" borderId="0"/>
    <xf numFmtId="0" fontId="100" fillId="0" borderId="0"/>
    <xf numFmtId="0" fontId="100" fillId="0" borderId="0"/>
    <xf numFmtId="0" fontId="105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82" fillId="0" borderId="0"/>
    <xf numFmtId="0" fontId="33" fillId="0" borderId="0"/>
    <xf numFmtId="0" fontId="17" fillId="0" borderId="0"/>
    <xf numFmtId="0" fontId="17" fillId="0" borderId="0"/>
    <xf numFmtId="0" fontId="82" fillId="0" borderId="0"/>
    <xf numFmtId="0" fontId="33" fillId="0" borderId="0"/>
    <xf numFmtId="0" fontId="82" fillId="0" borderId="0"/>
    <xf numFmtId="0" fontId="3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27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31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/>
    <xf numFmtId="250" fontId="6" fillId="0" borderId="0"/>
    <xf numFmtId="0" fontId="132" fillId="0" borderId="0"/>
    <xf numFmtId="0" fontId="17" fillId="0" borderId="0"/>
    <xf numFmtId="0" fontId="82" fillId="40" borderId="33" applyNumberFormat="0" applyFont="0" applyAlignment="0" applyProtection="0"/>
    <xf numFmtId="225" fontId="54" fillId="0" borderId="0" applyFont="0" applyFill="0" applyBorder="0" applyAlignment="0" applyProtection="0"/>
    <xf numFmtId="0" fontId="133" fillId="59" borderId="34" applyNumberFormat="0" applyAlignment="0" applyProtection="0"/>
    <xf numFmtId="40" fontId="28" fillId="61" borderId="0">
      <alignment horizontal="right"/>
    </xf>
    <xf numFmtId="40" fontId="134" fillId="61" borderId="0">
      <alignment horizontal="right"/>
    </xf>
    <xf numFmtId="0" fontId="52" fillId="37" borderId="0">
      <alignment horizontal="center"/>
    </xf>
    <xf numFmtId="0" fontId="135" fillId="62" borderId="20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38" fillId="63" borderId="0"/>
    <xf numFmtId="0" fontId="138" fillId="64" borderId="0"/>
    <xf numFmtId="0" fontId="139" fillId="0" borderId="0">
      <alignment horizontal="center"/>
    </xf>
    <xf numFmtId="0" fontId="140" fillId="0" borderId="0">
      <alignment horizontal="center"/>
    </xf>
    <xf numFmtId="42" fontId="141" fillId="0" borderId="0" applyFont="0" applyFill="0" applyBorder="0" applyAlignment="0" applyProtection="0"/>
    <xf numFmtId="234" fontId="95" fillId="0" borderId="0" applyFont="0" applyFill="0" applyBorder="0" applyAlignment="0" applyProtection="0"/>
    <xf numFmtId="251" fontId="9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7" fillId="0" borderId="17" applyNumberFormat="0" applyBorder="0"/>
    <xf numFmtId="3" fontId="142" fillId="0" borderId="0" applyNumberFormat="0" applyFill="0" applyBorder="0" applyAlignment="0" applyProtection="0"/>
    <xf numFmtId="0" fontId="108" fillId="0" borderId="0">
      <protection locked="0"/>
    </xf>
    <xf numFmtId="9" fontId="6" fillId="0" borderId="0" applyFont="0" applyFill="0" applyBorder="0" applyAlignment="0" applyProtection="0"/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04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5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0" fontId="143" fillId="0" borderId="16">
      <alignment horizontal="center"/>
    </xf>
    <xf numFmtId="3" fontId="107" fillId="0" borderId="0" applyFont="0" applyFill="0" applyBorder="0" applyAlignment="0" applyProtection="0"/>
    <xf numFmtId="0" fontId="104" fillId="65" borderId="0" applyNumberFormat="0" applyFont="0" applyBorder="0" applyAlignment="0" applyProtection="0"/>
    <xf numFmtId="0" fontId="104" fillId="65" borderId="0" applyNumberFormat="0" applyFont="0" applyBorder="0" applyAlignment="0" applyProtection="0"/>
    <xf numFmtId="37" fontId="81" fillId="0" borderId="0"/>
    <xf numFmtId="0" fontId="6" fillId="0" borderId="0">
      <alignment vertical="justify"/>
    </xf>
    <xf numFmtId="0" fontId="5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144" fillId="44" borderId="0"/>
    <xf numFmtId="252" fontId="6" fillId="0" borderId="0" applyNumberFormat="0" applyFill="0" applyBorder="0" applyAlignment="0" applyProtection="0">
      <alignment horizontal="left"/>
    </xf>
    <xf numFmtId="38" fontId="145" fillId="0" borderId="0"/>
    <xf numFmtId="38" fontId="103" fillId="0" borderId="0" applyNumberFormat="0" applyFont="0" applyFill="0" applyBorder="0" applyAlignment="0"/>
    <xf numFmtId="0" fontId="103" fillId="0" borderId="22" applyAlignment="0">
      <alignment horizontal="centerContinuous"/>
    </xf>
    <xf numFmtId="12" fontId="146" fillId="0" borderId="15">
      <alignment horizontal="center"/>
    </xf>
    <xf numFmtId="0" fontId="81" fillId="0" borderId="0"/>
    <xf numFmtId="0" fontId="6" fillId="0" borderId="0">
      <alignment vertical="top"/>
    </xf>
    <xf numFmtId="0" fontId="17" fillId="0" borderId="0" applyNumberFormat="0" applyBorder="0">
      <alignment vertical="center"/>
    </xf>
    <xf numFmtId="0" fontId="147" fillId="37" borderId="0">
      <alignment wrapText="1"/>
    </xf>
    <xf numFmtId="40" fontId="148" fillId="0" borderId="0" applyBorder="0">
      <alignment horizontal="right"/>
    </xf>
    <xf numFmtId="0" fontId="6" fillId="0" borderId="18" applyNumberFormat="0" applyFont="0" applyFill="0" applyAlignment="0" applyProtection="0"/>
    <xf numFmtId="49" fontId="6" fillId="0" borderId="0" applyFont="0" applyFill="0" applyBorder="0" applyAlignment="0" applyProtection="0"/>
    <xf numFmtId="49" fontId="28" fillId="0" borderId="0" applyFill="0" applyBorder="0" applyAlignment="0"/>
    <xf numFmtId="253" fontId="95" fillId="0" borderId="0" applyFill="0" applyBorder="0" applyAlignment="0"/>
    <xf numFmtId="254" fontId="95" fillId="0" borderId="0" applyFill="0" applyBorder="0" applyAlignment="0"/>
    <xf numFmtId="0" fontId="149" fillId="0" borderId="0" applyNumberFormat="0" applyFill="0" applyBorder="0" applyAlignment="0" applyProtection="0"/>
    <xf numFmtId="255" fontId="150" fillId="0" borderId="0" applyNumberFormat="0">
      <alignment horizontal="right"/>
    </xf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151" fillId="0" borderId="36" applyNumberForma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7" fillId="0" borderId="0" applyFont="0" applyFill="0" applyBorder="0" applyAlignment="0" applyProtection="0"/>
    <xf numFmtId="256" fontId="152" fillId="0" borderId="0" applyFont="0" applyFill="0" applyBorder="0" applyAlignment="0" applyProtection="0"/>
    <xf numFmtId="0" fontId="6" fillId="0" borderId="0">
      <alignment horizontal="centerContinuous" vertical="center"/>
    </xf>
    <xf numFmtId="191" fontId="153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0" borderId="27" applyNumberFormat="0" applyAlignment="0" applyProtection="0"/>
    <xf numFmtId="0" fontId="159" fillId="0" borderId="32" applyNumberFormat="0" applyFill="0" applyAlignment="0" applyProtection="0"/>
    <xf numFmtId="0" fontId="160" fillId="33" borderId="0" applyNumberFormat="0" applyBorder="0" applyAlignment="0" applyProtection="0"/>
    <xf numFmtId="0" fontId="161" fillId="59" borderId="34" applyNumberFormat="0" applyAlignment="0" applyProtection="0"/>
    <xf numFmtId="0" fontId="162" fillId="59" borderId="26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57" fontId="166" fillId="0" borderId="0" applyFont="0" applyFill="0" applyBorder="0" applyAlignment="0" applyProtection="0"/>
    <xf numFmtId="0" fontId="167" fillId="34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9" fillId="48" borderId="26" applyNumberFormat="0" applyAlignment="0" applyProtection="0"/>
    <xf numFmtId="0" fontId="170" fillId="39" borderId="0" applyNumberFormat="0" applyBorder="0" applyAlignment="0" applyProtection="0"/>
    <xf numFmtId="0" fontId="171" fillId="0" borderId="36" applyNumberFormat="0" applyFill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8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37" fontId="127" fillId="0" borderId="0"/>
    <xf numFmtId="37" fontId="73" fillId="0" borderId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57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8" borderId="0" applyNumberFormat="0" applyBorder="0" applyAlignment="0" applyProtection="0"/>
    <xf numFmtId="0" fontId="6" fillId="40" borderId="33" applyNumberFormat="0" applyFont="0" applyAlignment="0" applyProtection="0"/>
    <xf numFmtId="0" fontId="173" fillId="0" borderId="29" applyNumberFormat="0" applyFill="0" applyAlignment="0" applyProtection="0"/>
    <xf numFmtId="0" fontId="174" fillId="0" borderId="30" applyNumberFormat="0" applyFill="0" applyAlignment="0" applyProtection="0"/>
    <xf numFmtId="0" fontId="175" fillId="0" borderId="31" applyNumberFormat="0" applyFill="0" applyAlignment="0" applyProtection="0"/>
    <xf numFmtId="0" fontId="175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76" fillId="0" borderId="0" applyFont="0" applyFill="0" applyBorder="0" applyAlignment="0" applyProtection="0"/>
    <xf numFmtId="260" fontId="177" fillId="0" borderId="0" applyFont="0" applyFill="0" applyBorder="0" applyAlignment="0" applyProtection="0"/>
    <xf numFmtId="261" fontId="17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76" fillId="0" borderId="0"/>
    <xf numFmtId="231" fontId="178" fillId="0" borderId="0"/>
    <xf numFmtId="262" fontId="179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181" fillId="0" borderId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0" fontId="182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263" fontId="6" fillId="0" borderId="0" applyNumberFormat="0" applyFill="0" applyBorder="0" applyAlignment="0" applyProtection="0"/>
    <xf numFmtId="263" fontId="81" fillId="0" borderId="0" applyFont="0" applyFill="0" applyBorder="0" applyAlignment="0" applyProtection="0"/>
    <xf numFmtId="257" fontId="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227" fontId="185" fillId="0" borderId="0" applyFont="0" applyFill="0" applyBorder="0" applyAlignment="0" applyProtection="0"/>
    <xf numFmtId="226" fontId="185" fillId="0" borderId="0" applyFont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26" fillId="0" borderId="0"/>
    <xf numFmtId="0" fontId="33" fillId="0" borderId="0"/>
    <xf numFmtId="192" fontId="2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8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27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7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37" applyAlignment="0">
      <alignment horizontal="centerContinuous"/>
    </xf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7" fillId="0" borderId="40" applyNumberFormat="0" applyFill="0" applyAlignment="0" applyProtection="0"/>
    <xf numFmtId="0" fontId="103" fillId="0" borderId="41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42" applyNumberFormat="0" applyFill="0" applyAlignment="0" applyProtection="0"/>
    <xf numFmtId="0" fontId="103" fillId="0" borderId="39" applyAlignment="0">
      <alignment horizontal="centerContinuous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81" fillId="0" borderId="0"/>
    <xf numFmtId="19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66">
    <xf numFmtId="0" fontId="0" fillId="0" borderId="0" xfId="0"/>
    <xf numFmtId="0" fontId="14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/>
    <xf numFmtId="190" fontId="10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2" fillId="0" borderId="0" xfId="0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2" fillId="0" borderId="0" xfId="0" applyFont="1" applyFill="1" applyBorder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190" fontId="12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190" fontId="16" fillId="0" borderId="0" xfId="0" applyNumberFormat="1" applyFont="1" applyFill="1" applyBorder="1" applyAlignment="1">
      <alignment horizontal="center" wrapText="1"/>
    </xf>
    <xf numFmtId="190" fontId="12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194" fontId="16" fillId="0" borderId="0" xfId="0" applyNumberFormat="1" applyFont="1" applyFill="1" applyBorder="1" applyAlignment="1">
      <alignment horizontal="center" wrapText="1"/>
    </xf>
    <xf numFmtId="190" fontId="10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0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193" fontId="7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/>
    <xf numFmtId="0" fontId="22" fillId="0" borderId="0" xfId="0" applyFont="1" applyFill="1" applyAlignment="1"/>
    <xf numFmtId="0" fontId="24" fillId="0" borderId="0" xfId="0" applyFont="1" applyFill="1" applyAlignment="1"/>
    <xf numFmtId="0" fontId="0" fillId="0" borderId="0" xfId="0" applyFont="1" applyFill="1" applyAlignment="1">
      <alignment horizontal="center"/>
    </xf>
    <xf numFmtId="192" fontId="10" fillId="0" borderId="0" xfId="1" applyFont="1" applyFill="1" applyBorder="1" applyAlignment="1">
      <alignment horizontal="right"/>
    </xf>
    <xf numFmtId="192" fontId="10" fillId="0" borderId="0" xfId="1" applyFont="1" applyFill="1" applyAlignment="1">
      <alignment horizontal="center"/>
    </xf>
    <xf numFmtId="192" fontId="16" fillId="0" borderId="0" xfId="1" applyFont="1" applyFill="1" applyBorder="1" applyAlignment="1">
      <alignment horizontal="center" wrapText="1"/>
    </xf>
    <xf numFmtId="192" fontId="12" fillId="0" borderId="0" xfId="1" applyFont="1" applyFill="1" applyAlignment="1"/>
    <xf numFmtId="0" fontId="13" fillId="0" borderId="0" xfId="0" applyFont="1" applyFill="1" applyAlignment="1">
      <alignment horizontal="left"/>
    </xf>
    <xf numFmtId="0" fontId="10" fillId="0" borderId="0" xfId="0" applyFont="1" applyFill="1"/>
    <xf numFmtId="190" fontId="20" fillId="0" borderId="0" xfId="0" applyNumberFormat="1" applyFont="1" applyFill="1" applyAlignment="1">
      <alignment horizontal="right"/>
    </xf>
    <xf numFmtId="194" fontId="12" fillId="0" borderId="0" xfId="1" applyNumberFormat="1" applyFont="1" applyFill="1" applyAlignment="1">
      <alignment horizontal="center"/>
    </xf>
    <xf numFmtId="192" fontId="12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196" fontId="12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Border="1" applyAlignment="1">
      <alignment horizontal="left" vertical="top"/>
    </xf>
    <xf numFmtId="196" fontId="10" fillId="0" borderId="2" xfId="1" applyNumberFormat="1" applyFont="1" applyFill="1" applyBorder="1" applyAlignment="1">
      <alignment horizontal="left" vertical="top" indent="2"/>
    </xf>
    <xf numFmtId="196" fontId="10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Alignment="1">
      <alignment horizontal="left" vertical="top" indent="1"/>
    </xf>
    <xf numFmtId="196" fontId="10" fillId="0" borderId="3" xfId="1" applyNumberFormat="1" applyFont="1" applyFill="1" applyBorder="1" applyAlignment="1">
      <alignment horizontal="center" vertical="top"/>
    </xf>
    <xf numFmtId="197" fontId="0" fillId="0" borderId="0" xfId="1" applyNumberFormat="1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>
      <alignment horizontal="right"/>
    </xf>
    <xf numFmtId="194" fontId="12" fillId="0" borderId="0" xfId="1" applyNumberFormat="1" applyFont="1" applyFill="1" applyAlignment="1"/>
    <xf numFmtId="193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wrapText="1"/>
    </xf>
    <xf numFmtId="192" fontId="12" fillId="0" borderId="0" xfId="1" applyFont="1" applyFill="1" applyAlignment="1">
      <alignment horizontal="center"/>
    </xf>
    <xf numFmtId="193" fontId="10" fillId="0" borderId="3" xfId="0" applyNumberFormat="1" applyFont="1" applyFill="1" applyBorder="1" applyAlignment="1">
      <alignment horizontal="right"/>
    </xf>
    <xf numFmtId="193" fontId="10" fillId="0" borderId="0" xfId="0" applyNumberFormat="1" applyFont="1" applyFill="1" applyAlignment="1">
      <alignment horizontal="right"/>
    </xf>
    <xf numFmtId="193" fontId="10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Alignment="1">
      <alignment horizontal="right"/>
    </xf>
    <xf numFmtId="193" fontId="10" fillId="0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194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/>
    <xf numFmtId="194" fontId="12" fillId="0" borderId="0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3" fontId="12" fillId="0" borderId="0" xfId="0" applyNumberFormat="1" applyFont="1" applyFill="1" applyBorder="1" applyAlignment="1">
      <alignment horizontal="right"/>
    </xf>
    <xf numFmtId="193" fontId="12" fillId="0" borderId="1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193" fontId="12" fillId="0" borderId="2" xfId="0" applyNumberFormat="1" applyFont="1" applyFill="1" applyBorder="1" applyAlignment="1">
      <alignment horizontal="right"/>
    </xf>
    <xf numFmtId="193" fontId="10" fillId="0" borderId="5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right"/>
    </xf>
    <xf numFmtId="193" fontId="10" fillId="0" borderId="2" xfId="0" applyNumberFormat="1" applyFont="1" applyFill="1" applyBorder="1" applyAlignment="1">
      <alignment horizontal="right"/>
    </xf>
    <xf numFmtId="195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/>
    <xf numFmtId="195" fontId="12" fillId="0" borderId="2" xfId="0" quotePrefix="1" applyNumberFormat="1" applyFont="1" applyFill="1" applyBorder="1" applyAlignment="1">
      <alignment horizontal="center"/>
    </xf>
    <xf numFmtId="193" fontId="10" fillId="0" borderId="0" xfId="0" applyNumberFormat="1" applyFont="1" applyFill="1" applyAlignment="1"/>
    <xf numFmtId="193" fontId="10" fillId="0" borderId="0" xfId="0" applyNumberFormat="1" applyFont="1" applyFill="1" applyBorder="1" applyAlignment="1"/>
    <xf numFmtId="193" fontId="10" fillId="0" borderId="3" xfId="0" applyNumberFormat="1" applyFont="1" applyFill="1" applyBorder="1" applyAlignment="1"/>
    <xf numFmtId="3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93" fontId="10" fillId="0" borderId="4" xfId="0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center"/>
    </xf>
    <xf numFmtId="196" fontId="10" fillId="0" borderId="0" xfId="0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49" fontId="11" fillId="0" borderId="0" xfId="0" applyNumberFormat="1" applyFont="1" applyFill="1" applyAlignment="1"/>
    <xf numFmtId="49" fontId="10" fillId="0" borderId="0" xfId="0" applyNumberFormat="1" applyFont="1" applyFill="1" applyAlignment="1"/>
    <xf numFmtId="194" fontId="12" fillId="0" borderId="2" xfId="1" applyNumberFormat="1" applyFont="1" applyFill="1" applyBorder="1" applyAlignment="1">
      <alignment horizontal="right"/>
    </xf>
    <xf numFmtId="194" fontId="10" fillId="0" borderId="3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196" fontId="12" fillId="0" borderId="0" xfId="1" applyNumberFormat="1" applyFont="1" applyFill="1" applyBorder="1" applyAlignment="1">
      <alignment horizontal="center" vertical="top"/>
    </xf>
    <xf numFmtId="196" fontId="10" fillId="0" borderId="0" xfId="1" applyNumberFormat="1" applyFont="1" applyFill="1" applyBorder="1" applyAlignment="1">
      <alignment horizontal="left" vertical="top" indent="2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/>
    <xf numFmtId="0" fontId="21" fillId="0" borderId="0" xfId="0" applyFont="1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190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86" fillId="0" borderId="0" xfId="0" applyFont="1" applyAlignment="1">
      <alignment horizontal="center" vertical="top" wrapText="1"/>
    </xf>
    <xf numFmtId="194" fontId="10" fillId="0" borderId="0" xfId="1" applyNumberFormat="1" applyFont="1" applyAlignment="1">
      <alignment vertical="top"/>
    </xf>
    <xf numFmtId="37" fontId="10" fillId="0" borderId="0" xfId="0" applyNumberFormat="1" applyFont="1"/>
    <xf numFmtId="0" fontId="10" fillId="0" borderId="0" xfId="0" applyFont="1" applyAlignment="1">
      <alignment vertical="center"/>
    </xf>
    <xf numFmtId="192" fontId="12" fillId="0" borderId="0" xfId="1" applyFont="1" applyAlignment="1">
      <alignment horizontal="center"/>
    </xf>
    <xf numFmtId="196" fontId="10" fillId="0" borderId="0" xfId="1" applyNumberFormat="1" applyFont="1" applyAlignment="1">
      <alignment horizontal="left" vertical="top" indent="1"/>
    </xf>
    <xf numFmtId="194" fontId="10" fillId="0" borderId="0" xfId="1" applyNumberFormat="1" applyFont="1" applyFill="1" applyBorder="1" applyAlignment="1"/>
    <xf numFmtId="194" fontId="10" fillId="0" borderId="0" xfId="1" applyNumberFormat="1" applyFont="1" applyFill="1" applyBorder="1" applyAlignment="1">
      <alignment horizontal="left"/>
    </xf>
    <xf numFmtId="194" fontId="10" fillId="0" borderId="0" xfId="1" applyNumberFormat="1" applyFont="1" applyFill="1" applyBorder="1" applyAlignment="1">
      <alignment horizontal="left" indent="1"/>
    </xf>
    <xf numFmtId="0" fontId="13" fillId="0" borderId="0" xfId="0" applyFont="1" applyAlignment="1">
      <alignment horizontal="left"/>
    </xf>
    <xf numFmtId="194" fontId="15" fillId="0" borderId="0" xfId="1" applyNumberFormat="1" applyFont="1" applyFill="1" applyBorder="1" applyAlignment="1">
      <alignment vertical="top" wrapText="1"/>
    </xf>
    <xf numFmtId="194" fontId="16" fillId="0" borderId="0" xfId="1" applyNumberFormat="1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196" fontId="12" fillId="0" borderId="0" xfId="1" applyNumberFormat="1" applyFont="1" applyFill="1" applyAlignment="1">
      <alignment horizontal="center" vertical="top"/>
    </xf>
    <xf numFmtId="194" fontId="12" fillId="0" borderId="0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/>
    <xf numFmtId="0" fontId="10" fillId="0" borderId="0" xfId="0" applyFont="1"/>
    <xf numFmtId="194" fontId="12" fillId="0" borderId="0" xfId="1" applyNumberFormat="1" applyFont="1" applyFill="1" applyBorder="1" applyAlignment="1"/>
    <xf numFmtId="194" fontId="12" fillId="0" borderId="0" xfId="1" quotePrefix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0" fontId="12" fillId="0" borderId="0" xfId="0" applyFont="1" applyAlignment="1">
      <alignment horizontal="left" wrapText="1"/>
    </xf>
    <xf numFmtId="196" fontId="12" fillId="0" borderId="0" xfId="1" applyNumberFormat="1" applyFont="1" applyFill="1" applyBorder="1" applyAlignment="1">
      <alignment horizontal="left" vertical="top" indent="1"/>
    </xf>
    <xf numFmtId="196" fontId="10" fillId="0" borderId="0" xfId="1" applyNumberFormat="1" applyFont="1" applyFill="1" applyAlignment="1">
      <alignment horizontal="center" vertical="top"/>
    </xf>
    <xf numFmtId="196" fontId="10" fillId="0" borderId="3" xfId="1" applyNumberFormat="1" applyFont="1" applyFill="1" applyBorder="1" applyAlignment="1">
      <alignment horizontal="left" vertical="top"/>
    </xf>
    <xf numFmtId="194" fontId="16" fillId="0" borderId="0" xfId="1" applyNumberFormat="1" applyFont="1" applyFill="1" applyBorder="1" applyAlignment="1">
      <alignment horizontal="left" vertical="top" wrapText="1"/>
    </xf>
    <xf numFmtId="194" fontId="10" fillId="0" borderId="3" xfId="1" applyNumberFormat="1" applyFont="1" applyFill="1" applyBorder="1" applyAlignment="1">
      <alignment horizontal="left" vertical="top"/>
    </xf>
    <xf numFmtId="194" fontId="10" fillId="0" borderId="3" xfId="1" applyNumberFormat="1" applyFont="1" applyFill="1" applyBorder="1" applyAlignment="1">
      <alignment vertical="top"/>
    </xf>
    <xf numFmtId="190" fontId="10" fillId="0" borderId="0" xfId="0" applyNumberFormat="1" applyFont="1"/>
    <xf numFmtId="194" fontId="10" fillId="0" borderId="0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horizontal="center" vertical="top"/>
    </xf>
    <xf numFmtId="194" fontId="12" fillId="0" borderId="0" xfId="0" applyNumberFormat="1" applyFont="1"/>
    <xf numFmtId="0" fontId="11" fillId="0" borderId="0" xfId="0" applyFont="1"/>
    <xf numFmtId="0" fontId="15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4" fontId="10" fillId="0" borderId="1" xfId="0" applyNumberFormat="1" applyFont="1" applyFill="1" applyBorder="1" applyAlignment="1">
      <alignment horizontal="right"/>
    </xf>
    <xf numFmtId="264" fontId="10" fillId="0" borderId="0" xfId="0" applyNumberFormat="1" applyFont="1" applyFill="1" applyBorder="1" applyAlignment="1">
      <alignment horizontal="right"/>
    </xf>
    <xf numFmtId="194" fontId="12" fillId="0" borderId="0" xfId="1" applyNumberFormat="1" applyFont="1" applyAlignment="1">
      <alignment vertical="top"/>
    </xf>
    <xf numFmtId="37" fontId="12" fillId="0" borderId="0" xfId="0" applyNumberFormat="1" applyFont="1"/>
    <xf numFmtId="190" fontId="10" fillId="0" borderId="1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center"/>
    </xf>
    <xf numFmtId="192" fontId="12" fillId="0" borderId="0" xfId="1" applyFont="1" applyFill="1" applyBorder="1" applyAlignment="1"/>
    <xf numFmtId="0" fontId="14" fillId="0" borderId="0" xfId="0" applyFont="1" applyAlignment="1">
      <alignment horizontal="center" vertical="top" wrapText="1"/>
    </xf>
    <xf numFmtId="196" fontId="10" fillId="0" borderId="0" xfId="1" applyNumberFormat="1" applyFont="1" applyFill="1" applyAlignment="1">
      <alignment horizontal="left" vertical="top" indent="1"/>
    </xf>
    <xf numFmtId="194" fontId="20" fillId="0" borderId="0" xfId="1" applyNumberFormat="1" applyFont="1" applyFill="1" applyAlignment="1"/>
    <xf numFmtId="194" fontId="2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10" fillId="0" borderId="0" xfId="1" applyNumberFormat="1" applyFont="1" applyFill="1" applyAlignment="1">
      <alignment horizontal="center"/>
    </xf>
    <xf numFmtId="194" fontId="20" fillId="0" borderId="0" xfId="1" applyNumberFormat="1" applyFont="1" applyFill="1" applyBorder="1" applyAlignment="1"/>
    <xf numFmtId="194" fontId="7" fillId="0" borderId="0" xfId="1" applyNumberFormat="1" applyFont="1" applyFill="1" applyAlignment="1"/>
    <xf numFmtId="194" fontId="12" fillId="0" borderId="0" xfId="1" quotePrefix="1" applyNumberFormat="1" applyFont="1" applyFill="1" applyBorder="1" applyAlignment="1">
      <alignment horizontal="center"/>
    </xf>
    <xf numFmtId="194" fontId="10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0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4" fontId="12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9" fillId="0" borderId="0" xfId="0" applyFont="1" applyFill="1" applyAlignment="1"/>
    <xf numFmtId="0" fontId="2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2" fillId="0" borderId="0" xfId="1" applyNumberFormat="1" applyFont="1"/>
    <xf numFmtId="0" fontId="12" fillId="0" borderId="0" xfId="0" applyFont="1" applyFill="1" applyAlignment="1">
      <alignment horizontal="center"/>
    </xf>
    <xf numFmtId="194" fontId="10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4" fontId="10" fillId="0" borderId="0" xfId="1" applyNumberFormat="1" applyFont="1"/>
    <xf numFmtId="194" fontId="12" fillId="0" borderId="2" xfId="1" applyNumberFormat="1" applyFont="1" applyFill="1" applyBorder="1" applyAlignment="1">
      <alignment horizontal="center"/>
    </xf>
    <xf numFmtId="194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196" fontId="12" fillId="0" borderId="2" xfId="0" quotePrefix="1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193" fontId="10" fillId="0" borderId="1" xfId="0" applyNumberFormat="1" applyFont="1" applyFill="1" applyBorder="1" applyAlignment="1"/>
    <xf numFmtId="196" fontId="10" fillId="0" borderId="0" xfId="1" applyNumberFormat="1" applyFont="1" applyFill="1" applyBorder="1" applyAlignment="1">
      <alignment horizontal="center" vertical="top"/>
    </xf>
    <xf numFmtId="192" fontId="10" fillId="0" borderId="0" xfId="1" applyFont="1" applyFill="1" applyBorder="1" applyAlignment="1"/>
    <xf numFmtId="192" fontId="15" fillId="0" borderId="0" xfId="1" applyFont="1" applyFill="1" applyBorder="1" applyAlignment="1">
      <alignment vertical="top" wrapText="1"/>
    </xf>
    <xf numFmtId="192" fontId="10" fillId="0" borderId="0" xfId="1" applyFont="1" applyFill="1" applyBorder="1" applyAlignment="1">
      <alignment horizontal="center" vertical="top"/>
    </xf>
    <xf numFmtId="192" fontId="12" fillId="0" borderId="0" xfId="1" applyFont="1" applyFill="1" applyBorder="1" applyAlignment="1">
      <alignment horizontal="center" vertical="top"/>
    </xf>
    <xf numFmtId="194" fontId="12" fillId="0" borderId="0" xfId="1" applyNumberFormat="1" applyFont="1" applyFill="1" applyBorder="1" applyAlignment="1">
      <alignment horizontal="center" vertical="top"/>
    </xf>
    <xf numFmtId="194" fontId="10" fillId="0" borderId="3" xfId="1" applyNumberFormat="1" applyFont="1" applyFill="1" applyBorder="1" applyAlignment="1">
      <alignment horizontal="center" vertical="top"/>
    </xf>
    <xf numFmtId="37" fontId="10" fillId="0" borderId="0" xfId="0" applyNumberFormat="1" applyFont="1" applyFill="1"/>
    <xf numFmtId="0" fontId="10" fillId="0" borderId="0" xfId="0" applyFont="1" applyFill="1" applyAlignment="1">
      <alignment vertical="center"/>
    </xf>
    <xf numFmtId="194" fontId="10" fillId="0" borderId="0" xfId="1" applyNumberFormat="1" applyFont="1" applyFill="1" applyAlignment="1">
      <alignment vertical="top"/>
    </xf>
    <xf numFmtId="37" fontId="12" fillId="0" borderId="0" xfId="0" applyNumberFormat="1" applyFont="1" applyFill="1"/>
    <xf numFmtId="194" fontId="12" fillId="0" borderId="0" xfId="1" applyNumberFormat="1" applyFont="1" applyFill="1" applyAlignment="1">
      <alignment vertical="top"/>
    </xf>
    <xf numFmtId="196" fontId="10" fillId="0" borderId="2" xfId="1" applyNumberFormat="1" applyFont="1" applyFill="1" applyBorder="1" applyAlignment="1">
      <alignment horizontal="center" vertical="top"/>
    </xf>
    <xf numFmtId="194" fontId="10" fillId="0" borderId="2" xfId="1" applyNumberFormat="1" applyFont="1" applyFill="1" applyBorder="1" applyAlignment="1"/>
    <xf numFmtId="196" fontId="12" fillId="0" borderId="2" xfId="1" applyNumberFormat="1" applyFont="1" applyFill="1" applyBorder="1" applyAlignment="1">
      <alignment horizontal="center" vertical="top"/>
    </xf>
    <xf numFmtId="192" fontId="12" fillId="0" borderId="2" xfId="1" applyFont="1" applyFill="1" applyBorder="1" applyAlignment="1">
      <alignment horizontal="center" vertical="top"/>
    </xf>
    <xf numFmtId="196" fontId="12" fillId="0" borderId="2" xfId="1" applyNumberFormat="1" applyFont="1" applyFill="1" applyBorder="1" applyAlignment="1">
      <alignment horizontal="left" vertical="top" indent="1"/>
    </xf>
    <xf numFmtId="194" fontId="12" fillId="0" borderId="2" xfId="1" applyNumberFormat="1" applyFont="1" applyFill="1" applyBorder="1" applyAlignment="1">
      <alignment vertical="top"/>
    </xf>
    <xf numFmtId="0" fontId="12" fillId="0" borderId="0" xfId="0" applyFont="1" applyFill="1" applyAlignment="1">
      <alignment horizontal="center"/>
    </xf>
    <xf numFmtId="192" fontId="12" fillId="0" borderId="43" xfId="1" applyFont="1" applyFill="1" applyBorder="1" applyAlignment="1"/>
    <xf numFmtId="192" fontId="12" fillId="0" borderId="0" xfId="1" applyFont="1" applyFill="1" applyAlignment="1">
      <alignment horizontal="right"/>
    </xf>
    <xf numFmtId="192" fontId="12" fillId="0" borderId="2" xfId="1" quotePrefix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94" fontId="14" fillId="0" borderId="0" xfId="1" applyNumberFormat="1" applyFont="1" applyFill="1" applyBorder="1" applyAlignment="1">
      <alignment horizontal="center" vertical="top" wrapText="1"/>
    </xf>
    <xf numFmtId="194" fontId="10" fillId="0" borderId="0" xfId="1" applyNumberFormat="1" applyFont="1" applyFill="1" applyAlignment="1">
      <alignment horizontal="center"/>
    </xf>
  </cellXfs>
  <cellStyles count="1268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1" xfId="1104" xr:uid="{2036A38A-6E3E-4EFD-A1B0-304B63BAACFF}"/>
    <cellStyle name="Comma 101 2" xfId="1207" xr:uid="{D55899B2-02BF-4934-947B-7F6CC979AEB6}"/>
    <cellStyle name="Comma 102" xfId="1133" xr:uid="{99A4C215-DD58-4B75-8C7E-6A45A900BBC6}"/>
    <cellStyle name="Comma 102 2" xfId="1234" xr:uid="{0609CC96-069C-4BFC-A10C-688E25D3E06F}"/>
    <cellStyle name="Comma 103" xfId="1162" xr:uid="{54584EBD-813F-4C97-8B1C-444FFF5C69B1}"/>
    <cellStyle name="Comma 103 2" xfId="1261" xr:uid="{FBFDCCDC-9981-4089-9E73-938BF6D978F0}"/>
    <cellStyle name="Comma 104" xfId="1165" xr:uid="{7A9C6C1A-6BB4-49F1-98B4-2B14C397ED48}"/>
    <cellStyle name="Comma 104 2" xfId="1264" xr:uid="{F830361D-0B5E-443A-B73F-419C273C404C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9" xfId="1135" xr:uid="{4827468C-CFBF-4699-BE99-8481084D3F9F}"/>
    <cellStyle name="Comma 2 2 9 2" xfId="1236" xr:uid="{40EE7EF1-3225-4397-98E0-27B8A6E54C17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6" xfId="1137" xr:uid="{02B72707-87D0-499C-BD02-BD1C88D7BE09}"/>
    <cellStyle name="Comma 3 6 2" xfId="1238" xr:uid="{C325424F-8079-4FD2-A25E-ED1741077AC2}"/>
    <cellStyle name="Comma 3 7" xfId="1171" xr:uid="{C50BF8E3-15BA-4919-B946-310DFA603166}"/>
    <cellStyle name="Comma 3 8" xfId="1183" xr:uid="{7650F9B9-0FD8-4EB6-9CE4-2D59FA4FC167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4" xfId="1146" xr:uid="{D97A7DC6-A068-43F7-B56B-7E674346CD90}"/>
    <cellStyle name="Comma 5 4 2" xfId="1247" xr:uid="{D3C7F26B-0D57-4F9A-9A9F-D60CBFB2182D}"/>
    <cellStyle name="Comma 5 5" xfId="1194" xr:uid="{F5F30315-3FC9-4DD2-BD55-BF1522CD9F49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4" xfId="1136" xr:uid="{A0E8F62A-39B7-4CF3-A82A-8B3E975121CA}"/>
    <cellStyle name="Comma 71 4 2" xfId="1237" xr:uid="{AC56776A-B631-455B-AC46-94FFF0E44C1D}"/>
    <cellStyle name="Comma 71 5" xfId="1192" xr:uid="{FEB4150A-FAB7-4077-8A50-08176169B35C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3" xfId="1149" xr:uid="{520F9781-90FF-4FBD-9A32-5F672D1F8723}"/>
    <cellStyle name="Comma 98 3 2" xfId="1250" xr:uid="{9F51864D-1A6A-4C48-B5B3-B997DF33CF12}"/>
    <cellStyle name="Comma 98 4" xfId="1197" xr:uid="{30A81970-C54A-4C19-8A42-70E86B064CC5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5" xfId="1103" xr:uid="{63CDAB19-D80F-444F-9427-C850AB67AC26}"/>
    <cellStyle name="Normal 105 2" xfId="1206" xr:uid="{1A64A1E3-30D1-4F31-8338-9EAC9F1B5164}"/>
    <cellStyle name="Normal 106" xfId="1132" xr:uid="{87C607D8-98BB-496C-A468-8A25879FC1DD}"/>
    <cellStyle name="Normal 106 2" xfId="1233" xr:uid="{C9052360-C00A-4B33-B65D-29F64F40B65C}"/>
    <cellStyle name="Normal 107" xfId="1163" xr:uid="{6CDA023C-9DFB-4BCA-8A87-2B42EB4FF3C9}"/>
    <cellStyle name="Normal 107 2" xfId="1262" xr:uid="{A436A30A-847F-48B3-8331-9D7F7474C9EF}"/>
    <cellStyle name="Normal 108" xfId="1164" xr:uid="{D54AF814-7EBF-4AB5-A37A-8BAD78B061D8}"/>
    <cellStyle name="Normal 108 2" xfId="1263" xr:uid="{0222821E-8F70-4AF9-A150-49A9EFD24F6A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3" xfId="1138" xr:uid="{BBAC3E3C-FE76-40ED-ACA6-02542517845A}"/>
    <cellStyle name="Normal 111 3 2" xfId="1239" xr:uid="{E5EEBCE6-8241-464A-913F-542018CA65A0}"/>
    <cellStyle name="Normal 111 4" xfId="1182" xr:uid="{027068D4-A856-4C0E-80BA-50CF7927E983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6" xfId="1139" xr:uid="{A03582A1-3D7B-4F78-A86B-DF659FF38E92}"/>
    <cellStyle name="Normal 25 6 2" xfId="1240" xr:uid="{F153F0AB-E3B7-4CE5-95FB-752AE2401762}"/>
    <cellStyle name="Normal 25 7" xfId="1184" xr:uid="{15A28113-8ADC-4FA1-B875-E1AC1DCCA0C6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3" xfId="1152" xr:uid="{D9FB513A-6A0E-49B7-A94B-B997F42DF41F}"/>
    <cellStyle name="Normal 29 3 3 2" xfId="1252" xr:uid="{8E8CC0DB-E32A-40D2-8A4B-333F745D47AA}"/>
    <cellStyle name="Normal 29 3 4" xfId="1198" xr:uid="{812D1C0D-8E7D-40DE-ADEB-EA63B7BD773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3" xfId="1153" xr:uid="{64525A47-7D48-4BFE-8422-C286153A9E17}"/>
    <cellStyle name="Normal 3 2 3 3 2" xfId="1253" xr:uid="{D7DFF06A-C252-4346-AC7E-9774B7709EB7}"/>
    <cellStyle name="Normal 3 2 3 4" xfId="1199" xr:uid="{A103D3D4-2070-407B-A2EC-49D62450D22E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3" xfId="1154" xr:uid="{144474AB-C898-4C33-B831-6951AB48B70E}"/>
    <cellStyle name="Normal 30 3 3 2" xfId="1254" xr:uid="{E9AAEEE5-D7F3-4584-AC8B-C176973B5440}"/>
    <cellStyle name="Normal 30 3 4" xfId="1200" xr:uid="{9EF3014E-8628-4D40-B46A-DBA08917D4A8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3" xfId="1155" xr:uid="{62470402-0C44-4AE1-AA6E-4C64E6D49678}"/>
    <cellStyle name="Normal 31 3 3 2" xfId="1255" xr:uid="{635F87C1-624C-4B88-91ED-7906F5C86818}"/>
    <cellStyle name="Normal 31 3 4" xfId="1201" xr:uid="{269851D5-27BF-46D7-AD3F-6CB63385457E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4" xfId="1118" xr:uid="{66C30FA5-E405-4D86-9EB3-F22CC7089163}"/>
    <cellStyle name="Normal 4 4 2" xfId="1219" xr:uid="{DFFA4589-6412-4477-8937-E897AA7EA858}"/>
    <cellStyle name="Normal 4 5" xfId="1145" xr:uid="{9D6F5951-4D23-47DE-901F-C8F69D8E6EDE}"/>
    <cellStyle name="Normal 4 5 2" xfId="1246" xr:uid="{000EB4B4-D9B2-4AEB-A1C6-7183603905F9}"/>
    <cellStyle name="Normal 4 6" xfId="1193" xr:uid="{FC5E0BF2-704D-4F4D-9229-3229115E3FA2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3" xfId="1141" xr:uid="{99D19099-4D7B-411D-BF7D-4AFA6BD985E2}"/>
    <cellStyle name="Normal 40 3 3 2" xfId="1242" xr:uid="{7D6B3390-70B3-4BAA-8E24-FA08F5BE6BA1}"/>
    <cellStyle name="Normal 40 3 4" xfId="1187" xr:uid="{5FE4E122-BCCD-4070-9736-B6E0A161E17C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3" xfId="1143" xr:uid="{0BC74C07-21AA-4CB4-B5EC-EF9CB9D285D2}"/>
    <cellStyle name="Normal 42 2 3 2" xfId="1244" xr:uid="{B13DFFB5-B0B6-4E01-A140-0D35339C43C1}"/>
    <cellStyle name="Normal 42 2 4" xfId="1190" xr:uid="{3A1A4EE0-4D0D-4E40-83F6-A761B46BF9D3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5" xfId="1140" xr:uid="{910374FB-5FB5-4E60-B41B-C19F461B2B6A}"/>
    <cellStyle name="Normal 42 5 2" xfId="1241" xr:uid="{D8B8C35A-9060-4770-BD6D-CB6D5888057F}"/>
    <cellStyle name="Normal 42 6" xfId="1186" xr:uid="{213C38FB-D44A-4BC9-9391-1367C03D9CA5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3" xfId="1156" xr:uid="{2FBF1815-049E-4F8E-8607-0B039AF349BB}"/>
    <cellStyle name="Normal 45 3 2" xfId="1256" xr:uid="{A9EE9654-4DD1-4294-B2F5-CE2B6F7EDC97}"/>
    <cellStyle name="Normal 45 4" xfId="1202" xr:uid="{B5923FDE-65C7-43DD-9F78-2E2DA590D028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3" xfId="1157" xr:uid="{C6E2877A-D227-4E53-8FB2-0380624B2415}"/>
    <cellStyle name="Normal 46 3 2" xfId="1257" xr:uid="{97BFEE69-98B0-4B49-AF8C-230622709C2D}"/>
    <cellStyle name="Normal 46 4" xfId="1203" xr:uid="{11C193C7-B5FB-43E2-A8AA-E0F1B11EF9C0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3" xfId="1158" xr:uid="{6468C72A-E069-4802-AA84-DA311504AEB9}"/>
    <cellStyle name="Normal 47 3 2" xfId="1258" xr:uid="{7E4010F8-AA00-4E9B-8C82-7424994CA327}"/>
    <cellStyle name="Normal 47 4" xfId="1204" xr:uid="{2C29FB68-B1AB-4798-9684-E3E52EB10531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3" xfId="1148" xr:uid="{B91E20C2-F1E9-42A9-969D-24236E32723C}"/>
    <cellStyle name="Normal 95 3 2" xfId="1249" xr:uid="{624F85DD-8371-4396-9E63-4AC5C84A30E3}"/>
    <cellStyle name="Normal 95 4" xfId="1196" xr:uid="{B45C5F4B-9D5A-45FE-B94A-23787D167170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3" xfId="1144" xr:uid="{73B2CACC-710E-46A5-B312-56D8D83D081D}"/>
    <cellStyle name="Percent 19 2 3 2" xfId="1245" xr:uid="{3A80EFE6-CCC1-4155-B2C1-D4C0AEAF26E5}"/>
    <cellStyle name="Percent 19 2 4" xfId="1191" xr:uid="{E2C32B8E-CCBD-4911-9CE8-48226B44235A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5" xfId="1142" xr:uid="{1B61DF82-2AFA-4447-BB1D-BFEDF2DAFE3C}"/>
    <cellStyle name="Percent 19 5 2" xfId="1243" xr:uid="{EA84937E-D908-48A9-AB18-B253CB648C1F}"/>
    <cellStyle name="Percent 19 6" xfId="1188" xr:uid="{D4BD213B-5655-40C8-A9AB-8C8D11958E2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4" xfId="1147" xr:uid="{CD2CD808-F1EE-45EA-B04C-6A5A9EF304EF}"/>
    <cellStyle name="Percent 3 4 2" xfId="1248" xr:uid="{F0E3A9A1-36CA-4FEB-AEA9-C379BF69803F}"/>
    <cellStyle name="Percent 3 5" xfId="1195" xr:uid="{EC9F6564-0DED-4CAD-9011-206BC543C51C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7" xfId="1105" xr:uid="{4DD6D2BB-4F13-4A52-88E0-FF4BE232983D}"/>
    <cellStyle name="Percent 87 2" xfId="1208" xr:uid="{F0C62566-5199-4861-8C28-92C5EDD2B965}"/>
    <cellStyle name="Percent 88" xfId="1134" xr:uid="{1872E97A-7FEB-4897-A5D2-AB8648415DF4}"/>
    <cellStyle name="Percent 88 2" xfId="1235" xr:uid="{74F6CBD6-3389-488B-B8D0-DBF358E27087}"/>
    <cellStyle name="Percent 89" xfId="1161" xr:uid="{4372D3F8-D4F8-498D-BB46-EA09F43CBCC0}"/>
    <cellStyle name="Percent 89 2" xfId="1260" xr:uid="{354B4525-90A1-44C1-A1E8-81B655270A01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61"/>
  <sheetViews>
    <sheetView tabSelected="1" zoomScale="85" zoomScaleNormal="85" zoomScaleSheetLayoutView="85" workbookViewId="0">
      <selection activeCell="A3" sqref="A3"/>
    </sheetView>
  </sheetViews>
  <sheetFormatPr defaultColWidth="9.44140625" defaultRowHeight="23.25" customHeight="1"/>
  <cols>
    <col min="1" max="1" width="46.5546875" style="13" customWidth="1"/>
    <col min="2" max="2" width="9.5546875" style="208" customWidth="1"/>
    <col min="3" max="3" width="1" style="13" customWidth="1"/>
    <col min="4" max="4" width="15.88671875" style="13" customWidth="1"/>
    <col min="5" max="5" width="1" style="13" customWidth="1"/>
    <col min="6" max="6" width="14.6640625" style="13" customWidth="1"/>
    <col min="7" max="7" width="1" style="13" customWidth="1"/>
    <col min="8" max="8" width="14.5546875" style="13" bestFit="1" customWidth="1"/>
    <col min="9" max="9" width="1" style="13" customWidth="1"/>
    <col min="10" max="10" width="13.88671875" style="13" bestFit="1" customWidth="1"/>
    <col min="11" max="16384" width="9.44140625" style="13"/>
  </cols>
  <sheetData>
    <row r="1" spans="1:10" s="40" customFormat="1" ht="25.5" customHeight="1">
      <c r="A1" s="9" t="s">
        <v>45</v>
      </c>
      <c r="B1" s="207"/>
    </row>
    <row r="2" spans="1:10" s="40" customFormat="1" ht="25.5" customHeight="1">
      <c r="A2" s="9" t="s">
        <v>46</v>
      </c>
      <c r="B2" s="207"/>
    </row>
    <row r="3" spans="1:10" ht="23.25" customHeight="1">
      <c r="B3" s="212"/>
      <c r="C3" s="50"/>
      <c r="E3" s="50"/>
      <c r="F3" s="50"/>
      <c r="G3" s="50"/>
      <c r="H3" s="50"/>
      <c r="I3" s="50"/>
      <c r="J3" s="50"/>
    </row>
    <row r="4" spans="1:10" ht="24" customHeight="1">
      <c r="A4" s="2"/>
      <c r="B4" s="209"/>
      <c r="C4" s="3"/>
      <c r="D4" s="255" t="s">
        <v>30</v>
      </c>
      <c r="E4" s="255"/>
      <c r="F4" s="255"/>
      <c r="G4" s="11"/>
      <c r="H4" s="255" t="s">
        <v>39</v>
      </c>
      <c r="I4" s="255"/>
      <c r="J4" s="255"/>
    </row>
    <row r="5" spans="1:10" ht="24" customHeight="1">
      <c r="A5" s="3"/>
      <c r="B5" s="3"/>
      <c r="C5" s="3"/>
      <c r="D5" s="221" t="s">
        <v>200</v>
      </c>
      <c r="E5" s="3"/>
      <c r="F5" s="221" t="s">
        <v>60</v>
      </c>
      <c r="G5" s="221"/>
      <c r="H5" s="226" t="s">
        <v>200</v>
      </c>
      <c r="I5" s="221"/>
      <c r="J5" s="221" t="s">
        <v>60</v>
      </c>
    </row>
    <row r="6" spans="1:10" ht="24" customHeight="1">
      <c r="A6" s="11" t="s">
        <v>2</v>
      </c>
      <c r="B6" s="220" t="s">
        <v>1</v>
      </c>
      <c r="C6" s="3"/>
      <c r="D6" s="73">
        <v>2565</v>
      </c>
      <c r="E6" s="73"/>
      <c r="F6" s="73">
        <v>2564</v>
      </c>
      <c r="G6" s="73"/>
      <c r="H6" s="73">
        <v>2565</v>
      </c>
      <c r="I6" s="73"/>
      <c r="J6" s="73">
        <v>2564</v>
      </c>
    </row>
    <row r="7" spans="1:10" ht="24" customHeight="1">
      <c r="A7" s="11"/>
      <c r="B7" s="220"/>
      <c r="C7" s="3"/>
      <c r="D7" s="73" t="s">
        <v>162</v>
      </c>
      <c r="E7" s="73"/>
      <c r="F7" s="73"/>
      <c r="G7" s="73"/>
      <c r="H7" s="73" t="s">
        <v>162</v>
      </c>
      <c r="I7" s="73"/>
      <c r="J7" s="73"/>
    </row>
    <row r="8" spans="1:10" ht="24" customHeight="1">
      <c r="A8" s="11"/>
      <c r="B8" s="220"/>
      <c r="C8" s="3"/>
      <c r="D8" s="254" t="s">
        <v>165</v>
      </c>
      <c r="E8" s="254"/>
      <c r="F8" s="254"/>
      <c r="G8" s="254"/>
      <c r="H8" s="254"/>
      <c r="I8" s="254"/>
      <c r="J8" s="254"/>
    </row>
    <row r="9" spans="1:10" ht="24" customHeight="1">
      <c r="A9" s="74" t="s">
        <v>3</v>
      </c>
      <c r="B9" s="209"/>
      <c r="C9" s="3"/>
      <c r="D9" s="75"/>
      <c r="E9" s="75"/>
      <c r="F9" s="75"/>
      <c r="G9" s="75"/>
      <c r="H9" s="75"/>
      <c r="I9" s="75"/>
      <c r="J9" s="75"/>
    </row>
    <row r="10" spans="1:10" ht="24" customHeight="1">
      <c r="A10" s="3" t="s">
        <v>29</v>
      </c>
      <c r="B10" s="209"/>
      <c r="C10" s="3"/>
      <c r="D10" s="76">
        <v>678897</v>
      </c>
      <c r="E10" s="77"/>
      <c r="F10" s="76">
        <v>172186</v>
      </c>
      <c r="G10" s="76"/>
      <c r="H10" s="77">
        <v>527810</v>
      </c>
      <c r="I10" s="77"/>
      <c r="J10" s="77">
        <v>75259</v>
      </c>
    </row>
    <row r="11" spans="1:10" ht="24" customHeight="1">
      <c r="A11" s="3" t="s">
        <v>151</v>
      </c>
      <c r="B11" s="209">
        <v>12</v>
      </c>
      <c r="C11" s="3"/>
      <c r="D11" s="78">
        <v>0</v>
      </c>
      <c r="E11" s="77"/>
      <c r="F11" s="78">
        <v>318008</v>
      </c>
      <c r="G11" s="79"/>
      <c r="H11" s="78">
        <v>0</v>
      </c>
      <c r="I11" s="77"/>
      <c r="J11" s="78">
        <v>300007</v>
      </c>
    </row>
    <row r="12" spans="1:10" ht="24" customHeight="1">
      <c r="A12" s="3" t="s">
        <v>113</v>
      </c>
      <c r="B12" s="209">
        <v>4</v>
      </c>
      <c r="C12" s="3"/>
      <c r="D12" s="76">
        <v>1070590</v>
      </c>
      <c r="E12" s="77"/>
      <c r="F12" s="76">
        <v>88880</v>
      </c>
      <c r="G12" s="79"/>
      <c r="H12" s="78">
        <v>981629</v>
      </c>
      <c r="I12" s="3"/>
      <c r="J12" s="78">
        <v>10</v>
      </c>
    </row>
    <row r="13" spans="1:10" ht="24" customHeight="1">
      <c r="A13" s="3" t="s">
        <v>91</v>
      </c>
      <c r="B13" s="209">
        <v>3</v>
      </c>
      <c r="C13" s="3"/>
      <c r="D13" s="78">
        <v>798000</v>
      </c>
      <c r="E13" s="77"/>
      <c r="F13" s="78">
        <v>570000</v>
      </c>
      <c r="G13" s="79"/>
      <c r="H13" s="77">
        <v>2347791</v>
      </c>
      <c r="I13" s="77"/>
      <c r="J13" s="77">
        <v>2075500</v>
      </c>
    </row>
    <row r="14" spans="1:10" ht="24" customHeight="1">
      <c r="A14" s="3" t="s">
        <v>90</v>
      </c>
      <c r="B14" s="209"/>
      <c r="C14" s="3"/>
      <c r="D14" s="76">
        <v>81200</v>
      </c>
      <c r="E14" s="77"/>
      <c r="F14" s="76">
        <v>110000</v>
      </c>
      <c r="G14" s="79"/>
      <c r="H14" s="77">
        <v>62700</v>
      </c>
      <c r="I14" s="77"/>
      <c r="J14" s="77">
        <v>85000</v>
      </c>
    </row>
    <row r="15" spans="1:10" ht="24" customHeight="1">
      <c r="A15" s="3" t="s">
        <v>145</v>
      </c>
      <c r="B15" s="80">
        <v>5</v>
      </c>
      <c r="C15" s="3"/>
      <c r="D15" s="224">
        <v>3428850</v>
      </c>
      <c r="E15" s="77"/>
      <c r="F15" s="224">
        <v>4132798</v>
      </c>
      <c r="G15" s="224"/>
      <c r="H15" s="77">
        <v>2801379</v>
      </c>
      <c r="I15" s="77"/>
      <c r="J15" s="77">
        <v>3502568</v>
      </c>
    </row>
    <row r="16" spans="1:10" ht="24" customHeight="1">
      <c r="A16" s="3" t="s">
        <v>114</v>
      </c>
      <c r="B16" s="80"/>
      <c r="C16" s="3"/>
      <c r="D16" s="224">
        <v>4198</v>
      </c>
      <c r="E16" s="77"/>
      <c r="F16" s="224">
        <v>4691</v>
      </c>
      <c r="G16" s="224"/>
      <c r="H16" s="78">
        <v>516</v>
      </c>
      <c r="I16" s="77"/>
      <c r="J16" s="78">
        <v>747</v>
      </c>
    </row>
    <row r="17" spans="1:10" ht="24" customHeight="1">
      <c r="A17" s="3" t="s">
        <v>4</v>
      </c>
      <c r="B17" s="209"/>
      <c r="C17" s="3"/>
      <c r="D17" s="224">
        <v>223997</v>
      </c>
      <c r="E17" s="77"/>
      <c r="F17" s="224">
        <v>148864</v>
      </c>
      <c r="G17" s="224"/>
      <c r="H17" s="77">
        <v>70370</v>
      </c>
      <c r="I17" s="77"/>
      <c r="J17" s="77">
        <v>141347</v>
      </c>
    </row>
    <row r="18" spans="1:10" ht="24" customHeight="1">
      <c r="A18" s="11" t="s">
        <v>5</v>
      </c>
      <c r="B18" s="209"/>
      <c r="C18" s="3"/>
      <c r="D18" s="82">
        <v>6285732</v>
      </c>
      <c r="E18" s="83"/>
      <c r="F18" s="82">
        <v>5545427</v>
      </c>
      <c r="G18" s="84"/>
      <c r="H18" s="82">
        <v>6792195</v>
      </c>
      <c r="I18" s="83"/>
      <c r="J18" s="82">
        <v>6180438</v>
      </c>
    </row>
    <row r="19" spans="1:10" ht="24" customHeight="1">
      <c r="A19" s="3"/>
      <c r="B19" s="209"/>
      <c r="C19" s="3"/>
      <c r="D19" s="77"/>
      <c r="E19" s="77"/>
      <c r="F19" s="77"/>
      <c r="G19" s="77"/>
      <c r="H19" s="77"/>
      <c r="I19" s="77"/>
      <c r="J19" s="77"/>
    </row>
    <row r="20" spans="1:10" ht="24" customHeight="1">
      <c r="A20" s="74" t="s">
        <v>6</v>
      </c>
      <c r="B20" s="209"/>
      <c r="C20" s="3"/>
      <c r="D20" s="77"/>
      <c r="E20" s="77"/>
      <c r="F20" s="77"/>
      <c r="G20" s="77"/>
      <c r="H20" s="77"/>
      <c r="I20" s="77"/>
      <c r="J20" s="77"/>
    </row>
    <row r="21" spans="1:10" ht="24" customHeight="1">
      <c r="A21" s="3" t="s">
        <v>92</v>
      </c>
      <c r="B21" s="80">
        <v>9</v>
      </c>
      <c r="C21" s="85"/>
      <c r="D21" s="205">
        <v>65067</v>
      </c>
      <c r="E21" s="77"/>
      <c r="F21" s="205">
        <v>21504</v>
      </c>
      <c r="G21" s="205"/>
      <c r="H21" s="77">
        <v>4070</v>
      </c>
      <c r="I21" s="77"/>
      <c r="J21" s="77">
        <v>5452</v>
      </c>
    </row>
    <row r="22" spans="1:10" ht="24" customHeight="1">
      <c r="A22" s="3" t="s">
        <v>99</v>
      </c>
      <c r="B22" s="80">
        <v>6</v>
      </c>
      <c r="C22" s="85"/>
      <c r="D22" s="205">
        <v>195552</v>
      </c>
      <c r="E22" s="77"/>
      <c r="F22" s="205">
        <v>204151</v>
      </c>
      <c r="G22" s="77"/>
      <c r="H22" s="78">
        <v>206532</v>
      </c>
      <c r="I22" s="77"/>
      <c r="J22" s="78">
        <v>210847</v>
      </c>
    </row>
    <row r="23" spans="1:10" ht="24" customHeight="1">
      <c r="A23" s="3" t="s">
        <v>40</v>
      </c>
      <c r="B23" s="80">
        <v>6</v>
      </c>
      <c r="C23" s="85"/>
      <c r="D23" s="79">
        <v>0</v>
      </c>
      <c r="E23" s="77"/>
      <c r="F23" s="79">
        <v>0</v>
      </c>
      <c r="G23" s="79"/>
      <c r="H23" s="77">
        <v>6074268</v>
      </c>
      <c r="I23" s="77"/>
      <c r="J23" s="77">
        <v>5604068</v>
      </c>
    </row>
    <row r="24" spans="1:10" ht="24" customHeight="1">
      <c r="A24" s="3" t="s">
        <v>98</v>
      </c>
      <c r="B24" s="80">
        <v>6</v>
      </c>
      <c r="C24" s="85"/>
      <c r="D24" s="205">
        <v>591607</v>
      </c>
      <c r="E24" s="77"/>
      <c r="F24" s="205">
        <v>605542</v>
      </c>
      <c r="G24" s="79"/>
      <c r="H24" s="79">
        <v>0</v>
      </c>
      <c r="I24" s="77"/>
      <c r="J24" s="79">
        <v>0</v>
      </c>
    </row>
    <row r="25" spans="1:10" ht="24" customHeight="1">
      <c r="A25" s="3" t="s">
        <v>115</v>
      </c>
      <c r="B25" s="80">
        <v>12</v>
      </c>
      <c r="C25" s="85"/>
      <c r="D25" s="205">
        <v>10126</v>
      </c>
      <c r="E25" s="77"/>
      <c r="F25" s="205">
        <v>10126</v>
      </c>
      <c r="G25" s="77"/>
      <c r="H25" s="77">
        <v>9186</v>
      </c>
      <c r="I25" s="77"/>
      <c r="J25" s="77">
        <v>9186</v>
      </c>
    </row>
    <row r="26" spans="1:10" ht="24" customHeight="1">
      <c r="A26" s="3" t="s">
        <v>83</v>
      </c>
      <c r="B26" s="80"/>
      <c r="C26" s="85"/>
      <c r="D26" s="205">
        <v>467837</v>
      </c>
      <c r="E26" s="77"/>
      <c r="F26" s="205">
        <v>467837</v>
      </c>
      <c r="G26" s="77"/>
      <c r="H26" s="77">
        <v>455717</v>
      </c>
      <c r="I26" s="77"/>
      <c r="J26" s="77">
        <v>455717</v>
      </c>
    </row>
    <row r="27" spans="1:10" ht="24" customHeight="1">
      <c r="A27" s="3" t="s">
        <v>73</v>
      </c>
      <c r="B27" s="80">
        <v>7</v>
      </c>
      <c r="C27" s="85"/>
      <c r="D27" s="205">
        <v>6022729</v>
      </c>
      <c r="E27" s="77"/>
      <c r="F27" s="205">
        <v>5193963</v>
      </c>
      <c r="G27" s="86"/>
      <c r="H27" s="77">
        <v>84164</v>
      </c>
      <c r="I27" s="86"/>
      <c r="J27" s="77">
        <v>60505</v>
      </c>
    </row>
    <row r="28" spans="1:10" ht="24" customHeight="1">
      <c r="A28" s="3" t="s">
        <v>35</v>
      </c>
      <c r="B28" s="80">
        <v>8</v>
      </c>
      <c r="C28" s="80"/>
      <c r="D28" s="205">
        <v>6223752</v>
      </c>
      <c r="E28" s="77"/>
      <c r="F28" s="205">
        <v>5785384</v>
      </c>
      <c r="G28" s="77"/>
      <c r="H28" s="77">
        <v>1190939</v>
      </c>
      <c r="I28" s="77"/>
      <c r="J28" s="77">
        <v>1254010</v>
      </c>
    </row>
    <row r="29" spans="1:10" ht="24" customHeight="1">
      <c r="A29" s="3" t="s">
        <v>57</v>
      </c>
      <c r="B29" s="80"/>
      <c r="C29" s="85"/>
      <c r="D29" s="205">
        <v>23912</v>
      </c>
      <c r="E29" s="77"/>
      <c r="F29" s="205">
        <v>21075</v>
      </c>
      <c r="G29" s="77"/>
      <c r="H29" s="77">
        <v>8979</v>
      </c>
      <c r="I29" s="77"/>
      <c r="J29" s="77">
        <v>11641</v>
      </c>
    </row>
    <row r="30" spans="1:10" ht="24" customHeight="1">
      <c r="A30" s="3" t="s">
        <v>61</v>
      </c>
      <c r="B30" s="209"/>
      <c r="C30" s="85"/>
      <c r="D30" s="205">
        <v>194487</v>
      </c>
      <c r="E30" s="77"/>
      <c r="F30" s="205">
        <v>160966</v>
      </c>
      <c r="G30" s="77"/>
      <c r="H30" s="77">
        <v>43556</v>
      </c>
      <c r="I30" s="77"/>
      <c r="J30" s="77">
        <v>71504</v>
      </c>
    </row>
    <row r="31" spans="1:10" ht="24" customHeight="1">
      <c r="A31" s="3" t="s">
        <v>156</v>
      </c>
      <c r="B31" s="209"/>
      <c r="C31" s="85"/>
      <c r="D31" s="205">
        <v>30000</v>
      </c>
      <c r="E31" s="77"/>
      <c r="F31" s="205">
        <v>120000</v>
      </c>
      <c r="G31" s="77"/>
      <c r="H31" s="77">
        <v>1096000</v>
      </c>
      <c r="I31" s="77"/>
      <c r="J31" s="77">
        <v>90000</v>
      </c>
    </row>
    <row r="32" spans="1:10" ht="24" customHeight="1">
      <c r="A32" s="3" t="s">
        <v>161</v>
      </c>
      <c r="B32" s="209"/>
      <c r="C32" s="85"/>
      <c r="D32" s="205">
        <v>40000</v>
      </c>
      <c r="E32" s="77"/>
      <c r="F32" s="205">
        <v>781500</v>
      </c>
      <c r="G32" s="77"/>
      <c r="H32" s="205">
        <v>40000</v>
      </c>
      <c r="I32" s="77"/>
      <c r="J32" s="205">
        <v>781500</v>
      </c>
    </row>
    <row r="33" spans="1:10" ht="24" customHeight="1">
      <c r="A33" s="3" t="s">
        <v>36</v>
      </c>
      <c r="B33" s="209"/>
      <c r="C33" s="3"/>
      <c r="D33" s="205">
        <v>187727</v>
      </c>
      <c r="E33" s="77"/>
      <c r="F33" s="205">
        <v>123048</v>
      </c>
      <c r="G33" s="77"/>
      <c r="H33" s="77">
        <v>73441</v>
      </c>
      <c r="I33" s="77"/>
      <c r="J33" s="77">
        <v>55803</v>
      </c>
    </row>
    <row r="34" spans="1:10" ht="24" customHeight="1">
      <c r="A34" s="11" t="s">
        <v>7</v>
      </c>
      <c r="B34" s="209"/>
      <c r="C34" s="3"/>
      <c r="D34" s="82">
        <v>14052796</v>
      </c>
      <c r="E34" s="83"/>
      <c r="F34" s="82">
        <v>13495096</v>
      </c>
      <c r="G34" s="84"/>
      <c r="H34" s="82">
        <v>9286852</v>
      </c>
      <c r="I34" s="83"/>
      <c r="J34" s="82">
        <v>8610233</v>
      </c>
    </row>
    <row r="35" spans="1:10" ht="12" customHeight="1">
      <c r="A35" s="11"/>
      <c r="B35" s="209"/>
      <c r="C35" s="3"/>
      <c r="D35" s="84"/>
      <c r="E35" s="83"/>
      <c r="F35" s="84"/>
      <c r="G35" s="84"/>
      <c r="H35" s="84"/>
      <c r="I35" s="83"/>
      <c r="J35" s="84"/>
    </row>
    <row r="36" spans="1:10" ht="24" customHeight="1" thickBot="1">
      <c r="A36" s="11" t="s">
        <v>8</v>
      </c>
      <c r="B36" s="209"/>
      <c r="C36" s="3"/>
      <c r="D36" s="87">
        <v>20338528</v>
      </c>
      <c r="E36" s="83"/>
      <c r="F36" s="87">
        <v>19040523</v>
      </c>
      <c r="G36" s="84"/>
      <c r="H36" s="87">
        <v>16079047</v>
      </c>
      <c r="I36" s="83"/>
      <c r="J36" s="87">
        <v>14790671</v>
      </c>
    </row>
    <row r="37" spans="1:10" ht="23.25" customHeight="1" thickTop="1">
      <c r="A37" s="11"/>
      <c r="B37" s="209"/>
      <c r="C37" s="3"/>
      <c r="D37" s="84"/>
      <c r="E37" s="83"/>
      <c r="F37" s="84"/>
      <c r="G37" s="84"/>
      <c r="H37" s="84"/>
      <c r="I37" s="83"/>
      <c r="J37" s="84"/>
    </row>
    <row r="38" spans="1:10" s="40" customFormat="1" ht="24" customHeight="1">
      <c r="A38" s="9" t="s">
        <v>45</v>
      </c>
      <c r="B38" s="207"/>
    </row>
    <row r="39" spans="1:10" s="40" customFormat="1" ht="24" customHeight="1">
      <c r="A39" s="9" t="s">
        <v>46</v>
      </c>
      <c r="B39" s="207"/>
    </row>
    <row r="40" spans="1:10" ht="24" customHeight="1">
      <c r="B40" s="212"/>
      <c r="C40" s="50"/>
      <c r="E40" s="50"/>
      <c r="F40" s="50"/>
      <c r="G40" s="50"/>
      <c r="H40" s="50"/>
      <c r="I40" s="50"/>
      <c r="J40" s="50"/>
    </row>
    <row r="41" spans="1:10" ht="24" customHeight="1">
      <c r="A41" s="2"/>
      <c r="B41" s="209"/>
      <c r="C41" s="3"/>
      <c r="D41" s="255" t="s">
        <v>30</v>
      </c>
      <c r="E41" s="255"/>
      <c r="F41" s="255"/>
      <c r="G41" s="11"/>
      <c r="H41" s="255" t="s">
        <v>39</v>
      </c>
      <c r="I41" s="255"/>
      <c r="J41" s="255"/>
    </row>
    <row r="42" spans="1:10" ht="24" customHeight="1">
      <c r="A42" s="3"/>
      <c r="B42" s="3"/>
      <c r="C42" s="3"/>
      <c r="D42" s="250" t="s">
        <v>200</v>
      </c>
      <c r="E42" s="3"/>
      <c r="F42" s="250" t="s">
        <v>60</v>
      </c>
      <c r="G42" s="250"/>
      <c r="H42" s="250" t="s">
        <v>200</v>
      </c>
      <c r="I42" s="250"/>
      <c r="J42" s="250" t="s">
        <v>60</v>
      </c>
    </row>
    <row r="43" spans="1:10" ht="24" customHeight="1">
      <c r="A43" s="11" t="s">
        <v>9</v>
      </c>
      <c r="B43" s="220" t="s">
        <v>1</v>
      </c>
      <c r="C43" s="3"/>
      <c r="D43" s="73">
        <v>2565</v>
      </c>
      <c r="E43" s="73"/>
      <c r="F43" s="73">
        <v>2564</v>
      </c>
      <c r="G43" s="73"/>
      <c r="H43" s="73">
        <v>2565</v>
      </c>
      <c r="I43" s="73"/>
      <c r="J43" s="73">
        <v>2564</v>
      </c>
    </row>
    <row r="44" spans="1:10" ht="24" customHeight="1">
      <c r="A44" s="11"/>
      <c r="B44" s="220"/>
      <c r="C44" s="3"/>
      <c r="D44" s="73" t="s">
        <v>162</v>
      </c>
      <c r="E44" s="73"/>
      <c r="F44" s="73"/>
      <c r="G44" s="73"/>
      <c r="H44" s="73" t="s">
        <v>162</v>
      </c>
      <c r="I44" s="73"/>
      <c r="J44" s="73"/>
    </row>
    <row r="45" spans="1:10" ht="24" customHeight="1">
      <c r="A45" s="11"/>
      <c r="B45" s="220"/>
      <c r="C45" s="3"/>
      <c r="D45" s="254" t="s">
        <v>165</v>
      </c>
      <c r="E45" s="254"/>
      <c r="F45" s="254"/>
      <c r="G45" s="254"/>
      <c r="H45" s="254"/>
      <c r="I45" s="254"/>
      <c r="J45" s="254"/>
    </row>
    <row r="46" spans="1:10" ht="23.25" customHeight="1">
      <c r="A46" s="74" t="s">
        <v>10</v>
      </c>
      <c r="B46" s="209"/>
      <c r="C46" s="3"/>
      <c r="D46" s="89"/>
      <c r="E46" s="75"/>
      <c r="F46" s="75"/>
      <c r="G46" s="75"/>
      <c r="H46" s="75"/>
      <c r="I46" s="75"/>
      <c r="J46" s="75"/>
    </row>
    <row r="47" spans="1:10" ht="23.25" customHeight="1">
      <c r="A47" s="3" t="s">
        <v>102</v>
      </c>
      <c r="B47" s="209"/>
      <c r="C47" s="3"/>
      <c r="D47" s="89">
        <v>894657</v>
      </c>
      <c r="E47" s="225"/>
      <c r="F47" s="89">
        <v>1142137</v>
      </c>
      <c r="G47" s="225"/>
      <c r="H47" s="225">
        <v>844687</v>
      </c>
      <c r="I47" s="225"/>
      <c r="J47" s="225">
        <v>1092137</v>
      </c>
    </row>
    <row r="48" spans="1:10" ht="23.25" customHeight="1">
      <c r="A48" s="3" t="s">
        <v>116</v>
      </c>
      <c r="B48" s="209"/>
      <c r="C48" s="3"/>
      <c r="D48" s="89">
        <v>366415</v>
      </c>
      <c r="E48" s="225"/>
      <c r="F48" s="89">
        <v>449731</v>
      </c>
      <c r="G48" s="225"/>
      <c r="H48" s="225">
        <v>67322</v>
      </c>
      <c r="I48" s="225"/>
      <c r="J48" s="225">
        <v>47598</v>
      </c>
    </row>
    <row r="49" spans="1:10" ht="23.25" hidden="1" customHeight="1">
      <c r="A49" s="3" t="s">
        <v>176</v>
      </c>
      <c r="B49" s="209">
        <v>3</v>
      </c>
      <c r="C49" s="3"/>
      <c r="D49" s="224"/>
      <c r="E49" s="225"/>
      <c r="F49" s="224">
        <v>0</v>
      </c>
      <c r="G49" s="90"/>
      <c r="H49" s="225"/>
      <c r="I49" s="225"/>
      <c r="J49" s="79">
        <v>0</v>
      </c>
    </row>
    <row r="50" spans="1:10" ht="23.25" customHeight="1">
      <c r="A50" s="3" t="s">
        <v>177</v>
      </c>
      <c r="B50" s="209"/>
      <c r="C50" s="3"/>
      <c r="D50" s="224"/>
      <c r="E50" s="225"/>
      <c r="F50" s="224"/>
      <c r="G50" s="90"/>
      <c r="H50" s="225"/>
      <c r="I50" s="225"/>
      <c r="J50" s="225"/>
    </row>
    <row r="51" spans="1:10" ht="23.25" customHeight="1">
      <c r="A51" s="3" t="s">
        <v>70</v>
      </c>
      <c r="B51" s="209" t="s">
        <v>167</v>
      </c>
      <c r="C51" s="3"/>
      <c r="D51" s="91">
        <v>383850</v>
      </c>
      <c r="E51" s="225"/>
      <c r="F51" s="91">
        <v>284357</v>
      </c>
      <c r="G51" s="79"/>
      <c r="H51" s="225">
        <v>60348</v>
      </c>
      <c r="I51" s="225"/>
      <c r="J51" s="225">
        <v>56302</v>
      </c>
    </row>
    <row r="52" spans="1:10" ht="23.25" customHeight="1">
      <c r="A52" s="3" t="s">
        <v>157</v>
      </c>
      <c r="B52" s="209"/>
      <c r="C52" s="3"/>
      <c r="D52" s="91">
        <v>317515</v>
      </c>
      <c r="E52" s="225"/>
      <c r="F52" s="91">
        <v>647000</v>
      </c>
      <c r="G52" s="79"/>
      <c r="H52" s="79">
        <v>0</v>
      </c>
      <c r="I52" s="225"/>
      <c r="J52" s="79">
        <v>0</v>
      </c>
    </row>
    <row r="53" spans="1:10" ht="23.25" customHeight="1">
      <c r="A53" s="3" t="s">
        <v>93</v>
      </c>
      <c r="B53" s="209">
        <v>9</v>
      </c>
      <c r="C53" s="3"/>
      <c r="D53" s="91">
        <v>1504105</v>
      </c>
      <c r="E53" s="225"/>
      <c r="F53" s="91">
        <v>1701986</v>
      </c>
      <c r="G53" s="79"/>
      <c r="H53" s="225">
        <v>1504105</v>
      </c>
      <c r="I53" s="225"/>
      <c r="J53" s="225">
        <v>1701986</v>
      </c>
    </row>
    <row r="54" spans="1:10" ht="23.25" customHeight="1">
      <c r="A54" s="3" t="s">
        <v>194</v>
      </c>
      <c r="B54" s="209"/>
      <c r="C54" s="3"/>
      <c r="D54" s="224"/>
      <c r="E54" s="225"/>
      <c r="F54" s="224"/>
      <c r="G54" s="90"/>
      <c r="H54" s="3"/>
      <c r="I54" s="225"/>
      <c r="J54" s="3"/>
    </row>
    <row r="55" spans="1:10" ht="23.25" customHeight="1">
      <c r="A55" s="3" t="s">
        <v>192</v>
      </c>
      <c r="B55" s="209" t="s">
        <v>167</v>
      </c>
      <c r="C55" s="3"/>
      <c r="D55" s="224">
        <v>1413922</v>
      </c>
      <c r="E55" s="225"/>
      <c r="F55" s="91">
        <v>1435817</v>
      </c>
      <c r="G55" s="79"/>
      <c r="H55" s="225">
        <v>950055</v>
      </c>
      <c r="I55" s="225"/>
      <c r="J55" s="225">
        <v>917041</v>
      </c>
    </row>
    <row r="56" spans="1:10" ht="23.25" customHeight="1">
      <c r="A56" s="3" t="s">
        <v>174</v>
      </c>
      <c r="B56" s="209">
        <v>3</v>
      </c>
      <c r="C56" s="3"/>
      <c r="D56" s="78">
        <v>116986</v>
      </c>
      <c r="E56" s="225"/>
      <c r="F56" s="79">
        <v>0</v>
      </c>
      <c r="G56" s="79"/>
      <c r="H56" s="225">
        <v>134986</v>
      </c>
      <c r="I56" s="225"/>
      <c r="J56" s="225">
        <v>20000</v>
      </c>
    </row>
    <row r="57" spans="1:10" ht="23.25" customHeight="1">
      <c r="A57" s="3" t="s">
        <v>87</v>
      </c>
      <c r="B57" s="209">
        <v>9</v>
      </c>
      <c r="C57" s="3"/>
      <c r="D57" s="78">
        <v>500000</v>
      </c>
      <c r="E57" s="225"/>
      <c r="F57" s="91">
        <v>227473</v>
      </c>
      <c r="G57" s="79"/>
      <c r="H57" s="78">
        <v>500000</v>
      </c>
      <c r="I57" s="225"/>
      <c r="J57" s="78">
        <v>69397</v>
      </c>
    </row>
    <row r="58" spans="1:10" ht="23.25" customHeight="1">
      <c r="A58" s="3" t="s">
        <v>117</v>
      </c>
      <c r="B58" s="209"/>
      <c r="C58" s="3"/>
      <c r="D58" s="225">
        <v>17204</v>
      </c>
      <c r="E58" s="225"/>
      <c r="F58" s="225">
        <v>23023</v>
      </c>
      <c r="G58" s="90"/>
      <c r="H58" s="225">
        <v>1035</v>
      </c>
      <c r="I58" s="225"/>
      <c r="J58" s="225">
        <v>914</v>
      </c>
    </row>
    <row r="59" spans="1:10" ht="23.25" customHeight="1">
      <c r="A59" s="3" t="s">
        <v>118</v>
      </c>
      <c r="B59" s="209"/>
      <c r="C59" s="3"/>
      <c r="D59" s="225">
        <v>324</v>
      </c>
      <c r="E59" s="225"/>
      <c r="F59" s="79">
        <v>0</v>
      </c>
      <c r="G59" s="90"/>
      <c r="H59" s="79">
        <v>0</v>
      </c>
      <c r="I59" s="225"/>
      <c r="J59" s="79">
        <v>0</v>
      </c>
    </row>
    <row r="60" spans="1:10" ht="23.25" customHeight="1">
      <c r="A60" s="3" t="s">
        <v>79</v>
      </c>
      <c r="B60" s="209"/>
      <c r="C60" s="3"/>
      <c r="D60" s="90">
        <v>35920</v>
      </c>
      <c r="E60" s="225"/>
      <c r="F60" s="90">
        <v>29114</v>
      </c>
      <c r="G60" s="90"/>
      <c r="H60" s="225">
        <v>2301</v>
      </c>
      <c r="I60" s="225"/>
      <c r="J60" s="225">
        <v>3178</v>
      </c>
    </row>
    <row r="61" spans="1:10" ht="23.25" customHeight="1">
      <c r="A61" s="3" t="s">
        <v>11</v>
      </c>
      <c r="B61" s="209"/>
      <c r="C61" s="3"/>
      <c r="D61" s="90">
        <v>373655</v>
      </c>
      <c r="E61" s="225"/>
      <c r="F61" s="90">
        <v>351846</v>
      </c>
      <c r="G61" s="225"/>
      <c r="H61" s="225">
        <v>171793</v>
      </c>
      <c r="I61" s="225"/>
      <c r="J61" s="225">
        <v>142832</v>
      </c>
    </row>
    <row r="62" spans="1:10" ht="23.25" customHeight="1">
      <c r="A62" s="11" t="s">
        <v>12</v>
      </c>
      <c r="B62" s="209"/>
      <c r="C62" s="3"/>
      <c r="D62" s="92">
        <v>5924553</v>
      </c>
      <c r="E62" s="12"/>
      <c r="F62" s="92">
        <v>6292484</v>
      </c>
      <c r="G62" s="12"/>
      <c r="H62" s="92">
        <v>4236632</v>
      </c>
      <c r="I62" s="12"/>
      <c r="J62" s="92">
        <v>4051385</v>
      </c>
    </row>
    <row r="63" spans="1:10" ht="23.25" customHeight="1">
      <c r="A63" s="11"/>
      <c r="B63" s="209"/>
      <c r="C63" s="3"/>
      <c r="D63" s="225"/>
      <c r="E63" s="225"/>
      <c r="F63" s="225"/>
      <c r="G63" s="225"/>
      <c r="H63" s="225"/>
      <c r="I63" s="225"/>
      <c r="J63" s="225"/>
    </row>
    <row r="64" spans="1:10" ht="23.25" customHeight="1">
      <c r="A64" s="74" t="s">
        <v>13</v>
      </c>
      <c r="B64" s="209"/>
      <c r="C64" s="3"/>
      <c r="D64" s="225"/>
      <c r="E64" s="225"/>
      <c r="F64" s="225"/>
      <c r="G64" s="225"/>
      <c r="H64" s="225"/>
      <c r="I64" s="225"/>
      <c r="J64" s="225"/>
    </row>
    <row r="65" spans="1:10" ht="23.25" hidden="1" customHeight="1">
      <c r="A65" s="3" t="s">
        <v>119</v>
      </c>
      <c r="B65" s="209">
        <v>12</v>
      </c>
      <c r="C65" s="3"/>
      <c r="D65" s="8"/>
      <c r="E65" s="225"/>
      <c r="F65" s="79">
        <v>0</v>
      </c>
      <c r="G65" s="225"/>
      <c r="H65" s="79"/>
      <c r="I65" s="225"/>
      <c r="J65" s="79">
        <v>0</v>
      </c>
    </row>
    <row r="66" spans="1:10" ht="23.25" customHeight="1">
      <c r="A66" s="3" t="s">
        <v>179</v>
      </c>
      <c r="B66" s="209" t="s">
        <v>167</v>
      </c>
      <c r="C66" s="3"/>
      <c r="D66" s="8">
        <v>2408961</v>
      </c>
      <c r="E66" s="225"/>
      <c r="F66" s="8">
        <v>1916695</v>
      </c>
      <c r="G66" s="8"/>
      <c r="H66" s="225">
        <v>225915</v>
      </c>
      <c r="I66" s="225"/>
      <c r="J66" s="225">
        <v>733784</v>
      </c>
    </row>
    <row r="67" spans="1:10" ht="23.25" customHeight="1">
      <c r="A67" s="3" t="s">
        <v>178</v>
      </c>
      <c r="B67" s="209">
        <v>9</v>
      </c>
      <c r="C67" s="3"/>
      <c r="D67" s="78">
        <v>80000</v>
      </c>
      <c r="E67" s="225"/>
      <c r="F67" s="79">
        <v>0</v>
      </c>
      <c r="G67" s="8"/>
      <c r="H67" s="8">
        <v>80000</v>
      </c>
      <c r="I67" s="225"/>
      <c r="J67" s="79">
        <v>0</v>
      </c>
    </row>
    <row r="68" spans="1:10" ht="23.25" customHeight="1">
      <c r="A68" s="3" t="s">
        <v>69</v>
      </c>
      <c r="B68" s="209" t="s">
        <v>167</v>
      </c>
      <c r="C68" s="3"/>
      <c r="D68" s="8">
        <v>4557763</v>
      </c>
      <c r="E68" s="225"/>
      <c r="F68" s="8">
        <v>3437416</v>
      </c>
      <c r="G68" s="79"/>
      <c r="H68" s="225">
        <v>4557763</v>
      </c>
      <c r="I68" s="225"/>
      <c r="J68" s="225">
        <v>3139611</v>
      </c>
    </row>
    <row r="69" spans="1:10" ht="23.25" customHeight="1">
      <c r="A69" s="3" t="s">
        <v>152</v>
      </c>
      <c r="B69" s="209"/>
      <c r="C69" s="3"/>
      <c r="D69" s="8">
        <v>695600</v>
      </c>
      <c r="E69" s="225"/>
      <c r="F69" s="8">
        <v>677332</v>
      </c>
      <c r="G69" s="79"/>
      <c r="H69" s="225">
        <v>162208</v>
      </c>
      <c r="I69" s="225"/>
      <c r="J69" s="225">
        <v>156807</v>
      </c>
    </row>
    <row r="70" spans="1:10" ht="23.25" customHeight="1">
      <c r="A70" s="3" t="s">
        <v>180</v>
      </c>
      <c r="B70" s="209"/>
      <c r="C70" s="3"/>
      <c r="D70" s="8">
        <v>3449</v>
      </c>
      <c r="E70" s="225"/>
      <c r="F70" s="79">
        <v>0</v>
      </c>
      <c r="G70" s="90"/>
      <c r="H70" s="79">
        <v>0</v>
      </c>
      <c r="I70" s="225"/>
      <c r="J70" s="79">
        <v>0</v>
      </c>
    </row>
    <row r="71" spans="1:10" ht="23.25" customHeight="1">
      <c r="A71" s="3" t="s">
        <v>88</v>
      </c>
      <c r="B71" s="209"/>
      <c r="C71" s="3"/>
      <c r="D71" s="3"/>
      <c r="E71" s="8"/>
      <c r="F71" s="3"/>
      <c r="G71" s="8"/>
      <c r="H71" s="225"/>
      <c r="I71" s="8"/>
      <c r="J71" s="225"/>
    </row>
    <row r="72" spans="1:10" ht="23.25" customHeight="1">
      <c r="A72" s="3" t="s">
        <v>89</v>
      </c>
      <c r="B72" s="209"/>
      <c r="C72" s="3"/>
      <c r="D72" s="8">
        <v>68462</v>
      </c>
      <c r="E72" s="8"/>
      <c r="F72" s="8">
        <v>67494</v>
      </c>
      <c r="G72" s="8"/>
      <c r="H72" s="225">
        <v>61142</v>
      </c>
      <c r="I72" s="8"/>
      <c r="J72" s="225">
        <v>62100</v>
      </c>
    </row>
    <row r="73" spans="1:10" ht="23.25" customHeight="1">
      <c r="A73" s="3" t="s">
        <v>47</v>
      </c>
      <c r="B73" s="209"/>
      <c r="C73" s="3"/>
      <c r="D73" s="8">
        <v>206286</v>
      </c>
      <c r="E73" s="225"/>
      <c r="F73" s="8">
        <v>180667</v>
      </c>
      <c r="G73" s="8"/>
      <c r="H73" s="225">
        <v>60833</v>
      </c>
      <c r="I73" s="225"/>
      <c r="J73" s="225">
        <v>64970</v>
      </c>
    </row>
    <row r="74" spans="1:10" s="9" customFormat="1" ht="23.25" customHeight="1">
      <c r="A74" s="11" t="s">
        <v>41</v>
      </c>
      <c r="B74" s="211"/>
      <c r="C74" s="11"/>
      <c r="D74" s="92">
        <v>8020521</v>
      </c>
      <c r="E74" s="93"/>
      <c r="F74" s="92">
        <v>6279604</v>
      </c>
      <c r="G74" s="12"/>
      <c r="H74" s="92">
        <v>5147861</v>
      </c>
      <c r="I74" s="93"/>
      <c r="J74" s="92">
        <v>4157272</v>
      </c>
    </row>
    <row r="75" spans="1:10" ht="12" customHeight="1">
      <c r="A75" s="3"/>
      <c r="B75" s="209"/>
      <c r="C75" s="3"/>
      <c r="D75" s="8"/>
      <c r="E75" s="225"/>
      <c r="F75" s="8"/>
      <c r="G75" s="8"/>
      <c r="H75" s="8"/>
      <c r="I75" s="225"/>
      <c r="J75" s="8"/>
    </row>
    <row r="76" spans="1:10" ht="23.25" customHeight="1">
      <c r="A76" s="11" t="s">
        <v>14</v>
      </c>
      <c r="B76" s="209"/>
      <c r="C76" s="3"/>
      <c r="D76" s="94">
        <v>13945074</v>
      </c>
      <c r="E76" s="93"/>
      <c r="F76" s="94">
        <v>12572088</v>
      </c>
      <c r="G76" s="12"/>
      <c r="H76" s="94">
        <v>9384493</v>
      </c>
      <c r="I76" s="93"/>
      <c r="J76" s="94">
        <v>8208657</v>
      </c>
    </row>
    <row r="77" spans="1:10" ht="23.25" customHeight="1">
      <c r="A77" s="11"/>
      <c r="B77" s="209"/>
      <c r="C77" s="3"/>
      <c r="D77" s="95"/>
      <c r="E77" s="77"/>
      <c r="F77" s="95"/>
      <c r="G77" s="95"/>
      <c r="H77" s="77"/>
      <c r="I77" s="77"/>
      <c r="J77" s="77"/>
    </row>
    <row r="78" spans="1:10" s="40" customFormat="1" ht="24" customHeight="1">
      <c r="A78" s="9" t="s">
        <v>45</v>
      </c>
      <c r="B78" s="207"/>
    </row>
    <row r="79" spans="1:10" s="40" customFormat="1" ht="24" customHeight="1">
      <c r="A79" s="9" t="s">
        <v>46</v>
      </c>
      <c r="B79" s="207"/>
    </row>
    <row r="80" spans="1:10" ht="24" customHeight="1">
      <c r="A80" s="9"/>
    </row>
    <row r="81" spans="1:10" ht="24" customHeight="1">
      <c r="A81" s="2"/>
      <c r="B81" s="209"/>
      <c r="C81" s="3"/>
      <c r="D81" s="255" t="s">
        <v>30</v>
      </c>
      <c r="E81" s="255"/>
      <c r="F81" s="255"/>
      <c r="G81" s="11"/>
      <c r="H81" s="255" t="s">
        <v>39</v>
      </c>
      <c r="I81" s="255"/>
      <c r="J81" s="255"/>
    </row>
    <row r="82" spans="1:10" ht="24" customHeight="1">
      <c r="A82" s="3"/>
      <c r="B82" s="3"/>
      <c r="C82" s="88"/>
      <c r="D82" s="250" t="s">
        <v>200</v>
      </c>
      <c r="E82" s="3"/>
      <c r="F82" s="250" t="s">
        <v>60</v>
      </c>
      <c r="G82" s="250"/>
      <c r="H82" s="250" t="s">
        <v>200</v>
      </c>
      <c r="I82" s="250"/>
      <c r="J82" s="250" t="s">
        <v>60</v>
      </c>
    </row>
    <row r="83" spans="1:10" ht="24" customHeight="1">
      <c r="A83" s="11" t="s">
        <v>9</v>
      </c>
      <c r="B83" s="220"/>
      <c r="C83" s="88"/>
      <c r="D83" s="73">
        <v>2565</v>
      </c>
      <c r="E83" s="73"/>
      <c r="F83" s="73">
        <v>2564</v>
      </c>
      <c r="G83" s="73"/>
      <c r="H83" s="73">
        <v>2565</v>
      </c>
      <c r="I83" s="73"/>
      <c r="J83" s="73">
        <v>2564</v>
      </c>
    </row>
    <row r="84" spans="1:10" ht="24" customHeight="1">
      <c r="A84" s="11"/>
      <c r="B84" s="220"/>
      <c r="C84" s="3"/>
      <c r="D84" s="73" t="s">
        <v>162</v>
      </c>
      <c r="E84" s="73"/>
      <c r="F84" s="73"/>
      <c r="G84" s="73"/>
      <c r="H84" s="73" t="s">
        <v>162</v>
      </c>
      <c r="I84" s="73"/>
      <c r="J84" s="73"/>
    </row>
    <row r="85" spans="1:10" ht="24" customHeight="1">
      <c r="A85" s="11"/>
      <c r="B85" s="220"/>
      <c r="C85" s="88"/>
      <c r="D85" s="254" t="s">
        <v>165</v>
      </c>
      <c r="E85" s="254"/>
      <c r="F85" s="254"/>
      <c r="G85" s="254"/>
      <c r="H85" s="254"/>
      <c r="I85" s="254"/>
      <c r="J85" s="254"/>
    </row>
    <row r="86" spans="1:10" ht="23.25" customHeight="1">
      <c r="A86" s="74" t="s">
        <v>15</v>
      </c>
      <c r="B86" s="209"/>
      <c r="C86" s="3"/>
      <c r="D86" s="75"/>
      <c r="E86" s="75"/>
      <c r="F86" s="75"/>
      <c r="G86" s="75"/>
      <c r="H86" s="75"/>
      <c r="I86" s="75"/>
      <c r="J86" s="75"/>
    </row>
    <row r="87" spans="1:10" ht="23.25" customHeight="1">
      <c r="A87" s="3" t="s">
        <v>0</v>
      </c>
      <c r="B87" s="209"/>
      <c r="C87" s="3"/>
      <c r="D87" s="77"/>
      <c r="E87" s="77"/>
      <c r="F87" s="77"/>
      <c r="G87" s="77"/>
      <c r="H87" s="77"/>
      <c r="I87" s="77"/>
      <c r="J87" s="77"/>
    </row>
    <row r="88" spans="1:10" ht="23.25" customHeight="1">
      <c r="A88" s="3" t="s">
        <v>62</v>
      </c>
      <c r="B88" s="209"/>
      <c r="C88" s="3"/>
      <c r="D88" s="77"/>
      <c r="E88" s="77"/>
      <c r="F88" s="77"/>
      <c r="G88" s="77"/>
      <c r="H88" s="77"/>
      <c r="I88" s="77"/>
      <c r="J88" s="77"/>
    </row>
    <row r="89" spans="1:10" ht="23.25" customHeight="1" thickBot="1">
      <c r="A89" s="10" t="s">
        <v>120</v>
      </c>
      <c r="B89" s="209"/>
      <c r="C89" s="3"/>
      <c r="D89" s="96">
        <v>1117211</v>
      </c>
      <c r="E89" s="77"/>
      <c r="F89" s="96">
        <v>1117211</v>
      </c>
      <c r="G89" s="95"/>
      <c r="H89" s="96">
        <v>1117211</v>
      </c>
      <c r="I89" s="77"/>
      <c r="J89" s="96">
        <v>1117211</v>
      </c>
    </row>
    <row r="90" spans="1:10" ht="23.25" customHeight="1" thickTop="1">
      <c r="A90" s="3" t="s">
        <v>63</v>
      </c>
      <c r="B90" s="209"/>
      <c r="C90" s="3"/>
      <c r="D90" s="95"/>
      <c r="E90" s="77"/>
      <c r="F90" s="95"/>
      <c r="G90" s="95"/>
      <c r="H90" s="95"/>
      <c r="I90" s="77"/>
      <c r="J90" s="95"/>
    </row>
    <row r="91" spans="1:10" ht="23.25" customHeight="1">
      <c r="A91" s="10" t="s">
        <v>121</v>
      </c>
      <c r="B91" s="209"/>
      <c r="C91" s="3"/>
      <c r="D91" s="77">
        <v>1091205</v>
      </c>
      <c r="E91" s="77"/>
      <c r="F91" s="77">
        <v>1091205</v>
      </c>
      <c r="G91" s="77"/>
      <c r="H91" s="77">
        <v>1091205</v>
      </c>
      <c r="I91" s="77"/>
      <c r="J91" s="77">
        <v>1091205</v>
      </c>
    </row>
    <row r="92" spans="1:10" ht="23.25" customHeight="1">
      <c r="A92" s="3" t="s">
        <v>48</v>
      </c>
      <c r="B92" s="209"/>
      <c r="C92" s="3"/>
      <c r="D92" s="77">
        <v>1484160</v>
      </c>
      <c r="E92" s="77"/>
      <c r="F92" s="77">
        <v>1484160</v>
      </c>
      <c r="G92" s="77"/>
      <c r="H92" s="77">
        <v>1484160</v>
      </c>
      <c r="I92" s="77"/>
      <c r="J92" s="77">
        <v>1484160</v>
      </c>
    </row>
    <row r="93" spans="1:10" ht="23.25" customHeight="1">
      <c r="A93" s="3" t="s">
        <v>103</v>
      </c>
      <c r="B93" s="209"/>
      <c r="C93" s="3"/>
      <c r="D93" s="77">
        <v>4669</v>
      </c>
      <c r="E93" s="77"/>
      <c r="F93" s="77">
        <v>4294</v>
      </c>
      <c r="G93" s="77"/>
      <c r="H93" s="77">
        <v>4669</v>
      </c>
      <c r="I93" s="77"/>
      <c r="J93" s="77">
        <v>4294</v>
      </c>
    </row>
    <row r="94" spans="1:10" ht="23.25" customHeight="1">
      <c r="A94" s="3" t="s">
        <v>16</v>
      </c>
      <c r="B94" s="209"/>
      <c r="C94" s="3"/>
      <c r="D94" s="77"/>
      <c r="E94" s="77"/>
      <c r="F94" s="77"/>
      <c r="G94" s="77"/>
      <c r="H94" s="77"/>
      <c r="I94" s="77"/>
      <c r="J94" s="77"/>
    </row>
    <row r="95" spans="1:10" ht="23.25" customHeight="1">
      <c r="A95" s="3" t="s">
        <v>64</v>
      </c>
      <c r="B95" s="209"/>
      <c r="C95" s="3"/>
      <c r="D95" s="77"/>
      <c r="E95" s="77"/>
      <c r="F95" s="77"/>
      <c r="G95" s="77"/>
      <c r="H95" s="77"/>
      <c r="I95" s="77"/>
      <c r="J95" s="77"/>
    </row>
    <row r="96" spans="1:10" ht="23.25" customHeight="1">
      <c r="A96" s="97" t="s">
        <v>66</v>
      </c>
      <c r="B96" s="209"/>
      <c r="C96" s="3"/>
      <c r="D96" s="77">
        <v>111721</v>
      </c>
      <c r="E96" s="77"/>
      <c r="F96" s="77">
        <v>111721</v>
      </c>
      <c r="G96" s="77"/>
      <c r="H96" s="77">
        <v>111721</v>
      </c>
      <c r="I96" s="77"/>
      <c r="J96" s="77">
        <v>111721</v>
      </c>
    </row>
    <row r="97" spans="1:10" ht="23.25" customHeight="1">
      <c r="A97" s="97" t="s">
        <v>65</v>
      </c>
      <c r="B97" s="209"/>
      <c r="C97" s="3"/>
      <c r="D97" s="95">
        <v>3650672</v>
      </c>
      <c r="E97" s="95"/>
      <c r="F97" s="95">
        <v>3802669</v>
      </c>
      <c r="G97" s="95"/>
      <c r="H97" s="95">
        <v>4002799</v>
      </c>
      <c r="I97" s="95"/>
      <c r="J97" s="95">
        <v>3890634</v>
      </c>
    </row>
    <row r="98" spans="1:10" ht="23.25" customHeight="1">
      <c r="A98" s="97" t="s">
        <v>122</v>
      </c>
      <c r="B98" s="209"/>
      <c r="C98" s="3"/>
      <c r="D98" s="95">
        <v>15044</v>
      </c>
      <c r="E98" s="77"/>
      <c r="F98" s="95">
        <v>-25614</v>
      </c>
      <c r="G98" s="95"/>
      <c r="H98" s="79">
        <v>0</v>
      </c>
      <c r="I98" s="77"/>
      <c r="J98" s="79">
        <v>0</v>
      </c>
    </row>
    <row r="99" spans="1:10" ht="23.25" customHeight="1">
      <c r="A99" s="11" t="s">
        <v>104</v>
      </c>
      <c r="B99" s="209"/>
      <c r="C99" s="3"/>
      <c r="D99" s="99">
        <v>6357471</v>
      </c>
      <c r="E99" s="95"/>
      <c r="F99" s="99">
        <v>6468435</v>
      </c>
      <c r="G99" s="84"/>
      <c r="H99" s="99">
        <v>6694554</v>
      </c>
      <c r="I99" s="95"/>
      <c r="J99" s="99">
        <v>6582014</v>
      </c>
    </row>
    <row r="100" spans="1:10" ht="23.25" customHeight="1">
      <c r="A100" s="3" t="s">
        <v>49</v>
      </c>
      <c r="B100" s="209"/>
      <c r="C100" s="3"/>
      <c r="D100" s="78">
        <v>35983</v>
      </c>
      <c r="E100" s="77"/>
      <c r="F100" s="79">
        <v>0</v>
      </c>
      <c r="G100" s="95"/>
      <c r="H100" s="79">
        <v>0</v>
      </c>
      <c r="I100" s="77"/>
      <c r="J100" s="79">
        <v>0</v>
      </c>
    </row>
    <row r="101" spans="1:10" ht="23.25" customHeight="1">
      <c r="A101" s="11" t="s">
        <v>17</v>
      </c>
      <c r="B101" s="209"/>
      <c r="C101" s="3"/>
      <c r="D101" s="82">
        <v>6393454</v>
      </c>
      <c r="E101" s="77"/>
      <c r="F101" s="82">
        <v>6468435</v>
      </c>
      <c r="G101" s="84"/>
      <c r="H101" s="82">
        <v>6694554</v>
      </c>
      <c r="I101" s="77"/>
      <c r="J101" s="82">
        <v>6582014</v>
      </c>
    </row>
    <row r="102" spans="1:10" ht="23.25" customHeight="1">
      <c r="A102" s="11"/>
      <c r="B102" s="209"/>
      <c r="C102" s="3"/>
      <c r="D102" s="77"/>
      <c r="E102" s="77"/>
      <c r="F102" s="77"/>
      <c r="G102" s="77"/>
      <c r="H102" s="77"/>
      <c r="I102" s="77"/>
      <c r="J102" s="77"/>
    </row>
    <row r="103" spans="1:10" ht="23.25" customHeight="1" thickBot="1">
      <c r="A103" s="11" t="s">
        <v>18</v>
      </c>
      <c r="B103" s="209"/>
      <c r="C103" s="3"/>
      <c r="D103" s="87">
        <v>20338528</v>
      </c>
      <c r="E103" s="83"/>
      <c r="F103" s="87">
        <v>19040523</v>
      </c>
      <c r="G103" s="84"/>
      <c r="H103" s="87">
        <v>16079047</v>
      </c>
      <c r="I103" s="83"/>
      <c r="J103" s="87">
        <v>14790671</v>
      </c>
    </row>
    <row r="104" spans="1:10" s="49" customFormat="1" ht="23.25" customHeight="1" thickTop="1">
      <c r="A104" s="48"/>
      <c r="B104" s="213"/>
      <c r="D104" s="184">
        <v>0</v>
      </c>
      <c r="E104" s="70"/>
      <c r="F104" s="70">
        <v>0</v>
      </c>
      <c r="G104" s="70"/>
      <c r="H104" s="184">
        <v>0</v>
      </c>
      <c r="I104" s="44"/>
      <c r="J104" s="70">
        <v>0</v>
      </c>
    </row>
    <row r="105" spans="1:10" ht="23.25" customHeight="1">
      <c r="D105" s="70"/>
      <c r="E105" s="70"/>
      <c r="F105" s="70"/>
      <c r="G105" s="70"/>
      <c r="H105" s="70"/>
    </row>
    <row r="106" spans="1:10" ht="25.5" customHeight="1">
      <c r="B106" s="13"/>
    </row>
    <row r="107" spans="1:10" ht="25.5" customHeight="1">
      <c r="B107" s="13"/>
    </row>
    <row r="108" spans="1:10" ht="23.25" customHeight="1">
      <c r="B108" s="13"/>
    </row>
    <row r="109" spans="1:10" ht="23.25" customHeight="1">
      <c r="B109" s="13"/>
    </row>
    <row r="110" spans="1:10" ht="23.25" customHeight="1">
      <c r="B110" s="13"/>
    </row>
    <row r="111" spans="1:10" ht="23.25" customHeight="1">
      <c r="A111" s="13" t="s">
        <v>199</v>
      </c>
      <c r="B111" s="13"/>
    </row>
    <row r="112" spans="1:10" ht="23.25" customHeight="1">
      <c r="B112" s="13"/>
    </row>
    <row r="113" spans="2:2" ht="23.25" customHeight="1">
      <c r="B113" s="13"/>
    </row>
    <row r="114" spans="2:2" ht="23.25" customHeight="1">
      <c r="B114" s="13"/>
    </row>
    <row r="115" spans="2:2" ht="23.25" customHeight="1">
      <c r="B115" s="13"/>
    </row>
    <row r="116" spans="2:2" ht="23.25" customHeight="1">
      <c r="B116" s="13"/>
    </row>
    <row r="117" spans="2:2" ht="23.25" customHeight="1">
      <c r="B117" s="13"/>
    </row>
    <row r="118" spans="2:2" ht="23.25" customHeight="1">
      <c r="B118" s="13"/>
    </row>
    <row r="119" spans="2:2" ht="23.25" customHeight="1">
      <c r="B119" s="13"/>
    </row>
    <row r="120" spans="2:2" ht="23.25" customHeight="1">
      <c r="B120" s="13"/>
    </row>
    <row r="121" spans="2:2" ht="23.25" customHeight="1">
      <c r="B121" s="13"/>
    </row>
    <row r="122" spans="2:2" ht="23.25" customHeight="1">
      <c r="B122" s="13"/>
    </row>
    <row r="123" spans="2:2" ht="23.25" customHeight="1">
      <c r="B123" s="13"/>
    </row>
    <row r="124" spans="2:2" ht="23.25" customHeight="1">
      <c r="B124" s="13"/>
    </row>
    <row r="125" spans="2:2" ht="23.25" customHeight="1">
      <c r="B125" s="13"/>
    </row>
    <row r="126" spans="2:2" ht="23.25" customHeight="1">
      <c r="B126" s="13"/>
    </row>
    <row r="127" spans="2:2" ht="23.25" customHeight="1">
      <c r="B127" s="13"/>
    </row>
    <row r="128" spans="2:2" ht="23.25" customHeight="1">
      <c r="B128" s="13"/>
    </row>
    <row r="129" spans="2:2" s="9" customFormat="1" ht="23.25" customHeight="1"/>
    <row r="130" spans="2:2" ht="23.25" customHeight="1">
      <c r="B130" s="13"/>
    </row>
    <row r="131" spans="2:2" s="9" customFormat="1" ht="23.25" customHeight="1"/>
    <row r="132" spans="2:2" ht="23.25" customHeight="1">
      <c r="B132" s="13"/>
    </row>
    <row r="133" spans="2:2" s="9" customFormat="1" ht="23.25" customHeight="1"/>
    <row r="134" spans="2:2" ht="23.25" customHeight="1">
      <c r="B134" s="13"/>
    </row>
    <row r="135" spans="2:2" ht="23.25" customHeight="1">
      <c r="B135" s="13"/>
    </row>
    <row r="136" spans="2:2" ht="23.25" customHeight="1">
      <c r="B136" s="13"/>
    </row>
    <row r="137" spans="2:2" ht="23.25" customHeight="1">
      <c r="B137" s="13"/>
    </row>
    <row r="138" spans="2:2" ht="23.25" customHeight="1">
      <c r="B138" s="13"/>
    </row>
    <row r="139" spans="2:2" ht="25.5" customHeight="1">
      <c r="B139" s="13"/>
    </row>
    <row r="140" spans="2:2" ht="25.5" customHeight="1">
      <c r="B140" s="13"/>
    </row>
    <row r="141" spans="2:2" ht="23.25" customHeight="1">
      <c r="B141" s="13"/>
    </row>
    <row r="142" spans="2:2" ht="23.25" customHeight="1">
      <c r="B142" s="13"/>
    </row>
    <row r="143" spans="2:2" ht="23.25" customHeight="1">
      <c r="B143" s="13"/>
    </row>
    <row r="144" spans="2:2" ht="23.25" customHeight="1">
      <c r="B144" s="13"/>
    </row>
    <row r="145" spans="2:2" ht="23.25" customHeight="1">
      <c r="B145" s="13"/>
    </row>
    <row r="146" spans="2:2" ht="23.25" customHeight="1">
      <c r="B146" s="13"/>
    </row>
    <row r="147" spans="2:2" ht="23.25" customHeight="1">
      <c r="B147" s="13"/>
    </row>
    <row r="148" spans="2:2" ht="23.25" customHeight="1">
      <c r="B148" s="13"/>
    </row>
    <row r="149" spans="2:2" ht="23.25" customHeight="1">
      <c r="B149" s="13"/>
    </row>
    <row r="150" spans="2:2" ht="23.25" customHeight="1">
      <c r="B150" s="13"/>
    </row>
    <row r="151" spans="2:2" ht="23.25" customHeight="1">
      <c r="B151" s="13"/>
    </row>
    <row r="152" spans="2:2" ht="23.25" customHeight="1">
      <c r="B152" s="13"/>
    </row>
    <row r="153" spans="2:2" ht="23.25" customHeight="1">
      <c r="B153" s="13"/>
    </row>
    <row r="154" spans="2:2" ht="23.25" customHeight="1">
      <c r="B154" s="13"/>
    </row>
    <row r="155" spans="2:2" ht="23.25" customHeight="1">
      <c r="B155" s="13"/>
    </row>
    <row r="156" spans="2:2" ht="23.25" customHeight="1">
      <c r="B156" s="13"/>
    </row>
    <row r="157" spans="2:2" ht="23.25" customHeight="1">
      <c r="B157" s="13"/>
    </row>
    <row r="158" spans="2:2" ht="23.25" customHeight="1">
      <c r="B158" s="13"/>
    </row>
    <row r="159" spans="2:2" ht="23.25" customHeight="1">
      <c r="B159" s="13"/>
    </row>
    <row r="160" spans="2:2" ht="23.25" customHeight="1">
      <c r="B160" s="13"/>
    </row>
    <row r="161" spans="2:2" ht="23.25" customHeight="1">
      <c r="B161" s="13"/>
    </row>
  </sheetData>
  <mergeCells count="9">
    <mergeCell ref="D85:J85"/>
    <mergeCell ref="D8:J8"/>
    <mergeCell ref="D45:J45"/>
    <mergeCell ref="H4:J4"/>
    <mergeCell ref="H41:J41"/>
    <mergeCell ref="H81:J81"/>
    <mergeCell ref="D41:F41"/>
    <mergeCell ref="D4:F4"/>
    <mergeCell ref="D81:F81"/>
  </mergeCells>
  <phoneticPr fontId="8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77" max="16383" man="1"/>
    <brk id="105" max="16383" man="1"/>
    <brk id="1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25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4.109375" style="45" customWidth="1"/>
    <col min="2" max="2" width="8.5546875" style="45" customWidth="1"/>
    <col min="3" max="3" width="1.44140625" style="13" customWidth="1"/>
    <col min="4" max="4" width="13.88671875" style="45" customWidth="1"/>
    <col min="5" max="5" width="1.44140625" style="45" customWidth="1"/>
    <col min="6" max="6" width="13.88671875" style="45" customWidth="1"/>
    <col min="7" max="7" width="1.44140625" style="45" customWidth="1"/>
    <col min="8" max="8" width="13.88671875" style="45" customWidth="1"/>
    <col min="9" max="9" width="1.44140625" style="45" customWidth="1"/>
    <col min="10" max="10" width="13.88671875" style="45" customWidth="1"/>
    <col min="11" max="16384" width="9.44140625" style="45"/>
  </cols>
  <sheetData>
    <row r="1" spans="1:10" s="41" customFormat="1" ht="24">
      <c r="A1" s="9" t="s">
        <v>45</v>
      </c>
      <c r="B1" s="207"/>
      <c r="C1" s="40"/>
      <c r="D1" s="40"/>
      <c r="E1" s="40"/>
      <c r="F1" s="40"/>
      <c r="G1" s="40"/>
      <c r="H1" s="40"/>
      <c r="I1" s="40"/>
      <c r="J1" s="40"/>
    </row>
    <row r="2" spans="1:10" s="41" customFormat="1" ht="24">
      <c r="A2" s="9" t="s">
        <v>181</v>
      </c>
      <c r="B2" s="207"/>
      <c r="C2" s="40"/>
      <c r="D2" s="40"/>
      <c r="E2" s="40"/>
      <c r="F2" s="40"/>
      <c r="G2" s="40"/>
      <c r="H2" s="40"/>
      <c r="I2" s="40"/>
      <c r="J2" s="40"/>
    </row>
    <row r="3" spans="1:10">
      <c r="A3" s="13"/>
      <c r="B3" s="208"/>
      <c r="C3" s="50"/>
      <c r="D3" s="13"/>
      <c r="E3" s="13"/>
      <c r="F3" s="13"/>
      <c r="G3" s="13"/>
      <c r="H3" s="13"/>
      <c r="I3" s="13"/>
      <c r="J3" s="13"/>
    </row>
    <row r="4" spans="1:10">
      <c r="A4" s="2"/>
      <c r="B4" s="209"/>
      <c r="C4" s="3"/>
      <c r="D4" s="255" t="s">
        <v>30</v>
      </c>
      <c r="E4" s="255"/>
      <c r="F4" s="255"/>
      <c r="G4" s="100"/>
      <c r="H4" s="255" t="s">
        <v>39</v>
      </c>
      <c r="I4" s="255"/>
      <c r="J4" s="255"/>
    </row>
    <row r="5" spans="1:10">
      <c r="A5" s="2"/>
      <c r="B5" s="209"/>
      <c r="C5" s="3"/>
      <c r="D5" s="256" t="s">
        <v>163</v>
      </c>
      <c r="E5" s="256"/>
      <c r="F5" s="256"/>
      <c r="G5" s="71"/>
      <c r="H5" s="256" t="s">
        <v>163</v>
      </c>
      <c r="I5" s="256"/>
      <c r="J5" s="256"/>
    </row>
    <row r="6" spans="1:10">
      <c r="A6" s="2"/>
      <c r="B6" s="209"/>
      <c r="C6" s="3"/>
      <c r="D6" s="256" t="s">
        <v>201</v>
      </c>
      <c r="E6" s="256"/>
      <c r="F6" s="256"/>
      <c r="G6" s="204"/>
      <c r="H6" s="256" t="s">
        <v>201</v>
      </c>
      <c r="I6" s="256"/>
      <c r="J6" s="256"/>
    </row>
    <row r="7" spans="1:10">
      <c r="A7" s="2"/>
      <c r="B7" s="206"/>
      <c r="C7" s="3"/>
      <c r="D7" s="73">
        <v>2565</v>
      </c>
      <c r="E7" s="73"/>
      <c r="F7" s="73">
        <v>2564</v>
      </c>
      <c r="G7" s="73"/>
      <c r="H7" s="73">
        <v>2565</v>
      </c>
      <c r="I7" s="73"/>
      <c r="J7" s="73">
        <v>2564</v>
      </c>
    </row>
    <row r="8" spans="1:10">
      <c r="A8" s="11"/>
      <c r="B8" s="3"/>
      <c r="C8" s="3"/>
      <c r="D8" s="254" t="s">
        <v>165</v>
      </c>
      <c r="E8" s="254"/>
      <c r="F8" s="254"/>
      <c r="G8" s="254"/>
      <c r="H8" s="254"/>
      <c r="I8" s="254"/>
      <c r="J8" s="254"/>
    </row>
    <row r="9" spans="1:10">
      <c r="A9" s="74" t="s">
        <v>24</v>
      </c>
      <c r="B9" s="210"/>
      <c r="C9" s="3"/>
      <c r="D9" s="75"/>
      <c r="E9" s="101"/>
      <c r="F9" s="75"/>
      <c r="G9" s="101"/>
      <c r="H9" s="75"/>
      <c r="I9" s="75"/>
      <c r="J9" s="75"/>
    </row>
    <row r="10" spans="1:10">
      <c r="A10" s="3" t="s">
        <v>74</v>
      </c>
      <c r="B10" s="210"/>
      <c r="C10" s="3"/>
      <c r="D10" s="89">
        <v>879573</v>
      </c>
      <c r="E10" s="101"/>
      <c r="F10" s="89">
        <v>663995</v>
      </c>
      <c r="G10" s="95"/>
      <c r="H10" s="91">
        <v>879573</v>
      </c>
      <c r="I10" s="95"/>
      <c r="J10" s="91">
        <v>599589</v>
      </c>
    </row>
    <row r="11" spans="1:10">
      <c r="A11" s="3" t="s">
        <v>77</v>
      </c>
      <c r="B11" s="210"/>
      <c r="C11" s="3"/>
      <c r="D11" s="89">
        <v>84867</v>
      </c>
      <c r="E11" s="101"/>
      <c r="F11" s="89">
        <v>88284</v>
      </c>
      <c r="G11" s="78"/>
      <c r="H11" s="91">
        <v>3612</v>
      </c>
      <c r="I11" s="78"/>
      <c r="J11" s="91">
        <v>2082</v>
      </c>
    </row>
    <row r="12" spans="1:10">
      <c r="A12" s="3" t="s">
        <v>147</v>
      </c>
      <c r="B12" s="210"/>
      <c r="C12" s="3"/>
      <c r="D12" s="89">
        <v>32115</v>
      </c>
      <c r="E12" s="101"/>
      <c r="F12" s="89">
        <v>11709</v>
      </c>
      <c r="G12" s="78"/>
      <c r="H12" s="91">
        <v>32115</v>
      </c>
      <c r="I12" s="78"/>
      <c r="J12" s="91">
        <v>11709</v>
      </c>
    </row>
    <row r="13" spans="1:10">
      <c r="A13" s="3" t="s">
        <v>81</v>
      </c>
      <c r="B13" s="210"/>
      <c r="C13" s="3"/>
      <c r="D13" s="89">
        <v>35237</v>
      </c>
      <c r="E13" s="101"/>
      <c r="F13" s="89">
        <v>19252</v>
      </c>
      <c r="G13" s="78"/>
      <c r="H13" s="86">
        <v>0</v>
      </c>
      <c r="I13" s="78"/>
      <c r="J13" s="86">
        <v>0</v>
      </c>
    </row>
    <row r="14" spans="1:10">
      <c r="A14" s="3" t="s">
        <v>123</v>
      </c>
      <c r="B14" s="210"/>
      <c r="C14" s="3"/>
      <c r="D14" s="89">
        <v>14695</v>
      </c>
      <c r="E14" s="101"/>
      <c r="F14" s="89">
        <v>3021</v>
      </c>
      <c r="G14" s="78"/>
      <c r="H14" s="86">
        <v>0</v>
      </c>
      <c r="I14" s="78"/>
      <c r="J14" s="86">
        <v>0</v>
      </c>
    </row>
    <row r="15" spans="1:10">
      <c r="A15" s="3" t="s">
        <v>124</v>
      </c>
      <c r="B15" s="209"/>
      <c r="C15" s="3"/>
      <c r="D15" s="89">
        <v>17587</v>
      </c>
      <c r="E15" s="95"/>
      <c r="F15" s="89">
        <v>5886</v>
      </c>
      <c r="G15" s="78"/>
      <c r="H15" s="91">
        <v>45961</v>
      </c>
      <c r="I15" s="78"/>
      <c r="J15" s="91">
        <v>44960</v>
      </c>
    </row>
    <row r="16" spans="1:10">
      <c r="A16" s="3" t="s">
        <v>25</v>
      </c>
      <c r="B16" s="210"/>
      <c r="C16" s="3"/>
      <c r="D16" s="121">
        <v>55974</v>
      </c>
      <c r="E16" s="95"/>
      <c r="F16" s="98">
        <v>23024</v>
      </c>
      <c r="G16" s="95"/>
      <c r="H16" s="98">
        <v>21192</v>
      </c>
      <c r="I16" s="95"/>
      <c r="J16" s="98">
        <v>20724</v>
      </c>
    </row>
    <row r="17" spans="1:10">
      <c r="A17" s="11" t="s">
        <v>26</v>
      </c>
      <c r="B17" s="209"/>
      <c r="C17" s="3"/>
      <c r="D17" s="102">
        <v>1120048</v>
      </c>
      <c r="E17" s="84"/>
      <c r="F17" s="102">
        <v>815171</v>
      </c>
      <c r="G17" s="84"/>
      <c r="H17" s="102">
        <v>982453</v>
      </c>
      <c r="I17" s="84"/>
      <c r="J17" s="102">
        <v>679064</v>
      </c>
    </row>
    <row r="18" spans="1:10">
      <c r="A18" s="3"/>
      <c r="B18" s="209"/>
      <c r="C18" s="3"/>
      <c r="D18" s="77"/>
      <c r="E18" s="95"/>
      <c r="F18" s="77"/>
      <c r="G18" s="95"/>
      <c r="H18" s="77"/>
      <c r="I18" s="95"/>
      <c r="J18" s="77"/>
    </row>
    <row r="19" spans="1:10">
      <c r="A19" s="74" t="s">
        <v>27</v>
      </c>
      <c r="B19" s="209"/>
      <c r="C19" s="3"/>
      <c r="D19" s="77"/>
      <c r="E19" s="95"/>
      <c r="F19" s="77"/>
      <c r="G19" s="95"/>
      <c r="H19" s="77"/>
      <c r="I19" s="95"/>
      <c r="J19" s="77"/>
    </row>
    <row r="20" spans="1:10">
      <c r="A20" s="3" t="s">
        <v>75</v>
      </c>
      <c r="B20" s="209"/>
      <c r="C20" s="3"/>
      <c r="D20" s="89">
        <v>458078</v>
      </c>
      <c r="E20" s="95"/>
      <c r="F20" s="77">
        <v>488560</v>
      </c>
      <c r="G20" s="95"/>
      <c r="H20" s="77">
        <v>458078</v>
      </c>
      <c r="I20" s="95"/>
      <c r="J20" s="77">
        <v>437319</v>
      </c>
    </row>
    <row r="21" spans="1:10">
      <c r="A21" s="3" t="s">
        <v>78</v>
      </c>
      <c r="B21" s="209"/>
      <c r="C21" s="85"/>
      <c r="D21" s="89">
        <v>36996</v>
      </c>
      <c r="E21" s="95"/>
      <c r="F21" s="77">
        <v>43550</v>
      </c>
      <c r="G21" s="95"/>
      <c r="H21" s="77">
        <v>836</v>
      </c>
      <c r="I21" s="95"/>
      <c r="J21" s="77">
        <v>603</v>
      </c>
    </row>
    <row r="22" spans="1:10">
      <c r="A22" s="3" t="s">
        <v>148</v>
      </c>
      <c r="B22" s="209"/>
      <c r="C22" s="85"/>
      <c r="D22" s="89">
        <v>17055</v>
      </c>
      <c r="E22" s="95"/>
      <c r="F22" s="77">
        <v>12046</v>
      </c>
      <c r="G22" s="95"/>
      <c r="H22" s="77">
        <v>17055</v>
      </c>
      <c r="I22" s="95"/>
      <c r="J22" s="77">
        <v>12046</v>
      </c>
    </row>
    <row r="23" spans="1:10">
      <c r="A23" s="3" t="s">
        <v>82</v>
      </c>
      <c r="B23" s="209"/>
      <c r="C23" s="85"/>
      <c r="D23" s="89">
        <v>6626</v>
      </c>
      <c r="E23" s="95"/>
      <c r="F23" s="77">
        <v>9464</v>
      </c>
      <c r="G23" s="95"/>
      <c r="H23" s="103">
        <v>0</v>
      </c>
      <c r="I23" s="103"/>
      <c r="J23" s="103">
        <v>0</v>
      </c>
    </row>
    <row r="24" spans="1:10">
      <c r="A24" s="3" t="s">
        <v>125</v>
      </c>
      <c r="B24" s="209"/>
      <c r="C24" s="85"/>
      <c r="D24" s="89">
        <v>37218</v>
      </c>
      <c r="E24" s="95"/>
      <c r="F24" s="77">
        <v>33293</v>
      </c>
      <c r="G24" s="95"/>
      <c r="H24" s="103">
        <v>0</v>
      </c>
      <c r="I24" s="103"/>
      <c r="J24" s="103">
        <v>0</v>
      </c>
    </row>
    <row r="25" spans="1:10">
      <c r="A25" s="3" t="s">
        <v>100</v>
      </c>
      <c r="B25" s="209"/>
      <c r="C25" s="85"/>
      <c r="D25" s="89">
        <v>61862</v>
      </c>
      <c r="E25" s="95"/>
      <c r="F25" s="77">
        <v>46618</v>
      </c>
      <c r="G25" s="95"/>
      <c r="H25" s="77">
        <v>50664</v>
      </c>
      <c r="I25" s="95"/>
      <c r="J25" s="77">
        <v>37547</v>
      </c>
    </row>
    <row r="26" spans="1:10">
      <c r="A26" s="3" t="s">
        <v>42</v>
      </c>
      <c r="B26" s="209"/>
      <c r="C26" s="85"/>
      <c r="D26" s="121">
        <v>221122</v>
      </c>
      <c r="E26" s="95"/>
      <c r="F26" s="98">
        <v>143817</v>
      </c>
      <c r="G26" s="95"/>
      <c r="H26" s="98">
        <v>93714</v>
      </c>
      <c r="I26" s="95"/>
      <c r="J26" s="98">
        <v>103481</v>
      </c>
    </row>
    <row r="27" spans="1:10">
      <c r="A27" s="11" t="s">
        <v>28</v>
      </c>
      <c r="B27" s="209"/>
      <c r="C27" s="85"/>
      <c r="D27" s="102">
        <v>838957</v>
      </c>
      <c r="E27" s="84"/>
      <c r="F27" s="102">
        <v>777348</v>
      </c>
      <c r="G27" s="84"/>
      <c r="H27" s="102">
        <v>620347</v>
      </c>
      <c r="I27" s="84"/>
      <c r="J27" s="102">
        <v>590996</v>
      </c>
    </row>
    <row r="28" spans="1:10" ht="17.100000000000001" customHeight="1">
      <c r="A28" s="3"/>
      <c r="B28" s="209"/>
      <c r="C28" s="80"/>
      <c r="D28" s="3"/>
      <c r="E28" s="104"/>
      <c r="F28" s="3"/>
      <c r="G28" s="104"/>
      <c r="H28" s="85"/>
      <c r="I28" s="104"/>
      <c r="J28" s="85"/>
    </row>
    <row r="29" spans="1:10" s="128" customFormat="1" ht="19.350000000000001" customHeight="1">
      <c r="A29" s="126" t="s">
        <v>43</v>
      </c>
      <c r="B29" s="209"/>
      <c r="C29" s="127"/>
      <c r="D29" s="89">
        <v>-161156</v>
      </c>
      <c r="E29" s="104"/>
      <c r="F29" s="165">
        <v>-123898</v>
      </c>
      <c r="G29" s="104"/>
      <c r="H29" s="165">
        <v>-125670</v>
      </c>
      <c r="I29" s="104"/>
      <c r="J29" s="165">
        <v>-93028</v>
      </c>
    </row>
    <row r="30" spans="1:10" ht="20.85" customHeight="1">
      <c r="A30" s="3" t="s">
        <v>238</v>
      </c>
      <c r="B30" s="209"/>
      <c r="C30" s="80"/>
      <c r="D30" s="3"/>
      <c r="E30" s="104"/>
      <c r="F30" s="3"/>
      <c r="G30" s="104"/>
      <c r="H30" s="85"/>
      <c r="I30" s="104"/>
      <c r="J30" s="85"/>
    </row>
    <row r="31" spans="1:10" ht="21" customHeight="1">
      <c r="A31" s="3" t="s">
        <v>126</v>
      </c>
      <c r="B31" s="209"/>
      <c r="C31" s="85"/>
      <c r="D31" s="121">
        <v>-615</v>
      </c>
      <c r="E31" s="104"/>
      <c r="F31" s="105">
        <v>5014</v>
      </c>
      <c r="G31" s="104"/>
      <c r="H31" s="106">
        <v>0</v>
      </c>
      <c r="I31" s="104"/>
      <c r="J31" s="106">
        <v>0</v>
      </c>
    </row>
    <row r="32" spans="1:10" ht="18.600000000000001" customHeight="1">
      <c r="A32" s="11"/>
      <c r="B32" s="209"/>
      <c r="C32" s="85"/>
      <c r="D32" s="88"/>
      <c r="E32" s="104"/>
      <c r="F32" s="88"/>
      <c r="G32" s="104"/>
      <c r="H32" s="104"/>
      <c r="I32" s="104"/>
      <c r="J32" s="104"/>
    </row>
    <row r="33" spans="1:10">
      <c r="A33" s="11" t="s">
        <v>222</v>
      </c>
      <c r="B33" s="211"/>
      <c r="C33" s="3"/>
      <c r="D33" s="107">
        <v>119320</v>
      </c>
      <c r="E33" s="108"/>
      <c r="F33" s="107">
        <v>-81061</v>
      </c>
      <c r="G33" s="108"/>
      <c r="H33" s="107">
        <v>236436</v>
      </c>
      <c r="I33" s="108"/>
      <c r="J33" s="107">
        <v>-4960</v>
      </c>
    </row>
    <row r="34" spans="1:10">
      <c r="A34" s="3" t="s">
        <v>236</v>
      </c>
      <c r="B34" s="209"/>
      <c r="C34" s="3"/>
      <c r="D34" s="89">
        <v>-37008</v>
      </c>
      <c r="E34" s="104"/>
      <c r="F34" s="77">
        <v>18750</v>
      </c>
      <c r="G34" s="104"/>
      <c r="H34" s="77">
        <v>-47290</v>
      </c>
      <c r="I34" s="104"/>
      <c r="J34" s="77">
        <v>1753</v>
      </c>
    </row>
    <row r="35" spans="1:10">
      <c r="A35" s="11" t="s">
        <v>227</v>
      </c>
      <c r="B35" s="211"/>
      <c r="C35" s="3"/>
      <c r="D35" s="109">
        <v>82312</v>
      </c>
      <c r="E35" s="108"/>
      <c r="F35" s="109">
        <v>-62311</v>
      </c>
      <c r="G35" s="108"/>
      <c r="H35" s="109">
        <v>189146</v>
      </c>
      <c r="I35" s="108"/>
      <c r="J35" s="109">
        <v>-3207</v>
      </c>
    </row>
    <row r="36" spans="1:10">
      <c r="A36" s="11"/>
      <c r="B36" s="211"/>
      <c r="C36" s="3"/>
      <c r="D36" s="108"/>
      <c r="E36" s="108"/>
      <c r="F36" s="108"/>
      <c r="G36" s="108"/>
      <c r="H36" s="108"/>
      <c r="I36" s="108"/>
      <c r="J36" s="108"/>
    </row>
    <row r="37" spans="1:10" ht="10.5" customHeight="1">
      <c r="A37" s="3"/>
      <c r="B37" s="209"/>
      <c r="C37" s="3"/>
      <c r="D37" s="3"/>
      <c r="E37" s="104"/>
      <c r="F37" s="3"/>
      <c r="G37" s="104"/>
      <c r="H37" s="85"/>
      <c r="I37" s="104"/>
      <c r="J37" s="85"/>
    </row>
    <row r="38" spans="1:10" ht="24" customHeight="1">
      <c r="A38" s="9" t="s">
        <v>45</v>
      </c>
      <c r="B38" s="209"/>
      <c r="C38" s="3"/>
      <c r="D38" s="3"/>
      <c r="E38" s="104"/>
      <c r="F38" s="3"/>
      <c r="G38" s="104"/>
      <c r="H38" s="85"/>
      <c r="I38" s="104"/>
      <c r="J38" s="85"/>
    </row>
    <row r="39" spans="1:10" ht="21.6" customHeight="1">
      <c r="A39" s="9" t="s">
        <v>181</v>
      </c>
      <c r="B39" s="209"/>
      <c r="C39" s="3"/>
      <c r="D39" s="3"/>
      <c r="E39" s="104"/>
      <c r="F39" s="3"/>
      <c r="G39" s="104"/>
      <c r="H39" s="85"/>
      <c r="I39" s="104"/>
      <c r="J39" s="85"/>
    </row>
    <row r="40" spans="1:10">
      <c r="A40" s="2"/>
      <c r="B40" s="209"/>
      <c r="C40" s="3"/>
      <c r="D40" s="255" t="s">
        <v>30</v>
      </c>
      <c r="E40" s="255"/>
      <c r="F40" s="255"/>
      <c r="G40" s="190"/>
      <c r="H40" s="255" t="s">
        <v>39</v>
      </c>
      <c r="I40" s="255"/>
      <c r="J40" s="255"/>
    </row>
    <row r="41" spans="1:10">
      <c r="A41" s="2"/>
      <c r="B41" s="209"/>
      <c r="C41" s="3"/>
      <c r="D41" s="256" t="s">
        <v>163</v>
      </c>
      <c r="E41" s="256"/>
      <c r="F41" s="256"/>
      <c r="G41" s="71"/>
      <c r="H41" s="256" t="s">
        <v>163</v>
      </c>
      <c r="I41" s="256"/>
      <c r="J41" s="256"/>
    </row>
    <row r="42" spans="1:10">
      <c r="A42" s="2"/>
      <c r="B42" s="209"/>
      <c r="C42" s="3"/>
      <c r="D42" s="256" t="s">
        <v>201</v>
      </c>
      <c r="E42" s="256"/>
      <c r="F42" s="256"/>
      <c r="G42" s="204"/>
      <c r="H42" s="256" t="s">
        <v>201</v>
      </c>
      <c r="I42" s="256"/>
      <c r="J42" s="256"/>
    </row>
    <row r="43" spans="1:10">
      <c r="A43" s="2"/>
      <c r="B43" s="206" t="s">
        <v>1</v>
      </c>
      <c r="C43" s="3"/>
      <c r="D43" s="73">
        <v>2565</v>
      </c>
      <c r="E43" s="73"/>
      <c r="F43" s="73">
        <v>2564</v>
      </c>
      <c r="G43" s="73"/>
      <c r="H43" s="73">
        <v>2565</v>
      </c>
      <c r="I43" s="73"/>
      <c r="J43" s="73">
        <v>2564</v>
      </c>
    </row>
    <row r="44" spans="1:10">
      <c r="A44" s="11"/>
      <c r="B44" s="10"/>
      <c r="C44" s="3"/>
      <c r="D44" s="254" t="s">
        <v>165</v>
      </c>
      <c r="E44" s="254"/>
      <c r="F44" s="254"/>
      <c r="G44" s="254"/>
      <c r="H44" s="254"/>
      <c r="I44" s="254"/>
      <c r="J44" s="254"/>
    </row>
    <row r="45" spans="1:10">
      <c r="A45" s="11" t="s">
        <v>213</v>
      </c>
      <c r="B45" s="10"/>
      <c r="C45" s="3"/>
      <c r="D45" s="227"/>
      <c r="E45" s="227"/>
      <c r="F45" s="227"/>
      <c r="G45" s="227"/>
      <c r="H45" s="227"/>
      <c r="I45" s="227"/>
      <c r="J45" s="227"/>
    </row>
    <row r="46" spans="1:10">
      <c r="A46" s="74" t="s">
        <v>212</v>
      </c>
      <c r="B46" s="10"/>
      <c r="C46" s="3"/>
      <c r="D46" s="227"/>
      <c r="E46" s="227"/>
      <c r="F46" s="227"/>
      <c r="G46" s="227"/>
      <c r="H46" s="227"/>
      <c r="I46" s="227"/>
      <c r="J46" s="227"/>
    </row>
    <row r="47" spans="1:10">
      <c r="A47" s="3" t="s">
        <v>215</v>
      </c>
      <c r="B47" s="211"/>
      <c r="C47" s="3"/>
      <c r="D47" s="89">
        <v>18805</v>
      </c>
      <c r="E47" s="191"/>
      <c r="F47" s="191">
        <v>0</v>
      </c>
      <c r="G47" s="191"/>
      <c r="H47" s="191">
        <v>0</v>
      </c>
      <c r="I47" s="191"/>
      <c r="J47" s="191">
        <v>0</v>
      </c>
    </row>
    <row r="48" spans="1:10">
      <c r="A48" s="11" t="s">
        <v>214</v>
      </c>
      <c r="B48" s="211"/>
      <c r="C48" s="3"/>
      <c r="D48" s="109">
        <v>18805</v>
      </c>
      <c r="E48" s="108"/>
      <c r="F48" s="251">
        <v>0</v>
      </c>
      <c r="G48" s="108"/>
      <c r="H48" s="251">
        <v>0</v>
      </c>
      <c r="I48" s="108"/>
      <c r="J48" s="251">
        <v>0</v>
      </c>
    </row>
    <row r="49" spans="1:10" ht="21.6" customHeight="1" thickBot="1">
      <c r="A49" s="29" t="s">
        <v>239</v>
      </c>
      <c r="B49" s="209"/>
      <c r="C49" s="88"/>
      <c r="D49" s="231">
        <v>101117</v>
      </c>
      <c r="E49" s="108"/>
      <c r="F49" s="231">
        <v>-62311</v>
      </c>
      <c r="G49" s="108"/>
      <c r="H49" s="231">
        <v>189146</v>
      </c>
      <c r="I49" s="108"/>
      <c r="J49" s="231">
        <v>-3207</v>
      </c>
    </row>
    <row r="50" spans="1:10" ht="21.6" customHeight="1" thickTop="1">
      <c r="A50" s="29"/>
      <c r="B50" s="209"/>
      <c r="C50" s="88"/>
      <c r="D50" s="108"/>
      <c r="E50" s="108"/>
      <c r="F50" s="108"/>
      <c r="G50" s="108"/>
      <c r="H50" s="108"/>
      <c r="I50" s="108"/>
      <c r="J50" s="108"/>
    </row>
    <row r="51" spans="1:10">
      <c r="A51" s="11" t="s">
        <v>223</v>
      </c>
      <c r="B51" s="209"/>
      <c r="C51" s="3"/>
      <c r="D51" s="110"/>
      <c r="E51" s="111"/>
      <c r="F51" s="110"/>
      <c r="G51" s="111"/>
      <c r="H51" s="110"/>
      <c r="I51" s="111"/>
      <c r="J51" s="110"/>
    </row>
    <row r="52" spans="1:10">
      <c r="A52" s="3" t="s">
        <v>105</v>
      </c>
      <c r="B52" s="209"/>
      <c r="C52" s="3"/>
      <c r="D52" s="77">
        <v>87659</v>
      </c>
      <c r="E52" s="77"/>
      <c r="F52" s="77">
        <v>-62311</v>
      </c>
      <c r="G52" s="77"/>
      <c r="H52" s="77">
        <v>189146</v>
      </c>
      <c r="I52" s="77"/>
      <c r="J52" s="77">
        <v>-3207</v>
      </c>
    </row>
    <row r="53" spans="1:10">
      <c r="A53" s="3" t="s">
        <v>72</v>
      </c>
      <c r="B53" s="209"/>
      <c r="C53" s="3"/>
      <c r="D53" s="77">
        <v>-5347</v>
      </c>
      <c r="E53" s="85"/>
      <c r="F53" s="253">
        <v>0</v>
      </c>
      <c r="G53" s="85"/>
      <c r="H53" s="253">
        <v>0</v>
      </c>
      <c r="I53" s="85"/>
      <c r="J53" s="253">
        <v>0</v>
      </c>
    </row>
    <row r="54" spans="1:10" ht="24" thickBot="1">
      <c r="A54" s="29" t="s">
        <v>227</v>
      </c>
      <c r="B54" s="209"/>
      <c r="C54" s="3"/>
      <c r="D54" s="112">
        <v>82312</v>
      </c>
      <c r="E54" s="84"/>
      <c r="F54" s="112">
        <v>-62311</v>
      </c>
      <c r="G54" s="84"/>
      <c r="H54" s="112">
        <v>189146</v>
      </c>
      <c r="I54" s="84"/>
      <c r="J54" s="112">
        <v>-3207</v>
      </c>
    </row>
    <row r="55" spans="1:10" ht="19.350000000000001" customHeight="1" thickTop="1">
      <c r="A55" s="29"/>
      <c r="B55" s="209"/>
      <c r="C55" s="3"/>
      <c r="D55" s="84"/>
      <c r="E55" s="84"/>
      <c r="F55" s="84"/>
      <c r="G55" s="84"/>
      <c r="H55" s="84"/>
      <c r="I55" s="84"/>
      <c r="J55" s="84"/>
    </row>
    <row r="56" spans="1:10">
      <c r="A56" s="11" t="s">
        <v>224</v>
      </c>
      <c r="B56" s="209"/>
      <c r="C56" s="3"/>
      <c r="D56" s="110"/>
      <c r="E56" s="11"/>
      <c r="F56" s="110"/>
      <c r="G56" s="11"/>
      <c r="H56" s="110"/>
      <c r="I56" s="11"/>
      <c r="J56" s="110"/>
    </row>
    <row r="57" spans="1:10">
      <c r="A57" s="3" t="s">
        <v>105</v>
      </c>
      <c r="B57" s="209"/>
      <c r="C57" s="3"/>
      <c r="D57" s="95">
        <v>102703</v>
      </c>
      <c r="E57" s="77"/>
      <c r="F57" s="91">
        <v>-62311</v>
      </c>
      <c r="G57" s="252"/>
      <c r="H57" s="91">
        <v>189146</v>
      </c>
      <c r="I57" s="252"/>
      <c r="J57" s="91">
        <v>-3207</v>
      </c>
    </row>
    <row r="58" spans="1:10">
      <c r="A58" s="3" t="s">
        <v>72</v>
      </c>
      <c r="B58" s="209"/>
      <c r="C58" s="3"/>
      <c r="D58" s="77">
        <v>-1586</v>
      </c>
      <c r="E58" s="85"/>
      <c r="F58" s="253">
        <v>0</v>
      </c>
      <c r="G58" s="252"/>
      <c r="H58" s="253">
        <v>0</v>
      </c>
      <c r="I58" s="252"/>
      <c r="J58" s="253">
        <v>0</v>
      </c>
    </row>
    <row r="59" spans="1:10" ht="24" thickBot="1">
      <c r="A59" s="29" t="s">
        <v>239</v>
      </c>
      <c r="B59" s="209"/>
      <c r="C59" s="3"/>
      <c r="D59" s="112">
        <v>101117</v>
      </c>
      <c r="E59" s="84"/>
      <c r="F59" s="112">
        <v>-62311</v>
      </c>
      <c r="G59" s="51"/>
      <c r="H59" s="112">
        <v>189146</v>
      </c>
      <c r="I59" s="51"/>
      <c r="J59" s="112">
        <v>-3207</v>
      </c>
    </row>
    <row r="60" spans="1:10" ht="19.5" customHeight="1" thickTop="1">
      <c r="A60" s="11"/>
      <c r="B60" s="209"/>
      <c r="C60" s="3"/>
      <c r="D60" s="88"/>
      <c r="E60" s="85"/>
      <c r="F60" s="88"/>
      <c r="G60" s="85"/>
      <c r="H60" s="85"/>
      <c r="I60" s="85"/>
      <c r="J60" s="85"/>
    </row>
    <row r="61" spans="1:10" ht="25.35" customHeight="1" thickBot="1">
      <c r="A61" s="29" t="s">
        <v>225</v>
      </c>
      <c r="B61" s="209">
        <v>11</v>
      </c>
      <c r="C61" s="3"/>
      <c r="D61" s="185">
        <v>8.0332293198803154E-2</v>
      </c>
      <c r="E61" s="186"/>
      <c r="F61" s="185">
        <v>-5.7102927497582945E-2</v>
      </c>
      <c r="G61" s="186"/>
      <c r="H61" s="185">
        <v>0.17333681572206872</v>
      </c>
      <c r="I61" s="186"/>
      <c r="J61" s="185">
        <v>-2.9389528090505452E-3</v>
      </c>
    </row>
    <row r="62" spans="1:10" ht="24" thickTop="1">
      <c r="A62" s="3"/>
      <c r="B62" s="10"/>
      <c r="C62" s="3"/>
      <c r="D62" s="54"/>
      <c r="E62" s="3"/>
      <c r="F62" s="54"/>
      <c r="G62" s="3"/>
      <c r="H62" s="3"/>
      <c r="I62" s="3"/>
      <c r="J62" s="3"/>
    </row>
    <row r="64" spans="1:10">
      <c r="D64" s="47"/>
    </row>
    <row r="65" spans="3:4">
      <c r="D65" s="37"/>
    </row>
    <row r="71" spans="3:4">
      <c r="C71" s="9"/>
    </row>
    <row r="75" spans="3:4" ht="24">
      <c r="C75" s="40"/>
    </row>
    <row r="76" spans="3:4" ht="24">
      <c r="C76" s="40"/>
    </row>
    <row r="79" spans="3:4">
      <c r="C79" s="38"/>
    </row>
    <row r="80" spans="3:4">
      <c r="C80" s="38"/>
    </row>
    <row r="81" spans="3:3">
      <c r="C81" s="38"/>
    </row>
    <row r="96" spans="3:3">
      <c r="C96" s="49"/>
    </row>
    <row r="121" spans="3:3">
      <c r="C121" s="9"/>
    </row>
    <row r="123" spans="3:3">
      <c r="C123" s="9"/>
    </row>
    <row r="125" spans="3:3">
      <c r="C125" s="9"/>
    </row>
  </sheetData>
  <mergeCells count="14">
    <mergeCell ref="D44:J44"/>
    <mergeCell ref="H4:J4"/>
    <mergeCell ref="D4:F4"/>
    <mergeCell ref="D6:F6"/>
    <mergeCell ref="H5:J5"/>
    <mergeCell ref="H6:J6"/>
    <mergeCell ref="D5:F5"/>
    <mergeCell ref="D8:J8"/>
    <mergeCell ref="D40:F40"/>
    <mergeCell ref="D42:F42"/>
    <mergeCell ref="H41:J41"/>
    <mergeCell ref="H42:J42"/>
    <mergeCell ref="H40:J40"/>
    <mergeCell ref="D41:F41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62EC-56F9-4CF9-AFD7-B0042548059C}">
  <dimension ref="A1:J125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4.109375" style="45" customWidth="1"/>
    <col min="2" max="2" width="8.5546875" style="45" customWidth="1"/>
    <col min="3" max="3" width="1.44140625" style="13" customWidth="1"/>
    <col min="4" max="4" width="13.88671875" style="45" customWidth="1"/>
    <col min="5" max="5" width="1.44140625" style="45" customWidth="1"/>
    <col min="6" max="6" width="13.88671875" style="45" customWidth="1"/>
    <col min="7" max="7" width="1.44140625" style="45" customWidth="1"/>
    <col min="8" max="8" width="13.88671875" style="45" customWidth="1"/>
    <col min="9" max="9" width="1.44140625" style="45" customWidth="1"/>
    <col min="10" max="10" width="13.88671875" style="45" customWidth="1"/>
    <col min="11" max="16384" width="9.44140625" style="45"/>
  </cols>
  <sheetData>
    <row r="1" spans="1:10" s="41" customFormat="1" ht="24">
      <c r="A1" s="9" t="s">
        <v>45</v>
      </c>
      <c r="B1" s="207"/>
      <c r="C1" s="40"/>
      <c r="D1" s="40"/>
      <c r="E1" s="40"/>
      <c r="F1" s="40"/>
      <c r="G1" s="40"/>
      <c r="H1" s="40"/>
      <c r="I1" s="40"/>
      <c r="J1" s="40"/>
    </row>
    <row r="2" spans="1:10" s="41" customFormat="1" ht="24">
      <c r="A2" s="9" t="s">
        <v>181</v>
      </c>
      <c r="B2" s="207"/>
      <c r="C2" s="40"/>
      <c r="D2" s="40"/>
      <c r="E2" s="40"/>
      <c r="F2" s="40"/>
      <c r="G2" s="40"/>
      <c r="H2" s="40"/>
      <c r="I2" s="40"/>
      <c r="J2" s="40"/>
    </row>
    <row r="3" spans="1:10">
      <c r="A3" s="13"/>
      <c r="B3" s="208"/>
      <c r="C3" s="50"/>
      <c r="D3" s="13"/>
      <c r="E3" s="13"/>
      <c r="F3" s="13"/>
      <c r="G3" s="13"/>
      <c r="H3" s="13"/>
      <c r="I3" s="13"/>
      <c r="J3" s="13"/>
    </row>
    <row r="4" spans="1:10">
      <c r="A4" s="2"/>
      <c r="B4" s="209"/>
      <c r="C4" s="3"/>
      <c r="D4" s="255" t="s">
        <v>30</v>
      </c>
      <c r="E4" s="255"/>
      <c r="F4" s="255"/>
      <c r="G4" s="215"/>
      <c r="H4" s="255" t="s">
        <v>39</v>
      </c>
      <c r="I4" s="255"/>
      <c r="J4" s="255"/>
    </row>
    <row r="5" spans="1:10">
      <c r="A5" s="2"/>
      <c r="B5" s="209"/>
      <c r="C5" s="3"/>
      <c r="D5" s="256" t="s">
        <v>202</v>
      </c>
      <c r="E5" s="256"/>
      <c r="F5" s="256"/>
      <c r="G5" s="216"/>
      <c r="H5" s="256" t="s">
        <v>202</v>
      </c>
      <c r="I5" s="256"/>
      <c r="J5" s="256"/>
    </row>
    <row r="6" spans="1:10">
      <c r="A6" s="2"/>
      <c r="B6" s="209"/>
      <c r="C6" s="3"/>
      <c r="D6" s="256" t="s">
        <v>201</v>
      </c>
      <c r="E6" s="256"/>
      <c r="F6" s="256"/>
      <c r="G6" s="216"/>
      <c r="H6" s="256" t="s">
        <v>201</v>
      </c>
      <c r="I6" s="256"/>
      <c r="J6" s="256"/>
    </row>
    <row r="7" spans="1:10">
      <c r="A7" s="2"/>
      <c r="B7" s="214"/>
      <c r="C7" s="3"/>
      <c r="D7" s="73">
        <v>2565</v>
      </c>
      <c r="E7" s="73"/>
      <c r="F7" s="73">
        <v>2564</v>
      </c>
      <c r="G7" s="73"/>
      <c r="H7" s="73">
        <v>2565</v>
      </c>
      <c r="I7" s="73"/>
      <c r="J7" s="73">
        <v>2564</v>
      </c>
    </row>
    <row r="8" spans="1:10">
      <c r="A8" s="11"/>
      <c r="B8" s="3"/>
      <c r="C8" s="3"/>
      <c r="D8" s="254" t="s">
        <v>165</v>
      </c>
      <c r="E8" s="254"/>
      <c r="F8" s="254"/>
      <c r="G8" s="254"/>
      <c r="H8" s="254"/>
      <c r="I8" s="254"/>
      <c r="J8" s="254"/>
    </row>
    <row r="9" spans="1:10">
      <c r="A9" s="74" t="s">
        <v>24</v>
      </c>
      <c r="B9" s="210"/>
      <c r="C9" s="3"/>
      <c r="D9" s="75"/>
      <c r="E9" s="101"/>
      <c r="F9" s="75"/>
      <c r="G9" s="101"/>
      <c r="H9" s="75"/>
      <c r="I9" s="75"/>
      <c r="J9" s="75"/>
    </row>
    <row r="10" spans="1:10">
      <c r="A10" s="3" t="s">
        <v>74</v>
      </c>
      <c r="B10" s="210"/>
      <c r="C10" s="3"/>
      <c r="D10" s="89">
        <v>1534309</v>
      </c>
      <c r="E10" s="101"/>
      <c r="F10" s="89">
        <v>1512273</v>
      </c>
      <c r="G10" s="95"/>
      <c r="H10" s="91">
        <v>1528700</v>
      </c>
      <c r="I10" s="95"/>
      <c r="J10" s="91">
        <v>1415067</v>
      </c>
    </row>
    <row r="11" spans="1:10">
      <c r="A11" s="3" t="s">
        <v>77</v>
      </c>
      <c r="B11" s="210"/>
      <c r="C11" s="3"/>
      <c r="D11" s="89">
        <v>247801</v>
      </c>
      <c r="E11" s="101"/>
      <c r="F11" s="89">
        <v>245761</v>
      </c>
      <c r="G11" s="78"/>
      <c r="H11" s="91">
        <v>9040</v>
      </c>
      <c r="I11" s="78"/>
      <c r="J11" s="91">
        <v>7122</v>
      </c>
    </row>
    <row r="12" spans="1:10">
      <c r="A12" s="3" t="s">
        <v>147</v>
      </c>
      <c r="B12" s="210"/>
      <c r="C12" s="3"/>
      <c r="D12" s="89">
        <v>94558</v>
      </c>
      <c r="E12" s="101"/>
      <c r="F12" s="89">
        <v>60259</v>
      </c>
      <c r="G12" s="78"/>
      <c r="H12" s="91">
        <v>94558</v>
      </c>
      <c r="I12" s="78"/>
      <c r="J12" s="91">
        <v>60259</v>
      </c>
    </row>
    <row r="13" spans="1:10">
      <c r="A13" s="3" t="s">
        <v>81</v>
      </c>
      <c r="B13" s="210"/>
      <c r="C13" s="3"/>
      <c r="D13" s="89">
        <v>83468</v>
      </c>
      <c r="E13" s="101"/>
      <c r="F13" s="89">
        <v>61819</v>
      </c>
      <c r="G13" s="78"/>
      <c r="H13" s="86">
        <v>0</v>
      </c>
      <c r="I13" s="78"/>
      <c r="J13" s="86">
        <v>0</v>
      </c>
    </row>
    <row r="14" spans="1:10">
      <c r="A14" s="3" t="s">
        <v>123</v>
      </c>
      <c r="B14" s="210"/>
      <c r="C14" s="3"/>
      <c r="D14" s="89">
        <v>40275</v>
      </c>
      <c r="E14" s="101"/>
      <c r="F14" s="89">
        <v>13471</v>
      </c>
      <c r="G14" s="78"/>
      <c r="H14" s="86">
        <v>0</v>
      </c>
      <c r="I14" s="78"/>
      <c r="J14" s="86">
        <v>0</v>
      </c>
    </row>
    <row r="15" spans="1:10">
      <c r="A15" s="3" t="s">
        <v>124</v>
      </c>
      <c r="B15" s="209"/>
      <c r="C15" s="3"/>
      <c r="D15" s="89">
        <v>51303</v>
      </c>
      <c r="E15" s="95"/>
      <c r="F15" s="89">
        <v>12611</v>
      </c>
      <c r="G15" s="78"/>
      <c r="H15" s="91">
        <v>139553</v>
      </c>
      <c r="I15" s="78"/>
      <c r="J15" s="91">
        <v>120280</v>
      </c>
    </row>
    <row r="16" spans="1:10">
      <c r="A16" s="3" t="s">
        <v>25</v>
      </c>
      <c r="B16" s="210"/>
      <c r="C16" s="3"/>
      <c r="D16" s="98">
        <v>142073</v>
      </c>
      <c r="E16" s="95"/>
      <c r="F16" s="98">
        <v>57753</v>
      </c>
      <c r="G16" s="95"/>
      <c r="H16" s="98">
        <v>57841</v>
      </c>
      <c r="I16" s="95"/>
      <c r="J16" s="98">
        <v>56041</v>
      </c>
    </row>
    <row r="17" spans="1:10">
      <c r="A17" s="11" t="s">
        <v>26</v>
      </c>
      <c r="B17" s="209"/>
      <c r="C17" s="3"/>
      <c r="D17" s="102">
        <v>2193787</v>
      </c>
      <c r="E17" s="84"/>
      <c r="F17" s="102">
        <v>1963947</v>
      </c>
      <c r="G17" s="84"/>
      <c r="H17" s="102">
        <v>1829692</v>
      </c>
      <c r="I17" s="84"/>
      <c r="J17" s="102">
        <v>1658769</v>
      </c>
    </row>
    <row r="18" spans="1:10">
      <c r="A18" s="3"/>
      <c r="B18" s="209"/>
      <c r="C18" s="3"/>
      <c r="D18" s="77"/>
      <c r="E18" s="95"/>
      <c r="F18" s="77"/>
      <c r="G18" s="95"/>
      <c r="H18" s="77"/>
      <c r="I18" s="95"/>
      <c r="J18" s="77"/>
    </row>
    <row r="19" spans="1:10">
      <c r="A19" s="74" t="s">
        <v>27</v>
      </c>
      <c r="B19" s="209"/>
      <c r="C19" s="3"/>
      <c r="D19" s="77"/>
      <c r="E19" s="95"/>
      <c r="F19" s="77"/>
      <c r="G19" s="95"/>
      <c r="H19" s="77"/>
      <c r="I19" s="95"/>
      <c r="J19" s="77"/>
    </row>
    <row r="20" spans="1:10">
      <c r="A20" s="3" t="s">
        <v>75</v>
      </c>
      <c r="B20" s="209"/>
      <c r="C20" s="3"/>
      <c r="D20" s="77">
        <v>928987</v>
      </c>
      <c r="E20" s="95"/>
      <c r="F20" s="77">
        <v>1105683</v>
      </c>
      <c r="G20" s="95"/>
      <c r="H20" s="77">
        <v>925747</v>
      </c>
      <c r="I20" s="95"/>
      <c r="J20" s="77">
        <v>1029142</v>
      </c>
    </row>
    <row r="21" spans="1:10">
      <c r="A21" s="3" t="s">
        <v>78</v>
      </c>
      <c r="B21" s="209"/>
      <c r="C21" s="85"/>
      <c r="D21" s="77">
        <v>107628</v>
      </c>
      <c r="E21" s="95"/>
      <c r="F21" s="77">
        <v>122749</v>
      </c>
      <c r="G21" s="95"/>
      <c r="H21" s="77">
        <v>2128</v>
      </c>
      <c r="I21" s="95"/>
      <c r="J21" s="77">
        <v>1738</v>
      </c>
    </row>
    <row r="22" spans="1:10">
      <c r="A22" s="3" t="s">
        <v>148</v>
      </c>
      <c r="B22" s="209"/>
      <c r="C22" s="85"/>
      <c r="D22" s="77">
        <v>49924</v>
      </c>
      <c r="E22" s="95"/>
      <c r="F22" s="77">
        <v>41348</v>
      </c>
      <c r="G22" s="95"/>
      <c r="H22" s="77">
        <v>49924</v>
      </c>
      <c r="I22" s="95"/>
      <c r="J22" s="77">
        <v>41348</v>
      </c>
    </row>
    <row r="23" spans="1:10">
      <c r="A23" s="3" t="s">
        <v>82</v>
      </c>
      <c r="B23" s="209"/>
      <c r="C23" s="85"/>
      <c r="D23" s="77">
        <v>20249</v>
      </c>
      <c r="E23" s="95"/>
      <c r="F23" s="77">
        <v>26640</v>
      </c>
      <c r="G23" s="95"/>
      <c r="H23" s="103">
        <v>0</v>
      </c>
      <c r="I23" s="103"/>
      <c r="J23" s="103">
        <v>0</v>
      </c>
    </row>
    <row r="24" spans="1:10">
      <c r="A24" s="3" t="s">
        <v>125</v>
      </c>
      <c r="B24" s="209"/>
      <c r="C24" s="85"/>
      <c r="D24" s="77">
        <v>109767</v>
      </c>
      <c r="E24" s="95"/>
      <c r="F24" s="77">
        <v>97496</v>
      </c>
      <c r="G24" s="95"/>
      <c r="H24" s="103">
        <v>0</v>
      </c>
      <c r="I24" s="103"/>
      <c r="J24" s="103">
        <v>0</v>
      </c>
    </row>
    <row r="25" spans="1:10">
      <c r="A25" s="3" t="s">
        <v>100</v>
      </c>
      <c r="B25" s="209"/>
      <c r="C25" s="85"/>
      <c r="D25" s="77">
        <v>123249</v>
      </c>
      <c r="E25" s="95"/>
      <c r="F25" s="77">
        <v>140000</v>
      </c>
      <c r="G25" s="95"/>
      <c r="H25" s="77">
        <v>98802</v>
      </c>
      <c r="I25" s="95"/>
      <c r="J25" s="77">
        <v>104232</v>
      </c>
    </row>
    <row r="26" spans="1:10">
      <c r="A26" s="3" t="s">
        <v>42</v>
      </c>
      <c r="B26" s="209"/>
      <c r="C26" s="85"/>
      <c r="D26" s="98">
        <v>577264</v>
      </c>
      <c r="E26" s="95"/>
      <c r="F26" s="98">
        <v>447700</v>
      </c>
      <c r="G26" s="95"/>
      <c r="H26" s="98">
        <v>282196</v>
      </c>
      <c r="I26" s="95"/>
      <c r="J26" s="98">
        <v>309818</v>
      </c>
    </row>
    <row r="27" spans="1:10">
      <c r="A27" s="11" t="s">
        <v>28</v>
      </c>
      <c r="B27" s="209"/>
      <c r="C27" s="85"/>
      <c r="D27" s="102">
        <v>1917068</v>
      </c>
      <c r="E27" s="84"/>
      <c r="F27" s="102">
        <v>1981616</v>
      </c>
      <c r="G27" s="84"/>
      <c r="H27" s="102">
        <v>1358797</v>
      </c>
      <c r="I27" s="84"/>
      <c r="J27" s="102">
        <v>1486278</v>
      </c>
    </row>
    <row r="28" spans="1:10" ht="17.100000000000001" customHeight="1">
      <c r="A28" s="3"/>
      <c r="B28" s="209"/>
      <c r="C28" s="80"/>
      <c r="D28" s="3"/>
      <c r="E28" s="104"/>
      <c r="F28" s="3"/>
      <c r="G28" s="104"/>
      <c r="H28" s="165"/>
      <c r="I28" s="104"/>
      <c r="J28" s="85"/>
    </row>
    <row r="29" spans="1:10" s="128" customFormat="1" ht="19.350000000000001" customHeight="1">
      <c r="A29" s="126" t="s">
        <v>43</v>
      </c>
      <c r="B29" s="209"/>
      <c r="C29" s="127"/>
      <c r="D29" s="165">
        <v>-429919</v>
      </c>
      <c r="E29" s="104"/>
      <c r="F29" s="165">
        <v>-346884</v>
      </c>
      <c r="G29" s="104"/>
      <c r="H29" s="165">
        <v>-330782</v>
      </c>
      <c r="I29" s="104"/>
      <c r="J29" s="165">
        <v>-262850</v>
      </c>
    </row>
    <row r="30" spans="1:10" ht="20.85" customHeight="1">
      <c r="A30" s="3" t="s">
        <v>154</v>
      </c>
      <c r="B30" s="209"/>
      <c r="C30" s="80"/>
      <c r="D30" s="3"/>
      <c r="E30" s="104"/>
      <c r="F30" s="3"/>
      <c r="G30" s="104"/>
      <c r="H30" s="85"/>
      <c r="I30" s="104"/>
      <c r="J30" s="85"/>
    </row>
    <row r="31" spans="1:10" ht="21" customHeight="1">
      <c r="A31" s="3" t="s">
        <v>126</v>
      </c>
      <c r="B31" s="209"/>
      <c r="C31" s="85"/>
      <c r="D31" s="105">
        <v>3082</v>
      </c>
      <c r="E31" s="104"/>
      <c r="F31" s="105">
        <v>59316</v>
      </c>
      <c r="G31" s="104"/>
      <c r="H31" s="106">
        <v>0</v>
      </c>
      <c r="I31" s="104"/>
      <c r="J31" s="106">
        <v>0</v>
      </c>
    </row>
    <row r="32" spans="1:10" ht="18.600000000000001" customHeight="1">
      <c r="A32" s="11"/>
      <c r="B32" s="209"/>
      <c r="C32" s="85"/>
      <c r="D32" s="88"/>
      <c r="E32" s="104"/>
      <c r="F32" s="88"/>
      <c r="G32" s="104"/>
      <c r="H32" s="104"/>
      <c r="I32" s="104"/>
      <c r="J32" s="104"/>
    </row>
    <row r="33" spans="1:10">
      <c r="A33" s="11" t="s">
        <v>222</v>
      </c>
      <c r="B33" s="211"/>
      <c r="C33" s="3"/>
      <c r="D33" s="107">
        <v>-150118</v>
      </c>
      <c r="E33" s="108"/>
      <c r="F33" s="107">
        <v>-305237</v>
      </c>
      <c r="G33" s="108"/>
      <c r="H33" s="107">
        <v>140113</v>
      </c>
      <c r="I33" s="108"/>
      <c r="J33" s="107">
        <v>-90359</v>
      </c>
    </row>
    <row r="34" spans="1:10">
      <c r="A34" s="3" t="s">
        <v>236</v>
      </c>
      <c r="B34" s="209"/>
      <c r="C34" s="3"/>
      <c r="D34" s="77">
        <v>18388</v>
      </c>
      <c r="E34" s="104"/>
      <c r="F34" s="77">
        <v>71615</v>
      </c>
      <c r="G34" s="104"/>
      <c r="H34" s="77">
        <v>-27948</v>
      </c>
      <c r="I34" s="104"/>
      <c r="J34" s="77">
        <v>18678</v>
      </c>
    </row>
    <row r="35" spans="1:10">
      <c r="A35" s="11" t="s">
        <v>227</v>
      </c>
      <c r="B35" s="211"/>
      <c r="C35" s="3"/>
      <c r="D35" s="109">
        <v>-131730</v>
      </c>
      <c r="E35" s="108"/>
      <c r="F35" s="109">
        <v>-233622</v>
      </c>
      <c r="G35" s="108"/>
      <c r="H35" s="109">
        <v>112165</v>
      </c>
      <c r="I35" s="108"/>
      <c r="J35" s="109">
        <v>-71681</v>
      </c>
    </row>
    <row r="36" spans="1:10">
      <c r="A36" s="11"/>
      <c r="B36" s="211"/>
      <c r="C36" s="3"/>
      <c r="D36" s="108"/>
      <c r="E36" s="108"/>
      <c r="F36" s="108"/>
      <c r="G36" s="108"/>
      <c r="H36" s="108"/>
      <c r="I36" s="108"/>
      <c r="J36" s="108"/>
    </row>
    <row r="37" spans="1:10" ht="10.5" customHeight="1">
      <c r="A37" s="3"/>
      <c r="B37" s="209"/>
      <c r="C37" s="3"/>
      <c r="D37" s="3"/>
      <c r="E37" s="104"/>
      <c r="F37" s="3"/>
      <c r="G37" s="104"/>
      <c r="H37" s="85"/>
      <c r="I37" s="104"/>
      <c r="J37" s="85"/>
    </row>
    <row r="38" spans="1:10" ht="24" customHeight="1">
      <c r="A38" s="9" t="s">
        <v>45</v>
      </c>
      <c r="B38" s="209"/>
      <c r="C38" s="3"/>
      <c r="D38" s="3"/>
      <c r="E38" s="104"/>
      <c r="F38" s="3"/>
      <c r="G38" s="104"/>
      <c r="H38" s="85"/>
      <c r="I38" s="104"/>
      <c r="J38" s="85"/>
    </row>
    <row r="39" spans="1:10" ht="21.6" customHeight="1">
      <c r="A39" s="9" t="s">
        <v>181</v>
      </c>
      <c r="B39" s="209"/>
      <c r="C39" s="3"/>
      <c r="D39" s="3"/>
      <c r="E39" s="104"/>
      <c r="F39" s="3"/>
      <c r="G39" s="104"/>
      <c r="H39" s="85"/>
      <c r="I39" s="104"/>
      <c r="J39" s="85"/>
    </row>
    <row r="40" spans="1:10">
      <c r="A40" s="2"/>
      <c r="B40" s="209"/>
      <c r="C40" s="3"/>
      <c r="D40" s="255" t="s">
        <v>30</v>
      </c>
      <c r="E40" s="255"/>
      <c r="F40" s="255"/>
      <c r="G40" s="215"/>
      <c r="H40" s="255" t="s">
        <v>39</v>
      </c>
      <c r="I40" s="255"/>
      <c r="J40" s="255"/>
    </row>
    <row r="41" spans="1:10">
      <c r="A41" s="2"/>
      <c r="B41" s="209"/>
      <c r="C41" s="3"/>
      <c r="D41" s="256" t="s">
        <v>202</v>
      </c>
      <c r="E41" s="256"/>
      <c r="F41" s="256"/>
      <c r="G41" s="216"/>
      <c r="H41" s="256" t="s">
        <v>202</v>
      </c>
      <c r="I41" s="256"/>
      <c r="J41" s="256"/>
    </row>
    <row r="42" spans="1:10">
      <c r="A42" s="2"/>
      <c r="B42" s="209"/>
      <c r="C42" s="3"/>
      <c r="D42" s="256" t="s">
        <v>201</v>
      </c>
      <c r="E42" s="256"/>
      <c r="F42" s="256"/>
      <c r="G42" s="216"/>
      <c r="H42" s="256" t="s">
        <v>201</v>
      </c>
      <c r="I42" s="256"/>
      <c r="J42" s="256"/>
    </row>
    <row r="43" spans="1:10">
      <c r="A43" s="2"/>
      <c r="B43" s="214" t="s">
        <v>1</v>
      </c>
      <c r="C43" s="3"/>
      <c r="D43" s="73">
        <v>2565</v>
      </c>
      <c r="E43" s="73"/>
      <c r="F43" s="73">
        <v>2564</v>
      </c>
      <c r="G43" s="73"/>
      <c r="H43" s="73">
        <v>2565</v>
      </c>
      <c r="I43" s="73"/>
      <c r="J43" s="73">
        <v>2564</v>
      </c>
    </row>
    <row r="44" spans="1:10">
      <c r="A44" s="11"/>
      <c r="B44" s="10"/>
      <c r="C44" s="3"/>
      <c r="D44" s="254" t="s">
        <v>165</v>
      </c>
      <c r="E44" s="254"/>
      <c r="F44" s="254"/>
      <c r="G44" s="254"/>
      <c r="H44" s="254"/>
      <c r="I44" s="254"/>
      <c r="J44" s="254"/>
    </row>
    <row r="45" spans="1:10">
      <c r="A45" s="11" t="s">
        <v>213</v>
      </c>
      <c r="B45" s="10"/>
      <c r="C45" s="3"/>
      <c r="D45" s="227"/>
      <c r="E45" s="227"/>
      <c r="F45" s="227"/>
      <c r="G45" s="227"/>
      <c r="H45" s="227"/>
      <c r="I45" s="227"/>
      <c r="J45" s="227"/>
    </row>
    <row r="46" spans="1:10">
      <c r="A46" s="74" t="s">
        <v>212</v>
      </c>
      <c r="B46" s="10"/>
      <c r="C46" s="3"/>
      <c r="D46" s="227"/>
      <c r="E46" s="227"/>
      <c r="F46" s="227"/>
      <c r="G46" s="227"/>
      <c r="H46" s="227"/>
      <c r="I46" s="227"/>
      <c r="J46" s="227"/>
    </row>
    <row r="47" spans="1:10">
      <c r="A47" s="3" t="s">
        <v>215</v>
      </c>
      <c r="B47" s="211"/>
      <c r="C47" s="3"/>
      <c r="D47" s="229">
        <v>18805</v>
      </c>
      <c r="E47" s="191"/>
      <c r="F47" s="106">
        <v>0</v>
      </c>
      <c r="G47" s="191"/>
      <c r="H47" s="106">
        <v>0</v>
      </c>
      <c r="I47" s="191"/>
      <c r="J47" s="106">
        <v>0</v>
      </c>
    </row>
    <row r="48" spans="1:10">
      <c r="A48" s="11" t="s">
        <v>214</v>
      </c>
      <c r="B48" s="211"/>
      <c r="C48" s="3"/>
      <c r="D48" s="109">
        <v>18805</v>
      </c>
      <c r="E48" s="108"/>
      <c r="F48" s="106">
        <v>0</v>
      </c>
      <c r="G48" s="233"/>
      <c r="H48" s="106">
        <v>0</v>
      </c>
      <c r="I48" s="233"/>
      <c r="J48" s="106">
        <v>0</v>
      </c>
    </row>
    <row r="49" spans="1:10" ht="24" thickBot="1">
      <c r="A49" s="29" t="s">
        <v>239</v>
      </c>
      <c r="B49" s="211"/>
      <c r="C49" s="3"/>
      <c r="D49" s="231">
        <v>-112925</v>
      </c>
      <c r="E49" s="108"/>
      <c r="F49" s="231">
        <v>-233622</v>
      </c>
      <c r="G49" s="108"/>
      <c r="H49" s="231">
        <v>112165</v>
      </c>
      <c r="I49" s="108"/>
      <c r="J49" s="231">
        <v>-71681</v>
      </c>
    </row>
    <row r="50" spans="1:10" ht="24" thickTop="1">
      <c r="A50" s="29"/>
      <c r="B50" s="211"/>
      <c r="C50" s="3"/>
      <c r="D50" s="108"/>
      <c r="E50" s="108"/>
      <c r="F50" s="108"/>
      <c r="G50" s="108"/>
      <c r="H50" s="108"/>
      <c r="I50" s="108"/>
      <c r="J50" s="108"/>
    </row>
    <row r="51" spans="1:10">
      <c r="A51" s="11" t="s">
        <v>223</v>
      </c>
      <c r="B51" s="209"/>
      <c r="C51" s="3"/>
      <c r="D51" s="110"/>
      <c r="E51" s="111"/>
      <c r="F51" s="110"/>
      <c r="G51" s="111"/>
      <c r="H51" s="110"/>
      <c r="I51" s="111"/>
      <c r="J51" s="110"/>
    </row>
    <row r="52" spans="1:10">
      <c r="A52" s="3" t="s">
        <v>105</v>
      </c>
      <c r="B52" s="209"/>
      <c r="C52" s="3"/>
      <c r="D52" s="77">
        <v>-126383</v>
      </c>
      <c r="E52" s="77"/>
      <c r="F52" s="77">
        <v>-233622</v>
      </c>
      <c r="G52" s="77"/>
      <c r="H52" s="77">
        <v>112165</v>
      </c>
      <c r="I52" s="77"/>
      <c r="J52" s="77">
        <v>-71681</v>
      </c>
    </row>
    <row r="53" spans="1:10">
      <c r="A53" s="3" t="s">
        <v>72</v>
      </c>
      <c r="B53" s="209"/>
      <c r="C53" s="3"/>
      <c r="D53" s="77">
        <v>-5347</v>
      </c>
      <c r="E53" s="85"/>
      <c r="F53" s="106">
        <v>0</v>
      </c>
      <c r="G53" s="85"/>
      <c r="H53" s="106">
        <v>0</v>
      </c>
      <c r="I53" s="85"/>
      <c r="J53" s="106">
        <v>0</v>
      </c>
    </row>
    <row r="54" spans="1:10" ht="24" thickBot="1">
      <c r="A54" s="29" t="s">
        <v>227</v>
      </c>
      <c r="B54" s="209"/>
      <c r="C54" s="3"/>
      <c r="D54" s="112">
        <v>-131730</v>
      </c>
      <c r="E54" s="84"/>
      <c r="F54" s="112">
        <v>-233622</v>
      </c>
      <c r="G54" s="84"/>
      <c r="H54" s="112">
        <v>112165</v>
      </c>
      <c r="I54" s="84"/>
      <c r="J54" s="112">
        <v>-71681</v>
      </c>
    </row>
    <row r="55" spans="1:10" ht="19.350000000000001" customHeight="1" thickTop="1">
      <c r="A55" s="29"/>
      <c r="B55" s="209"/>
      <c r="C55" s="3"/>
      <c r="D55" s="84"/>
      <c r="E55" s="84"/>
      <c r="F55" s="84"/>
      <c r="G55" s="84"/>
      <c r="H55" s="84"/>
      <c r="I55" s="84"/>
      <c r="J55" s="84"/>
    </row>
    <row r="56" spans="1:10">
      <c r="A56" s="11" t="s">
        <v>224</v>
      </c>
      <c r="B56" s="209"/>
      <c r="C56" s="3"/>
      <c r="D56" s="110"/>
      <c r="E56" s="11"/>
      <c r="F56" s="110"/>
      <c r="G56" s="11"/>
      <c r="H56" s="110"/>
      <c r="I56" s="11"/>
      <c r="J56" s="110"/>
    </row>
    <row r="57" spans="1:10">
      <c r="A57" s="3" t="s">
        <v>105</v>
      </c>
      <c r="B57" s="209"/>
      <c r="C57" s="3"/>
      <c r="D57" s="95">
        <v>-111339</v>
      </c>
      <c r="E57" s="77"/>
      <c r="F57" s="95">
        <v>-233622</v>
      </c>
      <c r="G57" s="77"/>
      <c r="H57" s="95">
        <v>112165</v>
      </c>
      <c r="I57" s="77"/>
      <c r="J57" s="95">
        <v>-71681</v>
      </c>
    </row>
    <row r="58" spans="1:10">
      <c r="A58" s="3" t="s">
        <v>72</v>
      </c>
      <c r="B58" s="209"/>
      <c r="C58" s="3"/>
      <c r="D58" s="77">
        <v>-1586</v>
      </c>
      <c r="E58" s="85"/>
      <c r="F58" s="106">
        <v>0</v>
      </c>
      <c r="G58" s="85"/>
      <c r="H58" s="106">
        <v>0</v>
      </c>
      <c r="I58" s="85"/>
      <c r="J58" s="106">
        <v>0</v>
      </c>
    </row>
    <row r="59" spans="1:10" ht="24" thickBot="1">
      <c r="A59" s="29" t="s">
        <v>239</v>
      </c>
      <c r="B59" s="209"/>
      <c r="C59" s="3"/>
      <c r="D59" s="112">
        <v>-112925</v>
      </c>
      <c r="E59" s="84"/>
      <c r="F59" s="112">
        <v>-233622</v>
      </c>
      <c r="G59" s="84"/>
      <c r="H59" s="112">
        <v>112165</v>
      </c>
      <c r="I59" s="84"/>
      <c r="J59" s="112">
        <v>-71681</v>
      </c>
    </row>
    <row r="60" spans="1:10" ht="19.5" customHeight="1" thickTop="1">
      <c r="A60" s="11"/>
      <c r="B60" s="209"/>
      <c r="C60" s="3"/>
      <c r="D60" s="88"/>
      <c r="E60" s="85"/>
      <c r="F60" s="88"/>
      <c r="G60" s="85"/>
      <c r="H60" s="85"/>
      <c r="I60" s="85"/>
      <c r="J60" s="85"/>
    </row>
    <row r="61" spans="1:10" ht="25.35" customHeight="1" thickBot="1">
      <c r="A61" s="29" t="s">
        <v>225</v>
      </c>
      <c r="B61" s="209">
        <v>11</v>
      </c>
      <c r="C61" s="3"/>
      <c r="D61" s="185">
        <v>-0.11581966724859215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     <v>-6.5689764984581261E-2</v>
      </c>
    </row>
    <row r="62" spans="1:10" ht="24" thickTop="1">
      <c r="A62" s="3"/>
      <c r="B62" s="10"/>
      <c r="C62" s="3"/>
      <c r="D62" s="54"/>
      <c r="E62" s="3"/>
      <c r="F62" s="54"/>
      <c r="G62" s="3"/>
      <c r="H62" s="3"/>
      <c r="I62" s="3"/>
      <c r="J62" s="3"/>
    </row>
    <row r="64" spans="1:10">
      <c r="D64" s="47"/>
    </row>
    <row r="65" spans="3:4">
      <c r="D65" s="37"/>
    </row>
    <row r="71" spans="3:4">
      <c r="C71" s="9"/>
    </row>
    <row r="75" spans="3:4" ht="24">
      <c r="C75" s="40"/>
    </row>
    <row r="76" spans="3:4" ht="24">
      <c r="C76" s="40"/>
    </row>
    <row r="79" spans="3:4">
      <c r="C79" s="38"/>
    </row>
    <row r="80" spans="3:4">
      <c r="C80" s="38"/>
    </row>
    <row r="81" spans="3:3">
      <c r="C81" s="38"/>
    </row>
    <row r="96" spans="3:3">
      <c r="C96" s="49"/>
    </row>
    <row r="121" spans="3:3">
      <c r="C121" s="9"/>
    </row>
    <row r="123" spans="3:3">
      <c r="C123" s="9"/>
    </row>
    <row r="125" spans="3:3">
      <c r="C125" s="9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1F2E-52D9-4E9D-97CE-03339215A451}">
  <sheetPr>
    <pageSetUpPr fitToPage="1"/>
  </sheetPr>
  <dimension ref="A1:X27"/>
  <sheetViews>
    <sheetView view="pageBreakPreview" zoomScale="85" zoomScaleNormal="85" zoomScaleSheetLayoutView="85" workbookViewId="0"/>
  </sheetViews>
  <sheetFormatPr defaultColWidth="9.44140625" defaultRowHeight="22.5" customHeight="1"/>
  <cols>
    <col min="1" max="1" width="42.109375" style="132" customWidth="1"/>
    <col min="2" max="2" width="7.88671875" style="181" customWidth="1"/>
    <col min="3" max="3" width="0.88671875" style="181" customWidth="1"/>
    <col min="4" max="4" width="12.109375" style="132" customWidth="1"/>
    <col min="5" max="5" width="1.44140625" style="132" customWidth="1"/>
    <col min="6" max="6" width="12.109375" style="132" customWidth="1"/>
    <col min="7" max="7" width="1.44140625" style="132" customWidth="1"/>
    <col min="8" max="8" width="12.109375" style="132" customWidth="1"/>
    <col min="9" max="9" width="1.109375" style="132" customWidth="1"/>
    <col min="10" max="10" width="12.109375" style="132" customWidth="1"/>
    <col min="11" max="11" width="1" style="132" customWidth="1"/>
    <col min="12" max="12" width="12.109375" style="132" customWidth="1"/>
    <col min="13" max="13" width="0.88671875" style="132" customWidth="1"/>
    <col min="14" max="14" width="13.5546875" style="132" hidden="1" customWidth="1"/>
    <col min="15" max="15" width="1.44140625" style="132" hidden="1" customWidth="1"/>
    <col min="16" max="16" width="13.5546875" style="132" hidden="1" customWidth="1"/>
    <col min="17" max="17" width="1.5546875" style="132" hidden="1" customWidth="1"/>
    <col min="18" max="18" width="18.109375" style="132" customWidth="1"/>
    <col min="19" max="19" width="1" style="132" customWidth="1"/>
    <col min="20" max="20" width="12.21875" style="132" customWidth="1"/>
    <col min="21" max="21" width="0.88671875" style="132" customWidth="1"/>
    <col min="22" max="22" width="12.109375" style="132" customWidth="1"/>
    <col min="23" max="23" width="1" style="132" customWidth="1"/>
    <col min="24" max="24" width="12.109375" style="132" customWidth="1"/>
    <col min="25" max="16384" width="9.44140625" style="132"/>
  </cols>
  <sheetData>
    <row r="1" spans="1:24" ht="24" customHeight="1">
      <c r="A1" s="129" t="s">
        <v>45</v>
      </c>
      <c r="B1" s="130"/>
      <c r="C1" s="130"/>
      <c r="D1"/>
      <c r="E1" s="129"/>
      <c r="F1"/>
      <c r="G1"/>
      <c r="H1"/>
      <c r="I1"/>
      <c r="J1" s="131"/>
      <c r="K1" s="129" t="s">
        <v>128</v>
      </c>
      <c r="L1" s="129"/>
      <c r="M1" s="129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129" t="s">
        <v>185</v>
      </c>
      <c r="B2" s="130"/>
      <c r="C2" s="130"/>
      <c r="D2"/>
      <c r="E2" s="129"/>
      <c r="F2"/>
      <c r="G2"/>
      <c r="H2"/>
      <c r="I2"/>
      <c r="J2" s="131"/>
      <c r="K2" s="129"/>
      <c r="L2" s="129"/>
      <c r="M2" s="129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133"/>
      <c r="B3" s="134"/>
      <c r="C3" s="134"/>
      <c r="D3" s="257" t="s">
        <v>30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4" ht="24" customHeight="1">
      <c r="A4" s="133"/>
      <c r="B4" s="135"/>
      <c r="C4" s="135"/>
      <c r="E4" s="136"/>
      <c r="G4" s="133"/>
      <c r="H4" s="133"/>
      <c r="I4" s="133"/>
      <c r="M4" s="136"/>
      <c r="N4" s="137"/>
      <c r="O4" s="133"/>
      <c r="P4" s="137" t="s">
        <v>129</v>
      </c>
      <c r="Q4" s="133"/>
      <c r="R4" s="133" t="s">
        <v>130</v>
      </c>
      <c r="S4" s="133"/>
      <c r="U4" s="133"/>
      <c r="V4" s="138"/>
      <c r="W4" s="133"/>
    </row>
    <row r="5" spans="1:24" ht="24" customHeight="1">
      <c r="A5" s="138"/>
      <c r="B5" s="139"/>
      <c r="C5" s="139"/>
      <c r="D5" s="140"/>
      <c r="E5" s="139"/>
      <c r="F5" s="138"/>
      <c r="G5" s="138"/>
      <c r="H5" s="138"/>
      <c r="I5" s="138"/>
      <c r="J5" s="258" t="s">
        <v>16</v>
      </c>
      <c r="K5" s="258"/>
      <c r="L5" s="258"/>
      <c r="M5" s="139"/>
      <c r="N5" s="140" t="s">
        <v>131</v>
      </c>
      <c r="O5" s="138"/>
      <c r="P5" s="140" t="s">
        <v>132</v>
      </c>
      <c r="Q5" s="138"/>
      <c r="R5" s="141" t="s">
        <v>15</v>
      </c>
      <c r="S5" s="138"/>
      <c r="T5" s="140"/>
      <c r="U5" s="138"/>
      <c r="V5" s="140"/>
      <c r="W5" s="138"/>
      <c r="X5" s="140"/>
    </row>
    <row r="6" spans="1:24" ht="24" customHeight="1">
      <c r="A6" s="138"/>
      <c r="B6" s="139"/>
      <c r="C6" s="139"/>
      <c r="D6" s="138"/>
      <c r="E6" s="138"/>
      <c r="F6" s="140"/>
      <c r="G6" s="138"/>
      <c r="H6" s="138"/>
      <c r="I6" s="138"/>
      <c r="J6" s="140"/>
      <c r="K6" s="138"/>
      <c r="L6" s="138"/>
      <c r="M6" s="138"/>
      <c r="N6" s="140" t="s">
        <v>133</v>
      </c>
      <c r="O6" s="138"/>
      <c r="P6" s="140" t="s">
        <v>134</v>
      </c>
      <c r="Q6" s="138"/>
      <c r="R6" s="138" t="s">
        <v>135</v>
      </c>
      <c r="S6" s="138"/>
    </row>
    <row r="7" spans="1:24" ht="24" customHeight="1">
      <c r="A7" s="138"/>
      <c r="B7" s="139"/>
      <c r="C7" s="139"/>
      <c r="M7" s="138"/>
      <c r="N7" s="140" t="s">
        <v>136</v>
      </c>
      <c r="O7" s="138"/>
      <c r="P7" s="140" t="s">
        <v>137</v>
      </c>
      <c r="Q7" s="138"/>
      <c r="R7" s="138" t="s">
        <v>138</v>
      </c>
      <c r="S7" s="138"/>
    </row>
    <row r="8" spans="1:24" ht="24" customHeight="1">
      <c r="A8" s="138"/>
      <c r="B8" s="139"/>
      <c r="C8" s="139"/>
      <c r="K8" s="138"/>
      <c r="L8" s="142"/>
      <c r="M8" s="138"/>
      <c r="N8" s="140"/>
      <c r="O8" s="138"/>
      <c r="P8" s="140"/>
      <c r="Q8" s="138"/>
      <c r="R8" s="138" t="s">
        <v>139</v>
      </c>
      <c r="S8" s="138"/>
    </row>
    <row r="9" spans="1:24" ht="24" customHeight="1">
      <c r="A9" s="138"/>
      <c r="B9" s="139"/>
      <c r="C9" s="139"/>
      <c r="D9" s="140" t="s">
        <v>0</v>
      </c>
      <c r="E9" s="138"/>
      <c r="F9" s="140"/>
      <c r="G9" s="138"/>
      <c r="H9" s="138" t="s">
        <v>107</v>
      </c>
      <c r="I9" s="138"/>
      <c r="J9" s="140"/>
      <c r="K9" s="138"/>
      <c r="L9" s="138"/>
      <c r="M9" s="138"/>
      <c r="N9" s="140"/>
      <c r="O9" s="138"/>
      <c r="P9" s="140"/>
      <c r="Q9" s="138"/>
      <c r="R9" s="138" t="s">
        <v>140</v>
      </c>
      <c r="S9" s="138"/>
      <c r="T9" s="140"/>
      <c r="U9" s="138"/>
      <c r="V9" s="140" t="s">
        <v>50</v>
      </c>
      <c r="W9" s="138"/>
      <c r="X9" s="140"/>
    </row>
    <row r="10" spans="1:24" ht="24" customHeight="1">
      <c r="A10" s="138"/>
      <c r="B10" s="139"/>
      <c r="C10" s="139"/>
      <c r="D10" s="138" t="s">
        <v>59</v>
      </c>
      <c r="E10" s="138"/>
      <c r="F10" s="140" t="s">
        <v>32</v>
      </c>
      <c r="G10" s="138"/>
      <c r="H10" s="138" t="s">
        <v>108</v>
      </c>
      <c r="I10" s="138"/>
      <c r="J10" s="140" t="s">
        <v>53</v>
      </c>
      <c r="K10" s="138"/>
      <c r="L10" s="138"/>
      <c r="M10" s="138"/>
      <c r="N10" s="140"/>
      <c r="O10" s="138"/>
      <c r="P10" s="140"/>
      <c r="Q10" s="138"/>
      <c r="R10" s="138" t="s">
        <v>141</v>
      </c>
      <c r="S10" s="138"/>
      <c r="T10" s="140" t="s">
        <v>34</v>
      </c>
      <c r="U10" s="138"/>
      <c r="V10" s="140" t="s">
        <v>51</v>
      </c>
      <c r="W10" s="138"/>
      <c r="X10" s="140" t="s">
        <v>142</v>
      </c>
    </row>
    <row r="11" spans="1:24" ht="24" customHeight="1">
      <c r="A11" s="138"/>
      <c r="B11" s="139"/>
      <c r="C11" s="139"/>
      <c r="D11" s="140" t="s">
        <v>31</v>
      </c>
      <c r="E11" s="138"/>
      <c r="F11" s="140" t="s">
        <v>80</v>
      </c>
      <c r="G11" s="138"/>
      <c r="H11" s="138" t="s">
        <v>109</v>
      </c>
      <c r="I11" s="138"/>
      <c r="J11" s="140" t="s">
        <v>54</v>
      </c>
      <c r="K11" s="138"/>
      <c r="L11" s="142" t="s">
        <v>38</v>
      </c>
      <c r="M11" s="138"/>
      <c r="N11" s="140"/>
      <c r="O11" s="138"/>
      <c r="P11" s="140"/>
      <c r="Q11" s="138"/>
      <c r="R11" s="138" t="s">
        <v>143</v>
      </c>
      <c r="S11" s="138"/>
      <c r="T11" s="140" t="s">
        <v>106</v>
      </c>
      <c r="U11" s="138"/>
      <c r="V11" s="140" t="s">
        <v>52</v>
      </c>
      <c r="W11" s="138"/>
      <c r="X11" s="138" t="s">
        <v>144</v>
      </c>
    </row>
    <row r="12" spans="1:24" ht="24" customHeight="1">
      <c r="A12" s="143"/>
      <c r="B12" s="228"/>
      <c r="C12" s="228"/>
      <c r="D12" s="259" t="s">
        <v>165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</row>
    <row r="13" spans="1:24" ht="24" customHeight="1">
      <c r="A13" s="145" t="s">
        <v>203</v>
      </c>
      <c r="B13" s="146"/>
      <c r="C13" s="146"/>
      <c r="D13" s="113"/>
      <c r="E13" s="51"/>
      <c r="F13" s="113"/>
      <c r="G13" s="51"/>
      <c r="H13" s="51"/>
      <c r="I13" s="51"/>
      <c r="J13" s="113"/>
      <c r="K13" s="51"/>
      <c r="L13" s="113"/>
      <c r="M13" s="51"/>
      <c r="N13" s="113"/>
      <c r="O13" s="51"/>
      <c r="P13" s="113"/>
      <c r="Q13" s="51"/>
      <c r="R13" s="51"/>
      <c r="S13" s="51"/>
      <c r="T13" s="59"/>
      <c r="U13" s="51"/>
      <c r="V13" s="59"/>
      <c r="W13" s="51"/>
      <c r="X13" s="113"/>
    </row>
    <row r="14" spans="1:24" ht="24" customHeight="1">
      <c r="A14" s="147" t="s">
        <v>150</v>
      </c>
      <c r="B14" s="148"/>
      <c r="C14" s="148"/>
      <c r="D14" s="150">
        <v>1091205</v>
      </c>
      <c r="E14" s="151"/>
      <c r="F14" s="150">
        <v>1484160</v>
      </c>
      <c r="G14" s="151"/>
      <c r="H14" s="150">
        <v>3280</v>
      </c>
      <c r="I14" s="151"/>
      <c r="J14" s="150">
        <v>111721</v>
      </c>
      <c r="K14" s="151"/>
      <c r="L14" s="150">
        <v>3976225</v>
      </c>
      <c r="M14" s="151"/>
      <c r="N14" s="150"/>
      <c r="O14" s="151"/>
      <c r="P14" s="152">
        <v>0</v>
      </c>
      <c r="Q14" s="151"/>
      <c r="R14" s="150">
        <v>-25614</v>
      </c>
      <c r="S14" s="151"/>
      <c r="T14" s="150">
        <v>6640977</v>
      </c>
      <c r="U14" s="149"/>
      <c r="V14" s="153">
        <v>0</v>
      </c>
      <c r="W14" s="149"/>
      <c r="X14" s="149">
        <v>6640977</v>
      </c>
    </row>
    <row r="15" spans="1:24" ht="8.25" customHeight="1">
      <c r="A15" s="147"/>
      <c r="B15" s="146"/>
      <c r="C15" s="146"/>
      <c r="D15" s="155"/>
      <c r="E15" s="155"/>
      <c r="F15" s="155"/>
      <c r="G15" s="155"/>
      <c r="H15" s="155"/>
      <c r="I15" s="155"/>
      <c r="J15" s="156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</row>
    <row r="16" spans="1:24" ht="24" customHeight="1">
      <c r="A16" s="147" t="s">
        <v>67</v>
      </c>
      <c r="B16" s="146"/>
      <c r="C16" s="146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</row>
    <row r="17" spans="1:24" ht="24" customHeight="1">
      <c r="A17" s="157" t="s">
        <v>84</v>
      </c>
      <c r="B17" s="148"/>
      <c r="C17" s="148"/>
      <c r="D17" s="159"/>
      <c r="E17" s="158"/>
      <c r="F17" s="159"/>
      <c r="G17" s="158"/>
      <c r="H17" s="159"/>
      <c r="I17" s="158"/>
      <c r="J17" s="159"/>
      <c r="K17" s="158"/>
      <c r="L17" s="159"/>
      <c r="M17" s="158"/>
      <c r="N17" s="159"/>
      <c r="O17" s="158"/>
      <c r="P17" s="159"/>
      <c r="Q17" s="158"/>
      <c r="R17" s="159"/>
      <c r="S17" s="158"/>
      <c r="T17" s="159"/>
      <c r="U17" s="158"/>
      <c r="V17" s="159"/>
      <c r="W17" s="158"/>
      <c r="X17" s="159"/>
    </row>
    <row r="18" spans="1:24" ht="24" customHeight="1">
      <c r="A18" s="160" t="s">
        <v>127</v>
      </c>
      <c r="B18" s="228"/>
      <c r="C18" s="182"/>
      <c r="D18" s="68">
        <v>0</v>
      </c>
      <c r="E18" s="161"/>
      <c r="F18" s="68">
        <v>0</v>
      </c>
      <c r="G18" s="161"/>
      <c r="H18" s="161">
        <v>758</v>
      </c>
      <c r="I18" s="161"/>
      <c r="J18" s="68">
        <v>0</v>
      </c>
      <c r="K18" s="161"/>
      <c r="L18" s="68">
        <v>0</v>
      </c>
      <c r="M18" s="158"/>
      <c r="N18" s="159"/>
      <c r="O18" s="158"/>
      <c r="P18" s="159"/>
      <c r="Q18" s="158"/>
      <c r="R18" s="68">
        <v>0</v>
      </c>
      <c r="S18" s="158"/>
      <c r="T18" s="188">
        <v>758</v>
      </c>
      <c r="U18" s="158"/>
      <c r="V18" s="68">
        <v>0</v>
      </c>
      <c r="W18" s="158"/>
      <c r="X18" s="187">
        <v>758</v>
      </c>
    </row>
    <row r="19" spans="1:24" ht="24" customHeight="1">
      <c r="A19" s="157" t="s">
        <v>85</v>
      </c>
      <c r="B19" s="148"/>
      <c r="C19" s="148"/>
      <c r="D19" s="69">
        <v>0</v>
      </c>
      <c r="E19" s="155"/>
      <c r="F19" s="69">
        <v>0</v>
      </c>
      <c r="G19" s="155"/>
      <c r="H19" s="69">
        <v>758</v>
      </c>
      <c r="I19" s="155"/>
      <c r="J19" s="69">
        <v>0</v>
      </c>
      <c r="K19" s="154"/>
      <c r="L19" s="69">
        <v>0</v>
      </c>
      <c r="M19" s="154"/>
      <c r="N19" s="163"/>
      <c r="O19" s="154"/>
      <c r="P19" s="163"/>
      <c r="Q19" s="154"/>
      <c r="R19" s="69">
        <v>0</v>
      </c>
      <c r="S19" s="154"/>
      <c r="T19" s="69">
        <v>758</v>
      </c>
      <c r="U19" s="154"/>
      <c r="V19" s="69">
        <v>0</v>
      </c>
      <c r="W19" s="154"/>
      <c r="X19" s="69">
        <v>758</v>
      </c>
    </row>
    <row r="20" spans="1:24" ht="10.65" customHeight="1">
      <c r="A20" s="147"/>
      <c r="B20" s="146"/>
      <c r="C20" s="146"/>
      <c r="D20" s="155"/>
      <c r="E20" s="155"/>
      <c r="F20" s="155"/>
      <c r="G20" s="155"/>
      <c r="H20" s="155"/>
      <c r="I20" s="155"/>
      <c r="J20" s="156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4" ht="24" customHeight="1">
      <c r="A21" s="164" t="s">
        <v>251</v>
      </c>
      <c r="B21" s="146"/>
      <c r="C21" s="146"/>
      <c r="D21" s="166"/>
      <c r="E21" s="155"/>
      <c r="F21" s="167"/>
      <c r="G21" s="167"/>
      <c r="H21" s="167"/>
      <c r="I21" s="167"/>
      <c r="J21" s="168"/>
      <c r="K21" s="154"/>
      <c r="L21" s="165"/>
      <c r="M21" s="154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</row>
    <row r="22" spans="1:24" ht="24" customHeight="1">
      <c r="A22" s="169" t="s">
        <v>183</v>
      </c>
      <c r="B22" s="146"/>
      <c r="C22" s="146"/>
      <c r="D22" s="124">
        <v>0</v>
      </c>
      <c r="E22" s="124"/>
      <c r="F22" s="124">
        <v>0</v>
      </c>
      <c r="G22" s="124"/>
      <c r="H22" s="124">
        <v>0</v>
      </c>
      <c r="I22" s="124"/>
      <c r="J22" s="124">
        <v>0</v>
      </c>
      <c r="K22" s="124"/>
      <c r="L22" s="124">
        <v>-233622</v>
      </c>
      <c r="M22" s="158"/>
      <c r="N22" s="159"/>
      <c r="O22" s="158"/>
      <c r="P22" s="159"/>
      <c r="Q22" s="158"/>
      <c r="R22" s="68">
        <v>0</v>
      </c>
      <c r="S22" s="158"/>
      <c r="T22" s="162">
        <v>-233622</v>
      </c>
      <c r="U22" s="158"/>
      <c r="V22" s="170">
        <v>0</v>
      </c>
      <c r="W22" s="158"/>
      <c r="X22" s="162">
        <v>-233622</v>
      </c>
    </row>
    <row r="23" spans="1:24" ht="24" customHeight="1">
      <c r="A23" s="147" t="s">
        <v>252</v>
      </c>
      <c r="B23" s="146"/>
      <c r="C23" s="146"/>
      <c r="D23" s="69">
        <v>0</v>
      </c>
      <c r="E23" s="171"/>
      <c r="F23" s="69">
        <v>0</v>
      </c>
      <c r="G23" s="171"/>
      <c r="H23" s="69">
        <v>0</v>
      </c>
      <c r="I23" s="171"/>
      <c r="J23" s="69">
        <v>0</v>
      </c>
      <c r="K23" s="171"/>
      <c r="L23" s="172">
        <v>-233622</v>
      </c>
      <c r="M23" s="173"/>
      <c r="N23" s="173"/>
      <c r="O23" s="173"/>
      <c r="P23" s="173"/>
      <c r="Q23" s="173"/>
      <c r="R23" s="172">
        <v>0</v>
      </c>
      <c r="S23" s="173"/>
      <c r="T23" s="174">
        <v>-233622</v>
      </c>
      <c r="U23" s="159"/>
      <c r="V23" s="172">
        <v>0</v>
      </c>
      <c r="W23" s="159"/>
      <c r="X23" s="175">
        <v>-233622</v>
      </c>
    </row>
    <row r="24" spans="1:24" ht="24" customHeight="1">
      <c r="B24" s="228"/>
      <c r="C24" s="228"/>
      <c r="D24" s="124"/>
      <c r="E24" s="161"/>
      <c r="F24" s="124"/>
      <c r="G24" s="161"/>
      <c r="H24" s="124"/>
      <c r="I24" s="161"/>
      <c r="J24" s="65"/>
      <c r="K24" s="161"/>
      <c r="L24" s="65"/>
      <c r="M24" s="158"/>
      <c r="N24" s="159"/>
      <c r="O24" s="158"/>
      <c r="P24" s="159"/>
      <c r="Q24" s="158"/>
      <c r="R24" s="65"/>
      <c r="S24" s="158"/>
      <c r="T24" s="124"/>
      <c r="U24" s="158"/>
      <c r="V24" s="124"/>
      <c r="W24" s="158"/>
      <c r="X24" s="124"/>
    </row>
    <row r="25" spans="1:24" ht="24" customHeight="1" thickBot="1">
      <c r="A25" s="147" t="s">
        <v>204</v>
      </c>
      <c r="B25" s="176"/>
      <c r="C25" s="176"/>
      <c r="D25" s="178">
        <v>1091205</v>
      </c>
      <c r="E25" s="177"/>
      <c r="F25" s="178">
        <v>1484160</v>
      </c>
      <c r="G25" s="177"/>
      <c r="H25" s="178">
        <v>4038</v>
      </c>
      <c r="I25" s="177"/>
      <c r="J25" s="178">
        <v>111721</v>
      </c>
      <c r="K25" s="177"/>
      <c r="L25" s="189">
        <v>3742603</v>
      </c>
      <c r="M25" s="177"/>
      <c r="N25" s="178" t="e">
        <v>#REF!</v>
      </c>
      <c r="O25" s="177"/>
      <c r="P25" s="178" t="e">
        <v>#REF!</v>
      </c>
      <c r="Q25" s="177">
        <v>0</v>
      </c>
      <c r="R25" s="189">
        <v>-25614</v>
      </c>
      <c r="S25" s="177"/>
      <c r="T25" s="178">
        <v>6408113</v>
      </c>
      <c r="U25" s="177">
        <v>0</v>
      </c>
      <c r="V25" s="179">
        <v>0</v>
      </c>
      <c r="W25" s="177">
        <v>0</v>
      </c>
      <c r="X25" s="178">
        <v>6408113</v>
      </c>
    </row>
    <row r="26" spans="1:24" ht="24" customHeight="1" thickTop="1"/>
    <row r="27" spans="1:24" ht="24" customHeight="1"/>
  </sheetData>
  <mergeCells count="3">
    <mergeCell ref="D3:X3"/>
    <mergeCell ref="J5:L5"/>
    <mergeCell ref="D12:X12"/>
  </mergeCells>
  <pageMargins left="0.8" right="0.8" top="0.48" bottom="0.5" header="0.5" footer="0.5"/>
  <pageSetup paperSize="9" scale="78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B37"/>
  <sheetViews>
    <sheetView zoomScale="85" zoomScaleNormal="85" zoomScaleSheetLayoutView="85" workbookViewId="0">
      <selection activeCell="A3" sqref="A3"/>
    </sheetView>
  </sheetViews>
  <sheetFormatPr defaultColWidth="9.44140625" defaultRowHeight="22.5" customHeight="1"/>
  <cols>
    <col min="1" max="1" width="50.33203125" style="132" customWidth="1"/>
    <col min="2" max="2" width="8.21875" style="181" customWidth="1"/>
    <col min="3" max="3" width="0.88671875" style="181" customWidth="1"/>
    <col min="4" max="4" width="12.21875" style="132" customWidth="1"/>
    <col min="5" max="5" width="1.44140625" style="132" customWidth="1"/>
    <col min="6" max="6" width="12.21875" style="132" customWidth="1"/>
    <col min="7" max="7" width="1.44140625" style="132" customWidth="1"/>
    <col min="8" max="8" width="12.44140625" style="132" customWidth="1"/>
    <col min="9" max="9" width="1.109375" style="132" customWidth="1"/>
    <col min="10" max="10" width="12.109375" style="132" customWidth="1"/>
    <col min="11" max="11" width="1" style="132" customWidth="1"/>
    <col min="12" max="12" width="12.109375" style="132" customWidth="1"/>
    <col min="13" max="13" width="0.88671875" style="132" customWidth="1"/>
    <col min="14" max="14" width="13.5546875" style="132" hidden="1" customWidth="1"/>
    <col min="15" max="15" width="1.44140625" style="132" hidden="1" customWidth="1"/>
    <col min="16" max="16" width="13.5546875" style="132" hidden="1" customWidth="1"/>
    <col min="17" max="17" width="1.5546875" style="132" hidden="1" customWidth="1"/>
    <col min="18" max="18" width="14.21875" style="132" customWidth="1"/>
    <col min="19" max="19" width="1" style="132" customWidth="1"/>
    <col min="20" max="20" width="18.109375" style="132" customWidth="1"/>
    <col min="21" max="21" width="1" style="132" customWidth="1"/>
    <col min="22" max="22" width="15.33203125" style="132" customWidth="1"/>
    <col min="23" max="23" width="1" style="132" customWidth="1"/>
    <col min="24" max="24" width="12.109375" style="132" customWidth="1"/>
    <col min="25" max="25" width="0.88671875" style="132" customWidth="1"/>
    <col min="26" max="26" width="12.109375" style="132" customWidth="1"/>
    <col min="27" max="27" width="1" style="132" customWidth="1"/>
    <col min="28" max="28" width="12.21875" style="132" customWidth="1"/>
    <col min="29" max="16384" width="9.44140625" style="132"/>
  </cols>
  <sheetData>
    <row r="1" spans="1:28" ht="24" customHeight="1">
      <c r="A1" s="129" t="s">
        <v>45</v>
      </c>
      <c r="B1" s="130"/>
      <c r="C1" s="130"/>
      <c r="D1"/>
      <c r="E1" s="129"/>
      <c r="F1"/>
      <c r="G1"/>
      <c r="H1"/>
      <c r="I1"/>
      <c r="J1" s="131"/>
      <c r="K1" s="129" t="s">
        <v>128</v>
      </c>
      <c r="L1" s="129"/>
      <c r="M1" s="129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4" customHeight="1">
      <c r="A2" s="129" t="s">
        <v>185</v>
      </c>
      <c r="B2" s="130"/>
      <c r="C2" s="130"/>
      <c r="D2"/>
      <c r="E2" s="129"/>
      <c r="F2"/>
      <c r="G2"/>
      <c r="H2"/>
      <c r="I2"/>
      <c r="J2" s="131"/>
      <c r="K2" s="129"/>
      <c r="L2" s="129"/>
      <c r="M2" s="12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23.4" customHeight="1">
      <c r="A3" s="133"/>
      <c r="B3" s="134"/>
      <c r="C3" s="134"/>
      <c r="D3" s="257" t="s">
        <v>30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</row>
    <row r="4" spans="1:28" ht="23.4" customHeight="1">
      <c r="A4" s="133"/>
      <c r="B4" s="135"/>
      <c r="C4" s="135"/>
      <c r="E4" s="136"/>
      <c r="G4" s="133"/>
      <c r="H4" s="133"/>
      <c r="I4" s="133"/>
      <c r="M4" s="136"/>
      <c r="N4" s="137"/>
      <c r="O4" s="133"/>
      <c r="P4" s="137" t="s">
        <v>129</v>
      </c>
      <c r="Q4" s="133"/>
      <c r="R4" s="133"/>
      <c r="S4" s="133"/>
      <c r="T4" s="133"/>
      <c r="U4" s="133"/>
      <c r="V4" s="133"/>
      <c r="W4" s="133"/>
      <c r="Y4" s="133"/>
      <c r="Z4" s="138"/>
      <c r="AA4" s="133"/>
    </row>
    <row r="5" spans="1:28" ht="23.4" customHeight="1">
      <c r="A5" s="138"/>
      <c r="B5" s="139"/>
      <c r="C5" s="139"/>
      <c r="D5" s="140"/>
      <c r="E5" s="139"/>
      <c r="F5" s="138"/>
      <c r="G5" s="138"/>
      <c r="H5" s="138"/>
      <c r="I5" s="138"/>
      <c r="J5" s="258" t="s">
        <v>16</v>
      </c>
      <c r="K5" s="258"/>
      <c r="L5" s="258"/>
      <c r="M5" s="139"/>
      <c r="N5" s="140" t="s">
        <v>131</v>
      </c>
      <c r="O5" s="138"/>
      <c r="P5" s="140" t="s">
        <v>132</v>
      </c>
      <c r="Q5" s="138"/>
      <c r="R5" s="260" t="s">
        <v>122</v>
      </c>
      <c r="S5" s="260"/>
      <c r="T5" s="260"/>
      <c r="U5" s="260"/>
      <c r="V5" s="260"/>
      <c r="W5" s="138"/>
      <c r="X5" s="140"/>
      <c r="Y5" s="138"/>
      <c r="Z5" s="140"/>
      <c r="AA5" s="138"/>
      <c r="AB5" s="140"/>
    </row>
    <row r="6" spans="1:28" ht="23.4" customHeight="1">
      <c r="A6" s="138"/>
      <c r="B6" s="139"/>
      <c r="C6" s="139"/>
      <c r="D6" s="138"/>
      <c r="E6" s="138"/>
      <c r="F6" s="140"/>
      <c r="G6" s="138"/>
      <c r="H6" s="138"/>
      <c r="I6" s="138"/>
      <c r="J6" s="140"/>
      <c r="K6" s="138"/>
      <c r="L6" s="138"/>
      <c r="M6" s="138"/>
      <c r="N6" s="140" t="s">
        <v>133</v>
      </c>
      <c r="O6" s="138"/>
      <c r="P6" s="140" t="s">
        <v>134</v>
      </c>
      <c r="Q6" s="138"/>
      <c r="R6" s="138"/>
      <c r="S6" s="138"/>
      <c r="T6" s="138" t="s">
        <v>135</v>
      </c>
      <c r="U6" s="138"/>
      <c r="W6" s="138"/>
    </row>
    <row r="7" spans="1:28" ht="23.4" customHeight="1">
      <c r="A7" s="138"/>
      <c r="B7" s="139"/>
      <c r="C7" s="139"/>
      <c r="M7" s="138"/>
      <c r="N7" s="140" t="s">
        <v>136</v>
      </c>
      <c r="O7" s="138"/>
      <c r="P7" s="140" t="s">
        <v>137</v>
      </c>
      <c r="Q7" s="138"/>
      <c r="R7" s="138"/>
      <c r="S7" s="138"/>
      <c r="T7" s="138" t="s">
        <v>138</v>
      </c>
      <c r="U7" s="138"/>
      <c r="V7" s="138"/>
      <c r="W7" s="138"/>
    </row>
    <row r="8" spans="1:28" ht="23.4" customHeight="1">
      <c r="A8" s="138"/>
      <c r="B8" s="139"/>
      <c r="C8" s="139"/>
      <c r="K8" s="138"/>
      <c r="L8" s="142"/>
      <c r="M8" s="138"/>
      <c r="N8" s="140"/>
      <c r="O8" s="138"/>
      <c r="P8" s="140"/>
      <c r="Q8" s="138"/>
      <c r="R8" s="138"/>
      <c r="S8" s="138"/>
      <c r="T8" s="138" t="s">
        <v>139</v>
      </c>
      <c r="U8" s="138"/>
      <c r="V8" s="138"/>
      <c r="W8" s="138"/>
    </row>
    <row r="9" spans="1:28" ht="23.4" customHeight="1">
      <c r="A9" s="138"/>
      <c r="B9" s="139"/>
      <c r="C9" s="139"/>
      <c r="D9" s="140" t="s">
        <v>0</v>
      </c>
      <c r="E9" s="138"/>
      <c r="F9" s="140"/>
      <c r="G9" s="138"/>
      <c r="H9" s="138" t="s">
        <v>107</v>
      </c>
      <c r="I9" s="138"/>
      <c r="J9" s="140"/>
      <c r="K9" s="138"/>
      <c r="L9" s="138"/>
      <c r="M9" s="138"/>
      <c r="N9" s="140"/>
      <c r="O9" s="138"/>
      <c r="P9" s="140"/>
      <c r="Q9" s="138"/>
      <c r="R9" s="138"/>
      <c r="S9" s="138"/>
      <c r="T9" s="138" t="s">
        <v>140</v>
      </c>
      <c r="U9" s="138"/>
      <c r="V9" s="138" t="s">
        <v>240</v>
      </c>
      <c r="W9" s="138"/>
      <c r="X9" s="140"/>
      <c r="Y9" s="138"/>
      <c r="Z9" s="140" t="s">
        <v>50</v>
      </c>
      <c r="AA9" s="138"/>
      <c r="AB9" s="140"/>
    </row>
    <row r="10" spans="1:28" ht="23.4" customHeight="1">
      <c r="A10" s="138"/>
      <c r="B10" s="139"/>
      <c r="C10" s="139"/>
      <c r="D10" s="138" t="s">
        <v>59</v>
      </c>
      <c r="E10" s="138"/>
      <c r="F10" s="140" t="s">
        <v>32</v>
      </c>
      <c r="G10" s="138"/>
      <c r="H10" s="138" t="s">
        <v>108</v>
      </c>
      <c r="I10" s="138"/>
      <c r="J10" s="140" t="s">
        <v>53</v>
      </c>
      <c r="K10" s="138"/>
      <c r="L10" s="138"/>
      <c r="M10" s="138"/>
      <c r="N10" s="140"/>
      <c r="O10" s="138"/>
      <c r="P10" s="140"/>
      <c r="Q10" s="138"/>
      <c r="R10" s="138" t="s">
        <v>216</v>
      </c>
      <c r="S10" s="138"/>
      <c r="T10" s="138" t="s">
        <v>141</v>
      </c>
      <c r="U10" s="138"/>
      <c r="V10" s="138" t="s">
        <v>130</v>
      </c>
      <c r="W10" s="138"/>
      <c r="X10" s="140" t="s">
        <v>34</v>
      </c>
      <c r="Y10" s="138"/>
      <c r="Z10" s="140" t="s">
        <v>51</v>
      </c>
      <c r="AA10" s="138"/>
      <c r="AB10" s="140" t="s">
        <v>142</v>
      </c>
    </row>
    <row r="11" spans="1:28" ht="23.4" customHeight="1">
      <c r="A11" s="138"/>
      <c r="B11" s="139" t="s">
        <v>1</v>
      </c>
      <c r="C11" s="139"/>
      <c r="D11" s="140" t="s">
        <v>31</v>
      </c>
      <c r="E11" s="138"/>
      <c r="F11" s="140" t="s">
        <v>80</v>
      </c>
      <c r="G11" s="138"/>
      <c r="H11" s="138" t="s">
        <v>109</v>
      </c>
      <c r="I11" s="138"/>
      <c r="J11" s="140" t="s">
        <v>54</v>
      </c>
      <c r="K11" s="138"/>
      <c r="L11" s="142" t="s">
        <v>38</v>
      </c>
      <c r="M11" s="138"/>
      <c r="N11" s="140"/>
      <c r="O11" s="138"/>
      <c r="P11" s="140"/>
      <c r="Q11" s="138"/>
      <c r="R11" s="138" t="s">
        <v>136</v>
      </c>
      <c r="S11" s="138"/>
      <c r="T11" s="138" t="s">
        <v>143</v>
      </c>
      <c r="U11" s="138"/>
      <c r="V11" s="138" t="s">
        <v>15</v>
      </c>
      <c r="W11" s="138"/>
      <c r="X11" s="140" t="s">
        <v>106</v>
      </c>
      <c r="Y11" s="138"/>
      <c r="Z11" s="140" t="s">
        <v>52</v>
      </c>
      <c r="AA11" s="138"/>
      <c r="AB11" s="138" t="s">
        <v>144</v>
      </c>
    </row>
    <row r="12" spans="1:28" ht="23.4" customHeight="1">
      <c r="A12" s="143"/>
      <c r="B12" s="192"/>
      <c r="C12" s="192"/>
      <c r="D12" s="259" t="s">
        <v>165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</row>
    <row r="13" spans="1:28" ht="23.4" customHeight="1">
      <c r="A13" s="145" t="s">
        <v>205</v>
      </c>
      <c r="B13" s="146"/>
      <c r="C13" s="146"/>
      <c r="D13" s="113"/>
      <c r="E13" s="51"/>
      <c r="F13" s="113"/>
      <c r="G13" s="51"/>
      <c r="H13" s="51"/>
      <c r="I13" s="51"/>
      <c r="J13" s="113"/>
      <c r="K13" s="51"/>
      <c r="L13" s="113"/>
      <c r="M13" s="51"/>
      <c r="N13" s="113"/>
      <c r="O13" s="51"/>
      <c r="P13" s="113"/>
      <c r="Q13" s="51"/>
      <c r="R13" s="51"/>
      <c r="S13" s="51"/>
      <c r="T13" s="51"/>
      <c r="U13" s="51"/>
      <c r="V13" s="51"/>
      <c r="W13" s="51"/>
      <c r="X13" s="59"/>
      <c r="Y13" s="51"/>
      <c r="Z13" s="59"/>
      <c r="AA13" s="51"/>
      <c r="AB13" s="113"/>
    </row>
    <row r="14" spans="1:28" ht="23.4" customHeight="1">
      <c r="A14" s="147" t="s">
        <v>164</v>
      </c>
      <c r="B14" s="148"/>
      <c r="C14" s="148"/>
      <c r="D14" s="239">
        <v>1091205</v>
      </c>
      <c r="E14" s="240"/>
      <c r="F14" s="239">
        <v>1484160</v>
      </c>
      <c r="G14" s="240"/>
      <c r="H14" s="239">
        <v>4294</v>
      </c>
      <c r="I14" s="240"/>
      <c r="J14" s="239">
        <v>111721</v>
      </c>
      <c r="K14" s="240"/>
      <c r="L14" s="239">
        <v>3802669</v>
      </c>
      <c r="M14" s="240"/>
      <c r="N14" s="239"/>
      <c r="O14" s="240"/>
      <c r="P14" s="81">
        <v>0</v>
      </c>
      <c r="Q14" s="240"/>
      <c r="R14" s="68">
        <v>0</v>
      </c>
      <c r="S14" s="240"/>
      <c r="T14" s="154">
        <v>-25614</v>
      </c>
      <c r="U14" s="240"/>
      <c r="V14" s="154">
        <v>-25614</v>
      </c>
      <c r="W14" s="240"/>
      <c r="X14" s="239">
        <v>6468435</v>
      </c>
      <c r="Y14" s="241">
        <v>0</v>
      </c>
      <c r="Z14" s="193">
        <v>0</v>
      </c>
      <c r="AA14" s="241"/>
      <c r="AB14" s="241">
        <v>6468435</v>
      </c>
    </row>
    <row r="15" spans="1:28" ht="7.8" customHeight="1">
      <c r="A15" s="147"/>
      <c r="B15" s="146"/>
      <c r="C15" s="146"/>
      <c r="D15" s="155"/>
      <c r="E15" s="155"/>
      <c r="F15" s="155"/>
      <c r="G15" s="155"/>
      <c r="H15" s="155"/>
      <c r="I15" s="155"/>
      <c r="J15" s="156"/>
      <c r="K15" s="154"/>
      <c r="L15" s="154"/>
      <c r="M15" s="154"/>
      <c r="N15" s="154"/>
      <c r="O15" s="154"/>
      <c r="P15" s="154"/>
      <c r="Q15" s="154"/>
      <c r="R15" s="233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ht="23.4" customHeight="1">
      <c r="A16" s="147" t="s">
        <v>67</v>
      </c>
      <c r="B16" s="146"/>
      <c r="C16" s="146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233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</row>
    <row r="17" spans="1:28" ht="23.4" customHeight="1">
      <c r="A17" s="157" t="s">
        <v>84</v>
      </c>
      <c r="B17" s="148"/>
      <c r="C17" s="148"/>
      <c r="D17" s="159"/>
      <c r="E17" s="158"/>
      <c r="F17" s="159"/>
      <c r="G17" s="158"/>
      <c r="H17" s="159"/>
      <c r="I17" s="158"/>
      <c r="J17" s="159"/>
      <c r="K17" s="158"/>
      <c r="L17" s="159"/>
      <c r="M17" s="158"/>
      <c r="N17" s="159"/>
      <c r="O17" s="158"/>
      <c r="P17" s="159"/>
      <c r="Q17" s="158"/>
      <c r="R17" s="234"/>
      <c r="S17" s="158"/>
      <c r="T17" s="159"/>
      <c r="U17" s="158"/>
      <c r="V17" s="159"/>
      <c r="W17" s="158"/>
      <c r="X17" s="159"/>
      <c r="Y17" s="158"/>
      <c r="Z17" s="159"/>
      <c r="AA17" s="158"/>
      <c r="AB17" s="159"/>
    </row>
    <row r="18" spans="1:28" ht="23.4" customHeight="1">
      <c r="A18" s="160" t="s">
        <v>127</v>
      </c>
      <c r="B18" s="183"/>
      <c r="C18" s="182"/>
      <c r="D18" s="68">
        <v>0</v>
      </c>
      <c r="E18" s="161"/>
      <c r="F18" s="68">
        <v>0</v>
      </c>
      <c r="G18" s="161"/>
      <c r="H18" s="161">
        <v>375</v>
      </c>
      <c r="I18" s="161"/>
      <c r="J18" s="68">
        <v>0</v>
      </c>
      <c r="K18" s="161"/>
      <c r="L18" s="68">
        <v>0</v>
      </c>
      <c r="M18" s="158"/>
      <c r="N18" s="159"/>
      <c r="O18" s="158"/>
      <c r="P18" s="159"/>
      <c r="Q18" s="158"/>
      <c r="R18" s="68">
        <v>0</v>
      </c>
      <c r="S18" s="158"/>
      <c r="T18" s="68">
        <v>0</v>
      </c>
      <c r="U18" s="158"/>
      <c r="V18" s="68">
        <v>0</v>
      </c>
      <c r="W18" s="158"/>
      <c r="X18" s="242">
        <v>375</v>
      </c>
      <c r="Y18" s="158"/>
      <c r="Z18" s="68">
        <v>0</v>
      </c>
      <c r="AA18" s="158"/>
      <c r="AB18" s="243">
        <v>375</v>
      </c>
    </row>
    <row r="19" spans="1:28" ht="23.4" customHeight="1">
      <c r="A19" s="157" t="s">
        <v>85</v>
      </c>
      <c r="B19" s="148"/>
      <c r="C19" s="148"/>
      <c r="D19" s="69">
        <v>0</v>
      </c>
      <c r="E19" s="155"/>
      <c r="F19" s="69">
        <v>0</v>
      </c>
      <c r="G19" s="155"/>
      <c r="H19" s="69">
        <v>375</v>
      </c>
      <c r="I19" s="155"/>
      <c r="J19" s="69">
        <v>0</v>
      </c>
      <c r="K19" s="154"/>
      <c r="L19" s="69">
        <v>0</v>
      </c>
      <c r="M19" s="154"/>
      <c r="N19" s="163"/>
      <c r="O19" s="154"/>
      <c r="P19" s="163"/>
      <c r="Q19" s="154"/>
      <c r="R19" s="69">
        <v>0</v>
      </c>
      <c r="S19" s="154"/>
      <c r="T19" s="69">
        <v>0</v>
      </c>
      <c r="U19" s="154"/>
      <c r="V19" s="69">
        <v>0</v>
      </c>
      <c r="W19" s="154"/>
      <c r="X19" s="69">
        <v>375</v>
      </c>
      <c r="Y19" s="154"/>
      <c r="Z19" s="69">
        <v>0</v>
      </c>
      <c r="AA19" s="154"/>
      <c r="AB19" s="69">
        <v>375</v>
      </c>
    </row>
    <row r="20" spans="1:28" ht="8.25" customHeight="1">
      <c r="A20" s="147"/>
      <c r="B20" s="146"/>
      <c r="C20" s="146"/>
      <c r="D20" s="155"/>
      <c r="E20" s="155"/>
      <c r="F20" s="155"/>
      <c r="G20" s="155"/>
      <c r="H20" s="155"/>
      <c r="I20" s="155"/>
      <c r="J20" s="156"/>
      <c r="K20" s="154"/>
      <c r="L20" s="154"/>
      <c r="M20" s="154"/>
      <c r="N20" s="154"/>
      <c r="O20" s="154"/>
      <c r="P20" s="154"/>
      <c r="Q20" s="154"/>
      <c r="R20" s="233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</row>
    <row r="21" spans="1:28" ht="23.4" customHeight="1">
      <c r="A21" s="157" t="s">
        <v>217</v>
      </c>
      <c r="B21" s="148"/>
      <c r="C21" s="148"/>
      <c r="D21" s="232"/>
      <c r="E21" s="155"/>
      <c r="F21" s="232"/>
      <c r="G21" s="155"/>
      <c r="H21" s="232"/>
      <c r="I21" s="155"/>
      <c r="J21" s="232"/>
      <c r="K21" s="154"/>
      <c r="L21" s="232"/>
      <c r="M21" s="154"/>
      <c r="N21" s="154"/>
      <c r="O21" s="154"/>
      <c r="P21" s="154"/>
      <c r="Q21" s="154"/>
      <c r="R21" s="235"/>
      <c r="S21" s="154"/>
      <c r="T21" s="232"/>
      <c r="U21" s="154"/>
      <c r="V21" s="232"/>
      <c r="W21" s="154"/>
      <c r="X21" s="232"/>
      <c r="Y21" s="154"/>
      <c r="Z21" s="232"/>
      <c r="AA21" s="154"/>
      <c r="AB21" s="232"/>
    </row>
    <row r="22" spans="1:28" ht="23.4" customHeight="1">
      <c r="A22" s="160" t="s">
        <v>218</v>
      </c>
      <c r="B22" s="148"/>
      <c r="C22" s="148"/>
      <c r="D22" s="232"/>
      <c r="E22" s="155"/>
      <c r="F22" s="232"/>
      <c r="G22" s="155"/>
      <c r="H22" s="232"/>
      <c r="I22" s="155"/>
      <c r="J22" s="232"/>
      <c r="K22" s="154"/>
      <c r="L22" s="232"/>
      <c r="M22" s="154"/>
      <c r="N22" s="154"/>
      <c r="O22" s="154"/>
      <c r="P22" s="154"/>
      <c r="Q22" s="154"/>
      <c r="R22" s="235"/>
      <c r="S22" s="154"/>
      <c r="T22" s="232"/>
      <c r="U22" s="154"/>
      <c r="V22" s="232"/>
      <c r="W22" s="154"/>
      <c r="X22" s="232"/>
      <c r="Y22" s="154"/>
      <c r="Z22" s="232"/>
      <c r="AA22" s="154"/>
      <c r="AB22" s="232"/>
    </row>
    <row r="23" spans="1:28" ht="23.4" customHeight="1">
      <c r="A23" s="160" t="s">
        <v>247</v>
      </c>
      <c r="B23" s="230">
        <v>6</v>
      </c>
      <c r="C23" s="148"/>
      <c r="D23" s="232">
        <v>0</v>
      </c>
      <c r="E23" s="155"/>
      <c r="F23" s="232">
        <v>0</v>
      </c>
      <c r="G23" s="155"/>
      <c r="H23" s="232">
        <v>0</v>
      </c>
      <c r="I23" s="155"/>
      <c r="J23" s="232">
        <v>0</v>
      </c>
      <c r="K23" s="154"/>
      <c r="L23" s="232">
        <v>0</v>
      </c>
      <c r="M23" s="154"/>
      <c r="N23" s="154"/>
      <c r="O23" s="154"/>
      <c r="P23" s="154"/>
      <c r="Q23" s="154"/>
      <c r="R23" s="232">
        <v>0</v>
      </c>
      <c r="S23" s="154"/>
      <c r="T23" s="232">
        <v>0</v>
      </c>
      <c r="U23" s="154"/>
      <c r="V23" s="232">
        <v>0</v>
      </c>
      <c r="W23" s="154"/>
      <c r="X23" s="232">
        <v>0</v>
      </c>
      <c r="Y23" s="154"/>
      <c r="Z23" s="124">
        <v>37569</v>
      </c>
      <c r="AA23" s="154"/>
      <c r="AB23" s="243">
        <v>37569</v>
      </c>
    </row>
    <row r="24" spans="1:28" ht="23.4" customHeight="1">
      <c r="A24" s="157" t="s">
        <v>219</v>
      </c>
      <c r="B24" s="148"/>
      <c r="C24" s="148"/>
      <c r="D24" s="69">
        <v>0</v>
      </c>
      <c r="E24" s="155"/>
      <c r="F24" s="69">
        <v>0</v>
      </c>
      <c r="G24" s="155"/>
      <c r="H24" s="69">
        <v>0</v>
      </c>
      <c r="I24" s="155"/>
      <c r="J24" s="69">
        <v>0</v>
      </c>
      <c r="K24" s="154"/>
      <c r="L24" s="69">
        <v>0</v>
      </c>
      <c r="M24" s="154"/>
      <c r="N24" s="163"/>
      <c r="O24" s="154"/>
      <c r="P24" s="163"/>
      <c r="Q24" s="154"/>
      <c r="R24" s="69">
        <v>0</v>
      </c>
      <c r="S24" s="154"/>
      <c r="T24" s="69">
        <v>0</v>
      </c>
      <c r="U24" s="154"/>
      <c r="V24" s="69">
        <v>0</v>
      </c>
      <c r="W24" s="154"/>
      <c r="X24" s="69">
        <v>0</v>
      </c>
      <c r="Y24" s="154"/>
      <c r="Z24" s="69">
        <v>37569</v>
      </c>
      <c r="AA24" s="154"/>
      <c r="AB24" s="69">
        <v>37569</v>
      </c>
    </row>
    <row r="25" spans="1:28" ht="9" customHeight="1">
      <c r="A25" s="147"/>
      <c r="B25" s="146"/>
      <c r="C25" s="146"/>
      <c r="D25" s="155"/>
      <c r="E25" s="155"/>
      <c r="F25" s="155"/>
      <c r="G25" s="155"/>
      <c r="H25" s="155"/>
      <c r="I25" s="155"/>
      <c r="J25" s="156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</row>
    <row r="26" spans="1:28" ht="23.4" customHeight="1">
      <c r="A26" s="164" t="s">
        <v>220</v>
      </c>
      <c r="B26" s="146"/>
      <c r="C26" s="146"/>
      <c r="D26" s="244">
        <v>0</v>
      </c>
      <c r="E26" s="155"/>
      <c r="F26" s="244">
        <v>0</v>
      </c>
      <c r="G26" s="155"/>
      <c r="H26" s="244">
        <v>375</v>
      </c>
      <c r="I26" s="155"/>
      <c r="J26" s="244">
        <v>0</v>
      </c>
      <c r="K26" s="154"/>
      <c r="L26" s="244">
        <v>0</v>
      </c>
      <c r="M26" s="154"/>
      <c r="N26" s="245"/>
      <c r="O26" s="154"/>
      <c r="P26" s="245"/>
      <c r="Q26" s="154"/>
      <c r="R26" s="244">
        <v>0</v>
      </c>
      <c r="S26" s="154"/>
      <c r="T26" s="244">
        <v>0</v>
      </c>
      <c r="U26" s="154"/>
      <c r="V26" s="244">
        <v>0</v>
      </c>
      <c r="W26" s="154"/>
      <c r="X26" s="244">
        <v>375</v>
      </c>
      <c r="Y26" s="154"/>
      <c r="Z26" s="244">
        <v>37569</v>
      </c>
      <c r="AA26" s="154"/>
      <c r="AB26" s="244">
        <v>37944</v>
      </c>
    </row>
    <row r="27" spans="1:28" ht="9" customHeight="1">
      <c r="A27" s="147"/>
      <c r="B27" s="146"/>
      <c r="C27" s="146"/>
      <c r="D27" s="155"/>
      <c r="E27" s="155"/>
      <c r="F27" s="155"/>
      <c r="G27" s="155"/>
      <c r="H27" s="155"/>
      <c r="I27" s="155"/>
      <c r="J27" s="156"/>
      <c r="K27" s="154"/>
      <c r="L27" s="154"/>
      <c r="M27" s="154"/>
      <c r="N27" s="154"/>
      <c r="O27" s="154"/>
      <c r="P27" s="154"/>
      <c r="Q27" s="154"/>
      <c r="R27" s="233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</row>
    <row r="28" spans="1:28" ht="23.4" customHeight="1">
      <c r="A28" s="164" t="s">
        <v>251</v>
      </c>
      <c r="B28" s="146"/>
      <c r="C28" s="146"/>
      <c r="D28" s="166"/>
      <c r="E28" s="155"/>
      <c r="F28" s="167"/>
      <c r="G28" s="167"/>
      <c r="H28" s="167"/>
      <c r="I28" s="167"/>
      <c r="J28" s="168"/>
      <c r="K28" s="154"/>
      <c r="L28" s="165"/>
      <c r="M28" s="154"/>
      <c r="N28" s="165"/>
      <c r="O28" s="165"/>
      <c r="P28" s="165"/>
      <c r="Q28" s="165"/>
      <c r="R28" s="191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ht="23.4" customHeight="1">
      <c r="A29" s="169" t="s">
        <v>183</v>
      </c>
      <c r="B29" s="146"/>
      <c r="C29" s="146"/>
      <c r="D29" s="124">
        <v>0</v>
      </c>
      <c r="E29" s="124"/>
      <c r="F29" s="124">
        <v>0</v>
      </c>
      <c r="G29" s="124"/>
      <c r="H29" s="124">
        <v>0</v>
      </c>
      <c r="I29" s="124"/>
      <c r="J29" s="124">
        <v>0</v>
      </c>
      <c r="K29" s="124"/>
      <c r="L29" s="124">
        <v>-126383</v>
      </c>
      <c r="M29" s="158"/>
      <c r="N29" s="159"/>
      <c r="O29" s="158"/>
      <c r="P29" s="159"/>
      <c r="Q29" s="158"/>
      <c r="R29" s="236">
        <v>0</v>
      </c>
      <c r="S29" s="158"/>
      <c r="T29" s="68">
        <v>0</v>
      </c>
      <c r="U29" s="158"/>
      <c r="V29" s="68">
        <v>0</v>
      </c>
      <c r="W29" s="158"/>
      <c r="X29" s="162">
        <v>-126383</v>
      </c>
      <c r="Y29" s="158"/>
      <c r="Z29" s="170">
        <v>-5347</v>
      </c>
      <c r="AA29" s="158"/>
      <c r="AB29" s="162">
        <v>-131730</v>
      </c>
    </row>
    <row r="30" spans="1:28" ht="23.4" customHeight="1">
      <c r="A30" s="169" t="s">
        <v>232</v>
      </c>
      <c r="B30" s="146"/>
      <c r="C30" s="146"/>
      <c r="D30" s="124">
        <v>0</v>
      </c>
      <c r="E30" s="124"/>
      <c r="F30" s="124">
        <v>0</v>
      </c>
      <c r="G30" s="124"/>
      <c r="H30" s="124">
        <v>0</v>
      </c>
      <c r="I30" s="124"/>
      <c r="J30" s="124">
        <v>0</v>
      </c>
      <c r="K30" s="124"/>
      <c r="L30" s="124">
        <v>0</v>
      </c>
      <c r="M30" s="158"/>
      <c r="N30" s="159"/>
      <c r="O30" s="158"/>
      <c r="P30" s="159"/>
      <c r="Q30" s="158"/>
      <c r="R30" s="237">
        <v>15044</v>
      </c>
      <c r="S30" s="158"/>
      <c r="T30" s="124">
        <v>0</v>
      </c>
      <c r="U30" s="158"/>
      <c r="V30" s="124">
        <v>15044</v>
      </c>
      <c r="W30" s="158"/>
      <c r="X30" s="162">
        <v>15044</v>
      </c>
      <c r="Y30" s="158"/>
      <c r="Z30" s="170">
        <v>3761</v>
      </c>
      <c r="AA30" s="158"/>
      <c r="AB30" s="162">
        <v>18805</v>
      </c>
    </row>
    <row r="31" spans="1:28" ht="23.4" customHeight="1">
      <c r="A31" s="147" t="s">
        <v>252</v>
      </c>
      <c r="B31" s="146"/>
      <c r="C31" s="146"/>
      <c r="D31" s="69">
        <v>0</v>
      </c>
      <c r="E31" s="232"/>
      <c r="F31" s="69">
        <v>0</v>
      </c>
      <c r="G31" s="232"/>
      <c r="H31" s="69">
        <v>0</v>
      </c>
      <c r="I31" s="232"/>
      <c r="J31" s="69">
        <v>0</v>
      </c>
      <c r="K31" s="232"/>
      <c r="L31" s="69">
        <v>-126383</v>
      </c>
      <c r="M31" s="173"/>
      <c r="N31" s="173"/>
      <c r="O31" s="173"/>
      <c r="P31" s="173"/>
      <c r="Q31" s="173"/>
      <c r="R31" s="238">
        <v>15044</v>
      </c>
      <c r="S31" s="173"/>
      <c r="T31" s="69">
        <v>0</v>
      </c>
      <c r="U31" s="173"/>
      <c r="V31" s="69">
        <v>15044</v>
      </c>
      <c r="W31" s="173"/>
      <c r="X31" s="69">
        <v>-111339</v>
      </c>
      <c r="Y31" s="159"/>
      <c r="Z31" s="69">
        <v>-1586</v>
      </c>
      <c r="AA31" s="159"/>
      <c r="AB31" s="69">
        <v>-112925</v>
      </c>
    </row>
    <row r="32" spans="1:28" ht="9" customHeight="1">
      <c r="A32" s="147"/>
      <c r="B32" s="146"/>
      <c r="C32" s="146"/>
      <c r="D32" s="155"/>
      <c r="E32" s="155"/>
      <c r="F32" s="155"/>
      <c r="G32" s="155"/>
      <c r="H32" s="155"/>
      <c r="I32" s="155"/>
      <c r="J32" s="156"/>
      <c r="K32" s="154"/>
      <c r="L32" s="154"/>
      <c r="M32" s="154"/>
      <c r="N32" s="154"/>
      <c r="O32" s="154"/>
      <c r="P32" s="154"/>
      <c r="Q32" s="154"/>
      <c r="R32" s="233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</row>
    <row r="33" spans="1:28" ht="23.4" customHeight="1">
      <c r="A33" s="169" t="s">
        <v>231</v>
      </c>
      <c r="B33" s="230">
        <v>12</v>
      </c>
      <c r="C33" s="146"/>
      <c r="D33" s="246">
        <v>0</v>
      </c>
      <c r="E33" s="124"/>
      <c r="F33" s="246">
        <v>0</v>
      </c>
      <c r="G33" s="124"/>
      <c r="H33" s="246">
        <v>0</v>
      </c>
      <c r="I33" s="124"/>
      <c r="J33" s="246">
        <v>0</v>
      </c>
      <c r="K33" s="124"/>
      <c r="L33" s="246">
        <v>-25614</v>
      </c>
      <c r="M33" s="158"/>
      <c r="N33" s="158"/>
      <c r="O33" s="158"/>
      <c r="P33" s="158"/>
      <c r="Q33" s="158"/>
      <c r="R33" s="247">
        <v>0</v>
      </c>
      <c r="S33" s="158"/>
      <c r="T33" s="248">
        <v>25614</v>
      </c>
      <c r="U33" s="158"/>
      <c r="V33" s="248">
        <v>25614</v>
      </c>
      <c r="W33" s="158"/>
      <c r="X33" s="249">
        <v>0</v>
      </c>
      <c r="Y33" s="158"/>
      <c r="Z33" s="248">
        <v>0</v>
      </c>
      <c r="AA33" s="158"/>
      <c r="AB33" s="249">
        <v>0</v>
      </c>
    </row>
    <row r="34" spans="1:28" ht="9" customHeight="1">
      <c r="A34" s="147"/>
      <c r="B34" s="146"/>
      <c r="C34" s="146"/>
      <c r="D34" s="155"/>
      <c r="E34" s="155"/>
      <c r="F34" s="155"/>
      <c r="G34" s="155"/>
      <c r="H34" s="155"/>
      <c r="I34" s="155"/>
      <c r="J34" s="156"/>
      <c r="K34" s="154"/>
      <c r="L34" s="154"/>
      <c r="M34" s="154"/>
      <c r="N34" s="154"/>
      <c r="O34" s="154"/>
      <c r="P34" s="154"/>
      <c r="Q34" s="154"/>
      <c r="R34" s="233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</row>
    <row r="35" spans="1:28" ht="23.4" customHeight="1" thickBot="1">
      <c r="A35" s="147" t="s">
        <v>206</v>
      </c>
      <c r="B35" s="176"/>
      <c r="C35" s="176"/>
      <c r="D35" s="178">
        <v>1091205</v>
      </c>
      <c r="E35" s="177"/>
      <c r="F35" s="178">
        <v>1484160</v>
      </c>
      <c r="G35" s="177"/>
      <c r="H35" s="178">
        <v>4669</v>
      </c>
      <c r="I35" s="177"/>
      <c r="J35" s="178">
        <v>111721</v>
      </c>
      <c r="K35" s="177"/>
      <c r="L35" s="178">
        <v>3650672</v>
      </c>
      <c r="M35" s="177"/>
      <c r="N35" s="178" t="e">
        <v>#REF!</v>
      </c>
      <c r="O35" s="177"/>
      <c r="P35" s="178" t="e">
        <v>#REF!</v>
      </c>
      <c r="Q35" s="177">
        <v>0</v>
      </c>
      <c r="R35" s="178">
        <v>15044</v>
      </c>
      <c r="S35" s="177"/>
      <c r="T35" s="179">
        <v>0</v>
      </c>
      <c r="U35" s="177"/>
      <c r="V35" s="179">
        <v>15044</v>
      </c>
      <c r="W35" s="177"/>
      <c r="X35" s="178">
        <v>6357471</v>
      </c>
      <c r="Y35" s="177">
        <v>0</v>
      </c>
      <c r="Z35" s="178">
        <v>35983</v>
      </c>
      <c r="AA35" s="177">
        <v>0</v>
      </c>
      <c r="AB35" s="178">
        <v>6393454</v>
      </c>
    </row>
    <row r="36" spans="1:28" ht="24" customHeight="1" thickTop="1"/>
    <row r="37" spans="1:28" ht="24" customHeight="1"/>
  </sheetData>
  <mergeCells count="4">
    <mergeCell ref="D12:AB12"/>
    <mergeCell ref="D3:AB3"/>
    <mergeCell ref="J5:L5"/>
    <mergeCell ref="R5:V5"/>
  </mergeCells>
  <phoneticPr fontId="9" type="noConversion"/>
  <pageMargins left="0.8" right="0.8" top="0.48" bottom="0.5" header="0.5" footer="0.5"/>
  <pageSetup paperSize="9" scale="63" firstPageNumber="11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58-7BBA-4237-9697-E40EC6488A35}">
  <sheetPr>
    <tabColor theme="0" tint="-0.34998626667073579"/>
  </sheetPr>
  <dimension ref="A1:AB27"/>
  <sheetViews>
    <sheetView view="pageBreakPreview" zoomScale="85" zoomScaleNormal="83" zoomScaleSheetLayoutView="85" workbookViewId="0">
      <selection activeCell="AA26" sqref="AA26"/>
    </sheetView>
  </sheetViews>
  <sheetFormatPr defaultColWidth="9.44140625" defaultRowHeight="24" customHeight="1"/>
  <cols>
    <col min="1" max="1" width="42.109375" style="132" customWidth="1"/>
    <col min="2" max="2" width="7.88671875" style="181" customWidth="1"/>
    <col min="3" max="3" width="0.88671875" style="181" customWidth="1"/>
    <col min="4" max="4" width="14.5546875" style="132" bestFit="1" customWidth="1"/>
    <col min="5" max="5" width="1.44140625" style="132" customWidth="1"/>
    <col min="6" max="6" width="14.5546875" style="132" bestFit="1" customWidth="1"/>
    <col min="7" max="7" width="1.44140625" style="132" customWidth="1"/>
    <col min="8" max="8" width="12.44140625" style="132" customWidth="1"/>
    <col min="9" max="9" width="1.109375" style="132" customWidth="1"/>
    <col min="10" max="10" width="12.88671875" style="132" bestFit="1" customWidth="1"/>
    <col min="11" max="11" width="1" style="132" customWidth="1"/>
    <col min="12" max="12" width="14.44140625" style="132" customWidth="1"/>
    <col min="13" max="13" width="0.88671875" style="132" customWidth="1"/>
    <col min="14" max="14" width="13.5546875" style="132" hidden="1" customWidth="1"/>
    <col min="15" max="15" width="1.44140625" style="132" hidden="1" customWidth="1"/>
    <col min="16" max="16" width="13.5546875" style="132" hidden="1" customWidth="1"/>
    <col min="17" max="17" width="1.5546875" style="132" hidden="1" customWidth="1"/>
    <col min="18" max="18" width="1.77734375" style="132" customWidth="1"/>
    <col min="19" max="19" width="1.5546875" style="132" customWidth="1"/>
    <col min="20" max="20" width="18.88671875" style="132" customWidth="1"/>
    <col min="21" max="21" width="1" style="132" customWidth="1"/>
    <col min="22" max="22" width="14.5546875" style="132" bestFit="1" customWidth="1"/>
    <col min="23" max="23" width="0.88671875" style="132" customWidth="1"/>
    <col min="24" max="24" width="11.109375" style="132" customWidth="1"/>
    <col min="25" max="25" width="1" style="132" customWidth="1"/>
    <col min="26" max="26" width="14.5546875" style="132" bestFit="1" customWidth="1"/>
    <col min="27" max="27" width="11.5546875" style="132" bestFit="1" customWidth="1"/>
    <col min="28" max="28" width="10" style="132" bestFit="1" customWidth="1"/>
    <col min="29" max="16384" width="9.44140625" style="132"/>
  </cols>
  <sheetData>
    <row r="1" spans="1:26" ht="24" customHeight="1">
      <c r="A1" s="129" t="s">
        <v>45</v>
      </c>
      <c r="B1" s="130"/>
      <c r="C1" s="130"/>
      <c r="D1"/>
      <c r="E1" s="129"/>
      <c r="F1"/>
      <c r="G1"/>
      <c r="H1"/>
      <c r="I1"/>
      <c r="J1" s="131"/>
      <c r="K1" s="129" t="s">
        <v>128</v>
      </c>
      <c r="L1" s="129"/>
      <c r="M1" s="129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24" customHeight="1">
      <c r="A2" s="129" t="s">
        <v>185</v>
      </c>
      <c r="B2" s="130"/>
      <c r="C2" s="130"/>
      <c r="D2"/>
      <c r="E2" s="129"/>
      <c r="F2"/>
      <c r="G2"/>
      <c r="H2"/>
      <c r="I2"/>
      <c r="J2" s="131"/>
      <c r="K2" s="129"/>
      <c r="L2" s="129"/>
      <c r="M2" s="129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24" customHeight="1">
      <c r="A3" s="133"/>
      <c r="B3" s="134"/>
      <c r="C3" s="134"/>
      <c r="D3" s="257" t="s">
        <v>30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spans="1:26" ht="24" customHeight="1">
      <c r="A4" s="133"/>
      <c r="B4" s="135"/>
      <c r="C4" s="135"/>
      <c r="E4" s="136"/>
      <c r="G4" s="133"/>
      <c r="H4" s="133"/>
      <c r="I4" s="133"/>
      <c r="M4" s="136"/>
      <c r="N4" s="137"/>
      <c r="O4" s="133"/>
      <c r="P4" s="137" t="s">
        <v>129</v>
      </c>
      <c r="Q4" s="133"/>
      <c r="R4" s="133"/>
      <c r="S4" s="133"/>
      <c r="T4" s="133" t="s">
        <v>130</v>
      </c>
      <c r="U4" s="133"/>
      <c r="W4" s="133"/>
      <c r="X4" s="138"/>
      <c r="Y4" s="133"/>
    </row>
    <row r="5" spans="1:26" ht="24" customHeight="1">
      <c r="A5" s="138"/>
      <c r="B5" s="139"/>
      <c r="C5" s="139"/>
      <c r="D5" s="140"/>
      <c r="E5" s="139"/>
      <c r="F5" s="138"/>
      <c r="G5" s="138"/>
      <c r="H5" s="138"/>
      <c r="I5" s="138"/>
      <c r="J5" s="258" t="s">
        <v>16</v>
      </c>
      <c r="K5" s="258"/>
      <c r="L5" s="258"/>
      <c r="M5" s="139"/>
      <c r="N5" s="140" t="s">
        <v>131</v>
      </c>
      <c r="O5" s="138"/>
      <c r="P5" s="140" t="s">
        <v>132</v>
      </c>
      <c r="Q5" s="138"/>
      <c r="R5" s="138"/>
      <c r="S5" s="138"/>
      <c r="T5" s="141" t="s">
        <v>15</v>
      </c>
      <c r="U5" s="138"/>
      <c r="V5" s="140"/>
      <c r="W5" s="138"/>
      <c r="X5" s="140"/>
      <c r="Y5" s="138"/>
      <c r="Z5" s="140"/>
    </row>
    <row r="6" spans="1:26" ht="24" customHeight="1">
      <c r="A6" s="138"/>
      <c r="B6" s="139"/>
      <c r="C6" s="139"/>
      <c r="D6" s="138"/>
      <c r="E6" s="138"/>
      <c r="F6" s="140"/>
      <c r="G6" s="138"/>
      <c r="H6" s="138"/>
      <c r="I6" s="138"/>
      <c r="J6" s="140"/>
      <c r="K6" s="138"/>
      <c r="L6" s="138"/>
      <c r="M6" s="138"/>
      <c r="N6" s="140" t="s">
        <v>133</v>
      </c>
      <c r="O6" s="138"/>
      <c r="P6" s="140" t="s">
        <v>134</v>
      </c>
      <c r="Q6" s="138"/>
      <c r="R6" s="138"/>
      <c r="S6" s="138"/>
      <c r="T6" s="138" t="s">
        <v>135</v>
      </c>
      <c r="U6" s="138"/>
    </row>
    <row r="7" spans="1:26" ht="24" customHeight="1">
      <c r="A7" s="138"/>
      <c r="B7" s="139"/>
      <c r="C7" s="139"/>
      <c r="M7" s="138"/>
      <c r="N7" s="140" t="s">
        <v>136</v>
      </c>
      <c r="O7" s="138"/>
      <c r="P7" s="140" t="s">
        <v>137</v>
      </c>
      <c r="Q7" s="138"/>
      <c r="R7" s="138"/>
      <c r="S7" s="138"/>
      <c r="T7" s="138" t="s">
        <v>138</v>
      </c>
      <c r="U7" s="138"/>
    </row>
    <row r="8" spans="1:26" ht="24" customHeight="1">
      <c r="A8" s="138"/>
      <c r="B8" s="139"/>
      <c r="C8" s="139"/>
      <c r="K8" s="138"/>
      <c r="L8" s="142"/>
      <c r="M8" s="138"/>
      <c r="N8" s="140"/>
      <c r="O8" s="138"/>
      <c r="P8" s="140"/>
      <c r="Q8" s="138"/>
      <c r="R8" s="138"/>
      <c r="S8" s="138"/>
      <c r="T8" s="138" t="s">
        <v>139</v>
      </c>
      <c r="U8" s="138"/>
    </row>
    <row r="9" spans="1:26" ht="24" customHeight="1">
      <c r="A9" s="138"/>
      <c r="B9" s="139"/>
      <c r="C9" s="139"/>
      <c r="D9" s="140" t="s">
        <v>0</v>
      </c>
      <c r="E9" s="138"/>
      <c r="F9" s="140"/>
      <c r="G9" s="138"/>
      <c r="H9" s="138" t="s">
        <v>107</v>
      </c>
      <c r="I9" s="138"/>
      <c r="J9" s="140"/>
      <c r="K9" s="138"/>
      <c r="L9" s="138"/>
      <c r="M9" s="138"/>
      <c r="N9" s="140"/>
      <c r="O9" s="138"/>
      <c r="P9" s="140"/>
      <c r="Q9" s="138"/>
      <c r="R9" s="138"/>
      <c r="S9" s="138"/>
      <c r="T9" s="138" t="s">
        <v>140</v>
      </c>
      <c r="U9" s="138"/>
      <c r="V9" s="140"/>
      <c r="W9" s="138"/>
      <c r="X9" s="140" t="s">
        <v>50</v>
      </c>
      <c r="Y9" s="138"/>
      <c r="Z9" s="140"/>
    </row>
    <row r="10" spans="1:26" ht="24" customHeight="1">
      <c r="A10" s="138"/>
      <c r="B10" s="139"/>
      <c r="C10" s="139"/>
      <c r="D10" s="138" t="s">
        <v>59</v>
      </c>
      <c r="E10" s="138"/>
      <c r="F10" s="140" t="s">
        <v>32</v>
      </c>
      <c r="G10" s="138"/>
      <c r="H10" s="138" t="s">
        <v>108</v>
      </c>
      <c r="I10" s="138"/>
      <c r="J10" s="140" t="s">
        <v>53</v>
      </c>
      <c r="K10" s="138"/>
      <c r="L10" s="138"/>
      <c r="M10" s="138"/>
      <c r="N10" s="140"/>
      <c r="O10" s="138"/>
      <c r="P10" s="140"/>
      <c r="Q10" s="138"/>
      <c r="R10" s="138"/>
      <c r="S10" s="138"/>
      <c r="T10" s="138" t="s">
        <v>141</v>
      </c>
      <c r="U10" s="138"/>
      <c r="V10" s="140" t="s">
        <v>34</v>
      </c>
      <c r="W10" s="138"/>
      <c r="X10" s="140" t="s">
        <v>51</v>
      </c>
      <c r="Y10" s="138"/>
      <c r="Z10" s="140" t="s">
        <v>142</v>
      </c>
    </row>
    <row r="11" spans="1:26" ht="24" customHeight="1">
      <c r="A11" s="138"/>
      <c r="B11" s="139"/>
      <c r="C11" s="139"/>
      <c r="D11" s="140" t="s">
        <v>31</v>
      </c>
      <c r="E11" s="138"/>
      <c r="F11" s="140" t="s">
        <v>80</v>
      </c>
      <c r="G11" s="138"/>
      <c r="H11" s="138" t="s">
        <v>109</v>
      </c>
      <c r="I11" s="138"/>
      <c r="J11" s="140" t="s">
        <v>54</v>
      </c>
      <c r="K11" s="138"/>
      <c r="L11" s="142" t="s">
        <v>38</v>
      </c>
      <c r="M11" s="138"/>
      <c r="N11" s="140"/>
      <c r="O11" s="138"/>
      <c r="P11" s="140"/>
      <c r="Q11" s="138"/>
      <c r="R11" s="138"/>
      <c r="S11" s="138"/>
      <c r="T11" s="138" t="s">
        <v>143</v>
      </c>
      <c r="U11" s="138"/>
      <c r="V11" s="140" t="s">
        <v>106</v>
      </c>
      <c r="W11" s="138"/>
      <c r="X11" s="140" t="s">
        <v>52</v>
      </c>
      <c r="Y11" s="138"/>
      <c r="Z11" s="138" t="s">
        <v>144</v>
      </c>
    </row>
    <row r="12" spans="1:26" ht="24" customHeight="1">
      <c r="A12" s="143"/>
      <c r="B12" s="144"/>
      <c r="C12" s="144"/>
      <c r="D12" s="259" t="s">
        <v>165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</row>
    <row r="13" spans="1:26" ht="24" customHeight="1">
      <c r="A13" s="145" t="s">
        <v>205</v>
      </c>
      <c r="B13" s="146"/>
      <c r="C13" s="146"/>
      <c r="D13" s="113"/>
      <c r="E13" s="51"/>
      <c r="F13" s="113"/>
      <c r="G13" s="51"/>
      <c r="H13" s="51"/>
      <c r="I13" s="51"/>
      <c r="J13" s="113"/>
      <c r="K13" s="51"/>
      <c r="L13" s="113"/>
      <c r="M13" s="51"/>
      <c r="N13" s="113"/>
      <c r="O13" s="51"/>
      <c r="P13" s="113"/>
      <c r="Q13" s="51"/>
      <c r="R13" s="51"/>
      <c r="S13" s="51"/>
      <c r="T13" s="51"/>
      <c r="U13" s="51"/>
      <c r="V13" s="59"/>
      <c r="W13" s="51"/>
      <c r="X13" s="59"/>
      <c r="Y13" s="51"/>
      <c r="Z13" s="113"/>
    </row>
    <row r="14" spans="1:26" ht="24" customHeight="1">
      <c r="A14" s="147" t="s">
        <v>164</v>
      </c>
      <c r="B14" s="148"/>
      <c r="C14" s="148"/>
      <c r="D14" s="150">
        <v>1091205</v>
      </c>
      <c r="E14" s="151"/>
      <c r="F14" s="150">
        <v>1484160</v>
      </c>
      <c r="G14" s="151"/>
      <c r="H14" s="150">
        <v>4294</v>
      </c>
      <c r="I14" s="151"/>
      <c r="J14" s="150">
        <v>111721</v>
      </c>
      <c r="K14" s="151"/>
      <c r="L14" s="150">
        <v>3802669</v>
      </c>
      <c r="M14" s="151"/>
      <c r="N14" s="150"/>
      <c r="O14" s="151"/>
      <c r="P14" s="152"/>
      <c r="Q14" s="151"/>
      <c r="R14" s="151"/>
      <c r="S14" s="151"/>
      <c r="T14" s="150">
        <v>-25614</v>
      </c>
      <c r="U14" s="150"/>
      <c r="V14" s="150">
        <f>SUM(D14:U14)</f>
        <v>6468435</v>
      </c>
      <c r="W14" s="150">
        <v>0</v>
      </c>
      <c r="X14" s="193">
        <v>0</v>
      </c>
      <c r="Y14" s="150">
        <v>0</v>
      </c>
      <c r="Z14" s="222">
        <f>SUM(V14:X14)</f>
        <v>6468435</v>
      </c>
    </row>
    <row r="15" spans="1:26" ht="8.25" customHeight="1">
      <c r="A15" s="147"/>
      <c r="B15" s="146"/>
      <c r="C15" s="146"/>
      <c r="D15" s="155"/>
      <c r="E15" s="155"/>
      <c r="F15" s="155"/>
      <c r="G15" s="155"/>
      <c r="H15" s="155"/>
      <c r="I15" s="155"/>
      <c r="J15" s="156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24" customHeight="1">
      <c r="A16" s="147" t="s">
        <v>67</v>
      </c>
      <c r="B16" s="146"/>
      <c r="C16" s="146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8" ht="24" customHeight="1">
      <c r="A17" s="157" t="s">
        <v>84</v>
      </c>
      <c r="B17" s="148"/>
      <c r="C17" s="148"/>
      <c r="D17" s="159"/>
      <c r="E17" s="158"/>
      <c r="F17" s="159"/>
      <c r="G17" s="158"/>
      <c r="H17" s="159"/>
      <c r="I17" s="158"/>
      <c r="J17" s="159"/>
      <c r="K17" s="158"/>
      <c r="L17" s="159"/>
      <c r="M17" s="158"/>
      <c r="N17" s="159"/>
      <c r="O17" s="158"/>
      <c r="P17" s="159"/>
      <c r="Q17" s="158"/>
      <c r="R17" s="158"/>
      <c r="S17" s="158"/>
      <c r="T17" s="159"/>
      <c r="U17" s="158"/>
      <c r="V17" s="159"/>
      <c r="W17" s="158"/>
      <c r="X17" s="159"/>
      <c r="Y17" s="158"/>
      <c r="Z17" s="159"/>
    </row>
    <row r="18" spans="1:28" ht="24" customHeight="1">
      <c r="A18" s="160" t="s">
        <v>127</v>
      </c>
      <c r="B18" s="183"/>
      <c r="C18" s="182"/>
      <c r="D18" s="68">
        <v>0</v>
      </c>
      <c r="E18" s="161"/>
      <c r="F18" s="68">
        <v>0</v>
      </c>
      <c r="G18" s="161"/>
      <c r="H18" s="161"/>
      <c r="I18" s="161"/>
      <c r="J18" s="68">
        <v>0</v>
      </c>
      <c r="K18" s="161"/>
      <c r="L18" s="68">
        <v>0</v>
      </c>
      <c r="M18" s="158"/>
      <c r="N18" s="159"/>
      <c r="O18" s="158"/>
      <c r="P18" s="159"/>
      <c r="Q18" s="158"/>
      <c r="R18" s="158"/>
      <c r="S18" s="158"/>
      <c r="T18" s="68">
        <v>0</v>
      </c>
      <c r="U18" s="158"/>
      <c r="V18" s="217">
        <f>SUM(D18:T18)</f>
        <v>0</v>
      </c>
      <c r="W18" s="158"/>
      <c r="X18" s="68">
        <v>0</v>
      </c>
      <c r="Y18" s="158"/>
      <c r="Z18" s="187">
        <f>SUM(V18:X18)</f>
        <v>0</v>
      </c>
    </row>
    <row r="19" spans="1:28" ht="24" customHeight="1">
      <c r="A19" s="157" t="s">
        <v>85</v>
      </c>
      <c r="B19" s="148"/>
      <c r="C19" s="148"/>
      <c r="D19" s="69">
        <f>SUM(D18:D18)</f>
        <v>0</v>
      </c>
      <c r="E19" s="155"/>
      <c r="F19" s="69">
        <f>SUM(F18:F18)</f>
        <v>0</v>
      </c>
      <c r="G19" s="155"/>
      <c r="H19" s="69">
        <f>SUM(H18:H18)</f>
        <v>0</v>
      </c>
      <c r="I19" s="155"/>
      <c r="J19" s="69">
        <f>SUM(J18:J18)</f>
        <v>0</v>
      </c>
      <c r="K19" s="154"/>
      <c r="L19" s="69">
        <f>SUM(L18:L18)</f>
        <v>0</v>
      </c>
      <c r="M19" s="154"/>
      <c r="N19" s="163"/>
      <c r="O19" s="154"/>
      <c r="P19" s="163"/>
      <c r="Q19" s="154"/>
      <c r="R19" s="154"/>
      <c r="S19" s="154"/>
      <c r="T19" s="69">
        <f>SUM(T18:T18)</f>
        <v>0</v>
      </c>
      <c r="U19" s="154"/>
      <c r="V19" s="69">
        <f>SUM(V18:V18)</f>
        <v>0</v>
      </c>
      <c r="W19" s="154"/>
      <c r="X19" s="69">
        <f>SUM(X18:X18)</f>
        <v>0</v>
      </c>
      <c r="Y19" s="154"/>
      <c r="Z19" s="69">
        <f>SUM(Z18:Z18)</f>
        <v>0</v>
      </c>
    </row>
    <row r="20" spans="1:28" ht="10.65" customHeight="1">
      <c r="A20" s="147"/>
      <c r="B20" s="146"/>
      <c r="C20" s="146"/>
      <c r="D20" s="155"/>
      <c r="E20" s="155"/>
      <c r="F20" s="155"/>
      <c r="G20" s="155"/>
      <c r="H20" s="155"/>
      <c r="I20" s="155"/>
      <c r="J20" s="156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8" ht="24" customHeight="1">
      <c r="A21" s="164" t="s">
        <v>182</v>
      </c>
      <c r="B21" s="146"/>
      <c r="C21" s="146"/>
      <c r="D21" s="166"/>
      <c r="E21" s="155"/>
      <c r="F21" s="167"/>
      <c r="G21" s="167"/>
      <c r="H21" s="167"/>
      <c r="I21" s="167"/>
      <c r="J21" s="168"/>
      <c r="K21" s="154"/>
      <c r="L21" s="165"/>
      <c r="M21" s="154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</row>
    <row r="22" spans="1:28" ht="24" customHeight="1">
      <c r="A22" s="169" t="s">
        <v>183</v>
      </c>
      <c r="B22" s="146"/>
      <c r="C22" s="146"/>
      <c r="D22" s="124">
        <v>0</v>
      </c>
      <c r="E22" s="124"/>
      <c r="F22" s="124">
        <v>0</v>
      </c>
      <c r="G22" s="124"/>
      <c r="H22" s="124">
        <v>0</v>
      </c>
      <c r="I22" s="124"/>
      <c r="J22" s="124">
        <v>0</v>
      </c>
      <c r="K22" s="124"/>
      <c r="L22" s="124">
        <f>'PL (9M) 8-9'!D35</f>
        <v>-131730</v>
      </c>
      <c r="M22" s="158"/>
      <c r="N22" s="159"/>
      <c r="O22" s="158"/>
      <c r="P22" s="159"/>
      <c r="Q22" s="158"/>
      <c r="R22" s="158"/>
      <c r="S22" s="158"/>
      <c r="T22" s="68">
        <v>0</v>
      </c>
      <c r="U22" s="158"/>
      <c r="V22" s="162">
        <f>SUM(D22:T22)</f>
        <v>-131730</v>
      </c>
      <c r="W22" s="158"/>
      <c r="X22" s="170">
        <v>0</v>
      </c>
      <c r="Y22" s="158"/>
      <c r="Z22" s="162">
        <f>SUM(V22:X22)</f>
        <v>-131730</v>
      </c>
    </row>
    <row r="23" spans="1:28" ht="24" customHeight="1">
      <c r="A23" s="147" t="s">
        <v>184</v>
      </c>
      <c r="B23" s="146"/>
      <c r="C23" s="146"/>
      <c r="D23" s="69">
        <f>SUM(D22)</f>
        <v>0</v>
      </c>
      <c r="E23" s="171"/>
      <c r="F23" s="69">
        <f>SUM(F22)</f>
        <v>0</v>
      </c>
      <c r="G23" s="171"/>
      <c r="H23" s="69">
        <f>SUM(H22)</f>
        <v>0</v>
      </c>
      <c r="I23" s="171"/>
      <c r="J23" s="69">
        <f>SUM(J22)</f>
        <v>0</v>
      </c>
      <c r="K23" s="171"/>
      <c r="L23" s="172">
        <f>SUM(L22:L22)</f>
        <v>-131730</v>
      </c>
      <c r="M23" s="173"/>
      <c r="N23" s="173"/>
      <c r="O23" s="173"/>
      <c r="P23" s="173"/>
      <c r="Q23" s="173"/>
      <c r="R23" s="173"/>
      <c r="S23" s="173"/>
      <c r="T23" s="172">
        <f>SUM(T22:T22)</f>
        <v>0</v>
      </c>
      <c r="U23" s="173"/>
      <c r="V23" s="174">
        <f>SUM(V22:V22)</f>
        <v>-131730</v>
      </c>
      <c r="W23" s="159"/>
      <c r="X23" s="172">
        <f>SUM(X22)</f>
        <v>0</v>
      </c>
      <c r="Y23" s="159"/>
      <c r="Z23" s="175">
        <f>SUM(Z22:Z22)</f>
        <v>-131730</v>
      </c>
    </row>
    <row r="24" spans="1:28" ht="24" customHeight="1">
      <c r="B24" s="144"/>
      <c r="C24" s="144"/>
      <c r="D24" s="124"/>
      <c r="E24" s="161"/>
      <c r="F24" s="124"/>
      <c r="G24" s="161"/>
      <c r="H24" s="124"/>
      <c r="I24" s="161"/>
      <c r="J24" s="65"/>
      <c r="K24" s="161"/>
      <c r="L24" s="65"/>
      <c r="M24" s="158"/>
      <c r="N24" s="159"/>
      <c r="O24" s="158"/>
      <c r="P24" s="159"/>
      <c r="Q24" s="158"/>
      <c r="R24" s="158"/>
      <c r="S24" s="158"/>
      <c r="T24" s="65"/>
      <c r="U24" s="158"/>
      <c r="V24" s="124"/>
      <c r="W24" s="158"/>
      <c r="X24" s="124"/>
      <c r="Y24" s="158"/>
      <c r="Z24" s="124"/>
    </row>
    <row r="25" spans="1:28" ht="24" customHeight="1" thickBot="1">
      <c r="A25" s="147" t="s">
        <v>206</v>
      </c>
      <c r="B25" s="176"/>
      <c r="C25" s="176"/>
      <c r="D25" s="178">
        <f>D14+D19+D23</f>
        <v>1091205</v>
      </c>
      <c r="E25" s="177"/>
      <c r="F25" s="178">
        <f>F14+F19+F23</f>
        <v>1484160</v>
      </c>
      <c r="G25" s="177"/>
      <c r="H25" s="178">
        <f>H14+H19+H23</f>
        <v>4294</v>
      </c>
      <c r="I25" s="177"/>
      <c r="J25" s="178">
        <f>J14+J19+J24</f>
        <v>111721</v>
      </c>
      <c r="K25" s="177"/>
      <c r="L25" s="189">
        <f>L14+L19+L23+L24</f>
        <v>3670939</v>
      </c>
      <c r="M25" s="177"/>
      <c r="N25" s="178" t="e">
        <v>#REF!</v>
      </c>
      <c r="O25" s="177"/>
      <c r="P25" s="178" t="e">
        <v>#REF!</v>
      </c>
      <c r="Q25" s="177">
        <v>0</v>
      </c>
      <c r="R25" s="177"/>
      <c r="S25" s="177"/>
      <c r="T25" s="189">
        <f>T14+T19+T23+T24</f>
        <v>-25614</v>
      </c>
      <c r="U25" s="177"/>
      <c r="V25" s="178">
        <f>V14+V19+V23</f>
        <v>6336705</v>
      </c>
      <c r="W25" s="177">
        <v>0</v>
      </c>
      <c r="X25" s="179">
        <f>X14+X19+X23</f>
        <v>0</v>
      </c>
      <c r="Y25" s="177">
        <v>0</v>
      </c>
      <c r="Z25" s="178">
        <f>Z14+Z19+Z23</f>
        <v>6336705</v>
      </c>
      <c r="AA25" s="180">
        <f>Z25-'SFP3-5'!D101</f>
        <v>-56749</v>
      </c>
      <c r="AB25" s="180"/>
    </row>
    <row r="26" spans="1:28" ht="24" customHeight="1" thickTop="1"/>
    <row r="27" spans="1:28" ht="24" customHeight="1">
      <c r="AA27" s="180"/>
    </row>
  </sheetData>
  <mergeCells count="3">
    <mergeCell ref="D3:Z3"/>
    <mergeCell ref="J5:L5"/>
    <mergeCell ref="D12:Z12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44"/>
  <sheetViews>
    <sheetView zoomScale="85" zoomScaleNormal="85" zoomScaleSheetLayoutView="85" workbookViewId="0">
      <selection activeCell="A3" sqref="A3"/>
    </sheetView>
  </sheetViews>
  <sheetFormatPr defaultColWidth="9.44140625" defaultRowHeight="21.75" customHeight="1"/>
  <cols>
    <col min="1" max="1" width="45.21875" style="3" customWidth="1"/>
    <col min="2" max="2" width="9.554687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4.5546875" style="3" customWidth="1"/>
    <col min="11" max="11" width="2" style="3" customWidth="1"/>
    <col min="12" max="12" width="14.5546875" style="3" customWidth="1"/>
    <col min="13" max="13" width="1.5546875" style="3" customWidth="1"/>
    <col min="14" max="14" width="14.5546875" style="3" customWidth="1"/>
    <col min="15" max="16384" width="9.44140625" style="3"/>
  </cols>
  <sheetData>
    <row r="1" spans="1:14" s="13" customFormat="1" ht="24" customHeight="1">
      <c r="A1" s="9" t="s">
        <v>45</v>
      </c>
      <c r="B1" s="40"/>
      <c r="C1" s="40"/>
      <c r="D1" s="46"/>
      <c r="E1" s="40"/>
      <c r="F1" s="40"/>
      <c r="G1" s="40"/>
      <c r="H1" s="40"/>
      <c r="I1" s="42"/>
      <c r="J1" s="42"/>
      <c r="K1" s="57" t="s">
        <v>76</v>
      </c>
      <c r="L1" s="43"/>
      <c r="M1" s="39"/>
      <c r="N1" s="43"/>
    </row>
    <row r="2" spans="1:14" s="13" customFormat="1" ht="24" customHeight="1">
      <c r="A2" s="9" t="s">
        <v>185</v>
      </c>
      <c r="B2" s="40"/>
      <c r="C2" s="40"/>
      <c r="D2" s="46"/>
      <c r="E2" s="40"/>
      <c r="F2" s="40"/>
      <c r="G2" s="40"/>
      <c r="H2" s="40"/>
      <c r="I2" s="42"/>
      <c r="J2" s="42"/>
      <c r="K2" s="57"/>
      <c r="L2" s="43"/>
      <c r="M2" s="39"/>
      <c r="N2" s="43"/>
    </row>
    <row r="3" spans="1:14" ht="21.75" customHeight="1">
      <c r="A3" s="9"/>
    </row>
    <row r="4" spans="1:14" ht="21.75" customHeight="1">
      <c r="A4" s="17"/>
      <c r="B4" s="18"/>
      <c r="C4" s="18"/>
      <c r="D4" s="263" t="s">
        <v>39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1.75" customHeight="1">
      <c r="A5" s="17"/>
      <c r="B5" s="19"/>
      <c r="C5" s="20"/>
      <c r="D5" s="21" t="s">
        <v>0</v>
      </c>
      <c r="E5" s="1"/>
      <c r="F5" s="14"/>
      <c r="G5" s="20"/>
      <c r="H5" s="24" t="s">
        <v>107</v>
      </c>
      <c r="I5" s="4"/>
      <c r="J5" s="262" t="s">
        <v>16</v>
      </c>
      <c r="K5" s="262"/>
      <c r="L5" s="262"/>
      <c r="M5" s="114"/>
      <c r="N5" s="115"/>
    </row>
    <row r="6" spans="1:14" ht="21.75" customHeight="1">
      <c r="A6" s="22"/>
      <c r="B6" s="23"/>
      <c r="C6" s="24"/>
      <c r="D6" s="25" t="s">
        <v>59</v>
      </c>
      <c r="E6" s="24"/>
      <c r="F6" s="21" t="s">
        <v>32</v>
      </c>
      <c r="G6" s="24"/>
      <c r="H6" s="24" t="s">
        <v>108</v>
      </c>
      <c r="I6" s="4"/>
      <c r="J6" s="21" t="s">
        <v>53</v>
      </c>
      <c r="K6" s="24"/>
      <c r="L6" s="24"/>
      <c r="M6" s="8"/>
      <c r="N6" s="21" t="s">
        <v>34</v>
      </c>
    </row>
    <row r="7" spans="1:14" ht="21.75" customHeight="1">
      <c r="A7" s="22"/>
      <c r="B7" s="19"/>
      <c r="C7" s="24"/>
      <c r="D7" s="21" t="s">
        <v>31</v>
      </c>
      <c r="E7" s="24"/>
      <c r="F7" s="21" t="s">
        <v>80</v>
      </c>
      <c r="G7" s="24"/>
      <c r="H7" s="24" t="s">
        <v>109</v>
      </c>
      <c r="I7" s="4"/>
      <c r="J7" s="21" t="s">
        <v>54</v>
      </c>
      <c r="K7" s="24"/>
      <c r="L7" s="26" t="s">
        <v>38</v>
      </c>
      <c r="M7" s="8"/>
      <c r="N7" s="21" t="s">
        <v>33</v>
      </c>
    </row>
    <row r="8" spans="1:14" ht="21.75" customHeight="1">
      <c r="A8" s="17"/>
      <c r="B8" s="19"/>
      <c r="C8" s="20"/>
      <c r="D8" s="261" t="s">
        <v>165</v>
      </c>
      <c r="E8" s="261"/>
      <c r="F8" s="261"/>
      <c r="G8" s="261"/>
      <c r="H8" s="261"/>
      <c r="I8" s="261"/>
      <c r="J8" s="261"/>
      <c r="K8" s="261"/>
      <c r="L8" s="261"/>
      <c r="M8" s="261"/>
      <c r="N8" s="261"/>
    </row>
    <row r="9" spans="1:14" ht="25.35" customHeight="1">
      <c r="A9" s="145" t="str">
        <f>'CH Conso 10'!A13</f>
        <v>สำหรับงวดเก้าเดือนสิ้นสุดวันที่ 30 กันยายน 2564</v>
      </c>
      <c r="B9" s="27"/>
      <c r="C9" s="5"/>
      <c r="D9" s="8"/>
      <c r="E9" s="4"/>
      <c r="F9" s="8"/>
      <c r="G9" s="4"/>
      <c r="H9" s="8"/>
      <c r="I9" s="4"/>
      <c r="J9" s="6"/>
      <c r="K9" s="4"/>
      <c r="L9" s="28"/>
    </row>
    <row r="10" spans="1:14" ht="21.75" customHeight="1">
      <c r="A10" s="147" t="s">
        <v>150</v>
      </c>
      <c r="B10" s="27"/>
      <c r="C10" s="5"/>
      <c r="D10" s="12">
        <v>1091205</v>
      </c>
      <c r="E10" s="6"/>
      <c r="F10" s="12">
        <v>1484160</v>
      </c>
      <c r="G10" s="6"/>
      <c r="H10" s="12">
        <v>3280</v>
      </c>
      <c r="I10" s="6"/>
      <c r="J10" s="12">
        <v>111721</v>
      </c>
      <c r="K10" s="6"/>
      <c r="L10" s="12">
        <v>4025718</v>
      </c>
      <c r="M10" s="6"/>
      <c r="N10" s="12">
        <v>6716084</v>
      </c>
    </row>
    <row r="11" spans="1:14" ht="21.75" customHeight="1">
      <c r="A11" s="29"/>
      <c r="B11" s="30"/>
      <c r="C11" s="31"/>
      <c r="D11" s="1"/>
      <c r="E11" s="1"/>
      <c r="F11" s="1"/>
      <c r="G11" s="1"/>
      <c r="H11" s="1"/>
      <c r="I11" s="32"/>
      <c r="J11" s="1"/>
      <c r="K11" s="32"/>
      <c r="L11" s="32"/>
      <c r="M11" s="32"/>
      <c r="N11" s="32"/>
    </row>
    <row r="12" spans="1:14" ht="21.75" customHeight="1">
      <c r="A12" s="29" t="s">
        <v>67</v>
      </c>
      <c r="B12" s="30"/>
      <c r="C12" s="31"/>
      <c r="D12" s="1"/>
      <c r="E12" s="1"/>
      <c r="F12" s="1"/>
      <c r="G12" s="1"/>
      <c r="H12" s="1"/>
      <c r="I12" s="32"/>
      <c r="J12" s="1"/>
      <c r="K12" s="32"/>
      <c r="L12" s="32"/>
      <c r="M12" s="32"/>
      <c r="N12" s="32"/>
    </row>
    <row r="13" spans="1:14" ht="21.75" customHeight="1">
      <c r="A13" s="74" t="s">
        <v>84</v>
      </c>
      <c r="B13" s="27"/>
      <c r="C13" s="5"/>
      <c r="D13" s="33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4" ht="21.75" customHeight="1">
      <c r="A14" s="15" t="s">
        <v>127</v>
      </c>
      <c r="B14" s="19"/>
      <c r="C14" s="5"/>
      <c r="D14" s="64">
        <v>0</v>
      </c>
      <c r="E14" s="62"/>
      <c r="F14" s="64">
        <v>0</v>
      </c>
      <c r="G14" s="63"/>
      <c r="H14" s="64">
        <v>758</v>
      </c>
      <c r="I14" s="62"/>
      <c r="J14" s="64">
        <v>0</v>
      </c>
      <c r="K14" s="62"/>
      <c r="L14" s="64">
        <v>0</v>
      </c>
      <c r="M14" s="62">
        <v>0</v>
      </c>
      <c r="N14" s="64">
        <v>758</v>
      </c>
    </row>
    <row r="15" spans="1:14" ht="21.75" customHeight="1">
      <c r="A15" s="74" t="s">
        <v>85</v>
      </c>
      <c r="B15" s="34"/>
      <c r="C15" s="5"/>
      <c r="D15" s="66">
        <v>0</v>
      </c>
      <c r="E15" s="4"/>
      <c r="F15" s="66">
        <v>0</v>
      </c>
      <c r="G15" s="36"/>
      <c r="H15" s="66">
        <v>758</v>
      </c>
      <c r="I15" s="36"/>
      <c r="J15" s="66">
        <v>0</v>
      </c>
      <c r="K15" s="36"/>
      <c r="L15" s="66">
        <v>0</v>
      </c>
      <c r="M15" s="35"/>
      <c r="N15" s="66">
        <v>758</v>
      </c>
    </row>
    <row r="16" spans="1:14" ht="21.75" customHeight="1">
      <c r="A16" s="11"/>
      <c r="B16" s="27"/>
      <c r="C16" s="5"/>
      <c r="D16" s="33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4" ht="21.75" customHeight="1">
      <c r="A17" s="164" t="s">
        <v>251</v>
      </c>
      <c r="B17" s="27"/>
      <c r="C17" s="5"/>
      <c r="D17" s="33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4" ht="21.75" customHeight="1">
      <c r="A18" s="3" t="s">
        <v>183</v>
      </c>
      <c r="B18" s="27"/>
      <c r="C18" s="5"/>
      <c r="D18" s="64">
        <v>0</v>
      </c>
      <c r="E18" s="6"/>
      <c r="F18" s="64">
        <v>0</v>
      </c>
      <c r="G18" s="6"/>
      <c r="H18" s="64">
        <v>0</v>
      </c>
      <c r="I18" s="6"/>
      <c r="J18" s="64">
        <v>0</v>
      </c>
      <c r="K18" s="6"/>
      <c r="L18" s="223">
        <v>-71681</v>
      </c>
      <c r="M18" s="6"/>
      <c r="N18" s="64">
        <v>-71681</v>
      </c>
    </row>
    <row r="19" spans="1:14" ht="21.75" customHeight="1">
      <c r="A19" s="147" t="s">
        <v>252</v>
      </c>
      <c r="B19" s="27"/>
      <c r="C19" s="5"/>
      <c r="D19" s="67">
        <v>0</v>
      </c>
      <c r="E19" s="51"/>
      <c r="F19" s="67">
        <v>0</v>
      </c>
      <c r="G19" s="52"/>
      <c r="H19" s="67">
        <v>0</v>
      </c>
      <c r="I19" s="52"/>
      <c r="J19" s="67">
        <v>0</v>
      </c>
      <c r="K19" s="52"/>
      <c r="L19" s="67">
        <v>-71681</v>
      </c>
      <c r="M19" s="53"/>
      <c r="N19" s="67">
        <v>-71681</v>
      </c>
    </row>
    <row r="20" spans="1:14" ht="21.75" customHeight="1">
      <c r="A20" s="29"/>
      <c r="B20" s="27"/>
      <c r="C20" s="5"/>
      <c r="D20" s="60"/>
      <c r="E20" s="51"/>
      <c r="F20" s="60"/>
      <c r="G20" s="52"/>
      <c r="H20" s="59"/>
      <c r="I20" s="52"/>
      <c r="J20" s="60"/>
      <c r="K20" s="52"/>
      <c r="L20" s="61"/>
      <c r="M20" s="53"/>
      <c r="N20" s="61"/>
    </row>
    <row r="21" spans="1:14" ht="21.75" customHeight="1" thickBot="1">
      <c r="A21" s="147" t="str">
        <f>'CH Conso 10'!A25</f>
        <v>ยอดคงเหลือ ณ วันที่ 30 กันยายน 2564</v>
      </c>
      <c r="B21" s="5"/>
      <c r="C21" s="5"/>
      <c r="D21" s="7">
        <v>1091205</v>
      </c>
      <c r="E21" s="12"/>
      <c r="F21" s="7">
        <v>1484160</v>
      </c>
      <c r="G21" s="12"/>
      <c r="H21" s="7">
        <v>4038</v>
      </c>
      <c r="I21" s="12"/>
      <c r="J21" s="7">
        <v>111721</v>
      </c>
      <c r="K21" s="12"/>
      <c r="L21" s="7">
        <v>3954037</v>
      </c>
      <c r="M21" s="12"/>
      <c r="N21" s="7">
        <v>6645161</v>
      </c>
    </row>
    <row r="22" spans="1:14" ht="21.75" customHeight="1" thickTop="1"/>
    <row r="23" spans="1:14" ht="21.75" customHeight="1">
      <c r="A23" s="9" t="s">
        <v>45</v>
      </c>
      <c r="B23" s="40"/>
      <c r="C23" s="40"/>
      <c r="D23" s="46"/>
      <c r="E23" s="40"/>
      <c r="F23" s="40"/>
      <c r="G23" s="40"/>
      <c r="H23" s="40"/>
      <c r="I23" s="42"/>
      <c r="J23" s="42"/>
      <c r="K23" s="57" t="s">
        <v>76</v>
      </c>
      <c r="L23" s="43"/>
      <c r="M23" s="39"/>
      <c r="N23" s="43"/>
    </row>
    <row r="24" spans="1:14" ht="21.75" customHeight="1">
      <c r="A24" s="9" t="s">
        <v>185</v>
      </c>
      <c r="B24" s="40"/>
      <c r="C24" s="40"/>
      <c r="D24" s="46"/>
      <c r="E24" s="40"/>
      <c r="F24" s="40"/>
      <c r="G24" s="40"/>
      <c r="H24" s="40"/>
      <c r="I24" s="42"/>
      <c r="J24" s="42"/>
      <c r="K24" s="57"/>
      <c r="L24" s="43"/>
      <c r="M24" s="39"/>
      <c r="N24" s="43"/>
    </row>
    <row r="25" spans="1:14" ht="21.75" customHeight="1">
      <c r="A25" s="9"/>
    </row>
    <row r="26" spans="1:14" ht="21.75" customHeight="1">
      <c r="A26" s="17"/>
      <c r="B26" s="18"/>
      <c r="C26" s="18"/>
      <c r="D26" s="263" t="s">
        <v>39</v>
      </c>
      <c r="E26" s="263"/>
      <c r="F26" s="263"/>
      <c r="G26" s="263"/>
      <c r="H26" s="263"/>
      <c r="I26" s="263"/>
      <c r="J26" s="263"/>
      <c r="K26" s="263"/>
      <c r="L26" s="263"/>
      <c r="M26" s="263"/>
      <c r="N26" s="263"/>
    </row>
    <row r="27" spans="1:14" ht="21.75" customHeight="1">
      <c r="A27" s="17"/>
      <c r="B27" s="19"/>
      <c r="C27" s="20"/>
      <c r="D27" s="21" t="s">
        <v>0</v>
      </c>
      <c r="E27" s="1"/>
      <c r="F27" s="14"/>
      <c r="G27" s="20"/>
      <c r="H27" s="24" t="s">
        <v>107</v>
      </c>
      <c r="I27" s="4"/>
      <c r="J27" s="262" t="s">
        <v>16</v>
      </c>
      <c r="K27" s="262"/>
      <c r="L27" s="262"/>
      <c r="M27" s="114"/>
      <c r="N27" s="115"/>
    </row>
    <row r="28" spans="1:14" ht="21.75" customHeight="1">
      <c r="A28" s="22"/>
      <c r="B28" s="23"/>
      <c r="C28" s="24"/>
      <c r="D28" s="25" t="s">
        <v>59</v>
      </c>
      <c r="E28" s="24"/>
      <c r="F28" s="21" t="s">
        <v>32</v>
      </c>
      <c r="G28" s="24"/>
      <c r="H28" s="24" t="s">
        <v>108</v>
      </c>
      <c r="I28" s="4"/>
      <c r="J28" s="21" t="s">
        <v>53</v>
      </c>
      <c r="K28" s="24"/>
      <c r="L28" s="24"/>
      <c r="M28" s="8"/>
      <c r="N28" s="21" t="s">
        <v>34</v>
      </c>
    </row>
    <row r="29" spans="1:14" ht="21.75" customHeight="1">
      <c r="A29" s="22"/>
      <c r="B29" s="19"/>
      <c r="C29" s="24"/>
      <c r="D29" s="21" t="s">
        <v>31</v>
      </c>
      <c r="E29" s="24"/>
      <c r="F29" s="21" t="s">
        <v>80</v>
      </c>
      <c r="G29" s="24"/>
      <c r="H29" s="24" t="s">
        <v>109</v>
      </c>
      <c r="I29" s="4"/>
      <c r="J29" s="21" t="s">
        <v>54</v>
      </c>
      <c r="K29" s="24"/>
      <c r="L29" s="26" t="s">
        <v>38</v>
      </c>
      <c r="M29" s="8"/>
      <c r="N29" s="21" t="s">
        <v>33</v>
      </c>
    </row>
    <row r="30" spans="1:14" ht="21.75" customHeight="1">
      <c r="A30" s="17"/>
      <c r="B30" s="19"/>
      <c r="C30" s="20"/>
      <c r="D30" s="261" t="s">
        <v>165</v>
      </c>
      <c r="E30" s="261"/>
      <c r="F30" s="261"/>
      <c r="G30" s="261"/>
      <c r="H30" s="261"/>
      <c r="I30" s="261"/>
      <c r="J30" s="261"/>
      <c r="K30" s="261"/>
      <c r="L30" s="261"/>
      <c r="M30" s="261"/>
      <c r="N30" s="261"/>
    </row>
    <row r="31" spans="1:14" ht="22.65" customHeight="1">
      <c r="A31" s="145" t="str">
        <f>'CH Conso 11'!A13</f>
        <v>สำหรับงวดเก้าเดือนสิ้นสุดวันที่ 30 กันยายน 2565</v>
      </c>
      <c r="B31" s="27"/>
      <c r="C31" s="5"/>
      <c r="D31" s="8"/>
      <c r="E31" s="4"/>
      <c r="F31" s="8"/>
      <c r="G31" s="4"/>
      <c r="H31" s="8"/>
      <c r="I31" s="4"/>
      <c r="J31" s="6"/>
      <c r="K31" s="4"/>
      <c r="L31" s="28"/>
    </row>
    <row r="32" spans="1:14" ht="22.65" customHeight="1">
      <c r="A32" s="147" t="s">
        <v>164</v>
      </c>
      <c r="B32" s="27"/>
      <c r="C32" s="5"/>
      <c r="D32" s="12">
        <v>1091205</v>
      </c>
      <c r="E32" s="6"/>
      <c r="F32" s="12">
        <v>1484160</v>
      </c>
      <c r="G32" s="6"/>
      <c r="H32" s="125">
        <v>4294</v>
      </c>
      <c r="I32" s="6"/>
      <c r="J32" s="12">
        <v>111721</v>
      </c>
      <c r="K32" s="6"/>
      <c r="L32" s="12">
        <v>3890634</v>
      </c>
      <c r="M32" s="6"/>
      <c r="N32" s="12">
        <v>6582014</v>
      </c>
    </row>
    <row r="33" spans="1:14" ht="21.75" customHeight="1">
      <c r="A33" s="29"/>
      <c r="B33" s="30"/>
      <c r="C33" s="31"/>
      <c r="D33" s="1"/>
      <c r="E33" s="1"/>
      <c r="F33" s="1"/>
      <c r="G33" s="1"/>
      <c r="H33" s="1"/>
      <c r="I33" s="32"/>
      <c r="J33" s="1"/>
      <c r="K33" s="32"/>
      <c r="L33" s="32"/>
      <c r="M33" s="32"/>
      <c r="N33" s="32"/>
    </row>
    <row r="34" spans="1:14" ht="21.75" customHeight="1">
      <c r="A34" s="29" t="s">
        <v>67</v>
      </c>
      <c r="B34" s="30"/>
      <c r="C34" s="31"/>
      <c r="D34" s="1"/>
      <c r="E34" s="1"/>
      <c r="F34" s="1"/>
      <c r="G34" s="1"/>
      <c r="H34" s="1"/>
      <c r="I34" s="32"/>
      <c r="J34" s="1"/>
      <c r="K34" s="32"/>
      <c r="L34" s="32"/>
      <c r="M34" s="32"/>
      <c r="N34" s="32"/>
    </row>
    <row r="35" spans="1:14" ht="21.75" customHeight="1">
      <c r="A35" s="74" t="s">
        <v>84</v>
      </c>
      <c r="B35" s="27"/>
      <c r="C35" s="5"/>
      <c r="D35" s="33"/>
      <c r="E35" s="4"/>
      <c r="F35" s="8"/>
      <c r="G35" s="6"/>
      <c r="H35" s="8"/>
      <c r="I35" s="4"/>
      <c r="J35" s="8"/>
      <c r="K35" s="4"/>
      <c r="L35" s="8"/>
      <c r="M35" s="4"/>
      <c r="N35" s="8"/>
    </row>
    <row r="36" spans="1:14" ht="21.75" customHeight="1">
      <c r="A36" s="15" t="s">
        <v>127</v>
      </c>
      <c r="B36" s="19"/>
      <c r="C36" s="5"/>
      <c r="D36" s="64">
        <v>0</v>
      </c>
      <c r="E36" s="62"/>
      <c r="F36" s="64">
        <v>0</v>
      </c>
      <c r="G36" s="62"/>
      <c r="H36" s="64">
        <v>375</v>
      </c>
      <c r="I36" s="62"/>
      <c r="J36" s="64">
        <v>0</v>
      </c>
      <c r="K36" s="62"/>
      <c r="L36" s="64">
        <v>0</v>
      </c>
      <c r="M36" s="62"/>
      <c r="N36" s="64">
        <v>375</v>
      </c>
    </row>
    <row r="37" spans="1:14" ht="21.75" customHeight="1">
      <c r="A37" s="74" t="s">
        <v>85</v>
      </c>
      <c r="B37" s="34"/>
      <c r="C37" s="5"/>
      <c r="D37" s="66">
        <v>0</v>
      </c>
      <c r="E37" s="4"/>
      <c r="F37" s="66">
        <v>0</v>
      </c>
      <c r="G37" s="36"/>
      <c r="H37" s="66">
        <v>375</v>
      </c>
      <c r="I37" s="36"/>
      <c r="J37" s="66">
        <v>0</v>
      </c>
      <c r="K37" s="36"/>
      <c r="L37" s="66">
        <v>0</v>
      </c>
      <c r="M37" s="35"/>
      <c r="N37" s="66">
        <v>375</v>
      </c>
    </row>
    <row r="38" spans="1:14" ht="21.75" customHeight="1">
      <c r="A38" s="11"/>
      <c r="B38" s="27"/>
      <c r="C38" s="5"/>
      <c r="D38" s="33"/>
      <c r="E38" s="4"/>
      <c r="F38" s="8"/>
      <c r="G38" s="6"/>
      <c r="H38" s="8"/>
      <c r="I38" s="4"/>
      <c r="J38" s="8"/>
      <c r="K38" s="4"/>
      <c r="L38" s="8"/>
      <c r="M38" s="4"/>
      <c r="N38" s="12"/>
    </row>
    <row r="39" spans="1:14" ht="21.75" customHeight="1">
      <c r="A39" s="164" t="s">
        <v>251</v>
      </c>
      <c r="B39" s="27"/>
      <c r="C39" s="5"/>
      <c r="D39" s="33"/>
      <c r="E39" s="4"/>
      <c r="F39" s="8"/>
      <c r="G39" s="6"/>
      <c r="H39" s="8"/>
      <c r="I39" s="4"/>
      <c r="J39" s="8"/>
      <c r="K39" s="4"/>
      <c r="L39" s="8"/>
      <c r="M39" s="4"/>
      <c r="N39" s="8"/>
    </row>
    <row r="40" spans="1:14" ht="21.75" customHeight="1">
      <c r="A40" s="3" t="s">
        <v>211</v>
      </c>
      <c r="B40" s="27"/>
      <c r="C40" s="5"/>
      <c r="D40" s="64">
        <v>0</v>
      </c>
      <c r="E40" s="6"/>
      <c r="F40" s="64">
        <v>0</v>
      </c>
      <c r="G40" s="6"/>
      <c r="H40" s="64">
        <v>0</v>
      </c>
      <c r="I40" s="6"/>
      <c r="J40" s="64">
        <v>0</v>
      </c>
      <c r="K40" s="6"/>
      <c r="L40" s="64">
        <v>112165</v>
      </c>
      <c r="M40" s="6"/>
      <c r="N40" s="64">
        <v>112165</v>
      </c>
    </row>
    <row r="41" spans="1:14" ht="21.75" customHeight="1">
      <c r="A41" s="147" t="s">
        <v>252</v>
      </c>
      <c r="B41" s="27"/>
      <c r="C41" s="5"/>
      <c r="D41" s="67">
        <v>0</v>
      </c>
      <c r="E41" s="51"/>
      <c r="F41" s="67">
        <v>0</v>
      </c>
      <c r="G41" s="52"/>
      <c r="H41" s="67">
        <v>0</v>
      </c>
      <c r="I41" s="52"/>
      <c r="J41" s="67">
        <v>0</v>
      </c>
      <c r="K41" s="52"/>
      <c r="L41" s="67">
        <v>112165</v>
      </c>
      <c r="M41" s="53"/>
      <c r="N41" s="67">
        <v>112165</v>
      </c>
    </row>
    <row r="42" spans="1:14" ht="21.75" customHeight="1">
      <c r="A42" s="29"/>
      <c r="B42" s="27"/>
      <c r="C42" s="5"/>
      <c r="D42" s="60"/>
      <c r="E42" s="51"/>
      <c r="F42" s="60"/>
      <c r="G42" s="52"/>
      <c r="H42" s="59"/>
      <c r="I42" s="52"/>
      <c r="J42" s="60"/>
      <c r="K42" s="52"/>
      <c r="L42" s="61"/>
      <c r="M42" s="53"/>
      <c r="N42" s="61"/>
    </row>
    <row r="43" spans="1:14" ht="24.6" customHeight="1" thickBot="1">
      <c r="A43" s="147" t="str">
        <f>'CH Conso 11x'!A25</f>
        <v>ยอดคงเหลือ ณ วันที่ 30 กันยายน 2565</v>
      </c>
      <c r="B43" s="5"/>
      <c r="C43" s="5"/>
      <c r="D43" s="7">
        <v>1091205</v>
      </c>
      <c r="E43" s="12"/>
      <c r="F43" s="7">
        <v>1484160</v>
      </c>
      <c r="G43" s="12"/>
      <c r="H43" s="7">
        <v>4669</v>
      </c>
      <c r="I43" s="12"/>
      <c r="J43" s="7">
        <v>111721</v>
      </c>
      <c r="K43" s="12"/>
      <c r="L43" s="7">
        <v>4002799</v>
      </c>
      <c r="M43" s="12"/>
      <c r="N43" s="7">
        <v>6694554</v>
      </c>
    </row>
    <row r="44" spans="1:14" ht="21.75" customHeight="1" thickTop="1"/>
  </sheetData>
  <mergeCells count="6">
    <mergeCell ref="D30:N30"/>
    <mergeCell ref="D8:N8"/>
    <mergeCell ref="J5:L5"/>
    <mergeCell ref="D4:N4"/>
    <mergeCell ref="D26:N26"/>
    <mergeCell ref="J27:L27"/>
  </mergeCells>
  <phoneticPr fontId="9" type="noConversion"/>
  <pageMargins left="0.8" right="0.8" top="0.48" bottom="0.5" header="0.5" footer="0.5"/>
  <pageSetup paperSize="9" scale="89" firstPageNumber="12" fitToWidth="0" orientation="landscape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09"/>
  <sheetViews>
    <sheetView zoomScale="80" zoomScaleNormal="80" zoomScaleSheetLayoutView="85" workbookViewId="0">
      <selection activeCell="A3" sqref="A3"/>
    </sheetView>
  </sheetViews>
  <sheetFormatPr defaultColWidth="9.44140625" defaultRowHeight="23.25" customHeight="1"/>
  <cols>
    <col min="1" max="1" width="56.5546875" style="45" customWidth="1"/>
    <col min="2" max="2" width="9.5546875" style="10" customWidth="1"/>
    <col min="3" max="3" width="0.88671875" style="45" customWidth="1"/>
    <col min="4" max="4" width="16" style="202" customWidth="1"/>
    <col min="5" max="5" width="0.88671875" style="202" customWidth="1"/>
    <col min="6" max="6" width="16" style="202" customWidth="1"/>
    <col min="7" max="7" width="0.88671875" style="202" customWidth="1"/>
    <col min="8" max="8" width="16" style="202" customWidth="1"/>
    <col min="9" max="9" width="0.88671875" style="202" customWidth="1"/>
    <col min="10" max="10" width="16" style="202" customWidth="1"/>
    <col min="11" max="16384" width="9.44140625" style="45"/>
  </cols>
  <sheetData>
    <row r="1" spans="1:10" s="41" customFormat="1" ht="23.25" customHeight="1">
      <c r="A1" s="9" t="s">
        <v>45</v>
      </c>
      <c r="B1" s="40"/>
      <c r="C1" s="39"/>
      <c r="D1" s="194"/>
      <c r="E1" s="194"/>
      <c r="F1" s="194"/>
      <c r="G1" s="194"/>
      <c r="H1" s="194"/>
      <c r="I1" s="194"/>
      <c r="J1" s="194"/>
    </row>
    <row r="2" spans="1:10" s="41" customFormat="1" ht="23.25" customHeight="1">
      <c r="A2" s="9" t="s">
        <v>186</v>
      </c>
      <c r="B2" s="40"/>
      <c r="C2" s="40"/>
      <c r="D2" s="195"/>
      <c r="E2" s="194"/>
      <c r="F2" s="194"/>
      <c r="G2" s="194"/>
      <c r="H2" s="194"/>
      <c r="I2" s="194"/>
      <c r="J2" s="194"/>
    </row>
    <row r="3" spans="1:10" ht="23.25" customHeight="1">
      <c r="A3" s="9"/>
      <c r="C3" s="13"/>
      <c r="D3" s="196"/>
      <c r="E3" s="184"/>
      <c r="F3" s="184"/>
      <c r="G3" s="184"/>
      <c r="H3" s="184"/>
      <c r="I3" s="184"/>
      <c r="J3" s="184"/>
    </row>
    <row r="4" spans="1:10" ht="23.25" customHeight="1">
      <c r="A4" s="2"/>
      <c r="B4" s="18"/>
      <c r="C4" s="2"/>
      <c r="D4" s="265" t="s">
        <v>30</v>
      </c>
      <c r="E4" s="265"/>
      <c r="F4" s="265"/>
      <c r="G4" s="197"/>
      <c r="H4" s="265" t="s">
        <v>39</v>
      </c>
      <c r="I4" s="265"/>
      <c r="J4" s="265"/>
    </row>
    <row r="5" spans="1:10" ht="23.25" customHeight="1">
      <c r="A5" s="2"/>
      <c r="B5" s="19"/>
      <c r="C5" s="2"/>
      <c r="D5" s="256" t="s">
        <v>202</v>
      </c>
      <c r="E5" s="256"/>
      <c r="F5" s="256"/>
      <c r="G5" s="197"/>
      <c r="H5" s="256" t="s">
        <v>202</v>
      </c>
      <c r="I5" s="256"/>
      <c r="J5" s="256"/>
    </row>
    <row r="6" spans="1:10" ht="23.25" customHeight="1">
      <c r="A6" s="2"/>
      <c r="B6" s="23"/>
      <c r="C6" s="2"/>
      <c r="D6" s="256" t="s">
        <v>201</v>
      </c>
      <c r="E6" s="256"/>
      <c r="F6" s="256"/>
      <c r="G6" s="204"/>
      <c r="H6" s="256" t="s">
        <v>201</v>
      </c>
      <c r="I6" s="256"/>
      <c r="J6" s="256"/>
    </row>
    <row r="7" spans="1:10" ht="23.25" customHeight="1">
      <c r="A7" s="11"/>
      <c r="B7" s="19"/>
      <c r="C7" s="72"/>
      <c r="D7" s="73">
        <v>2565</v>
      </c>
      <c r="E7" s="73"/>
      <c r="F7" s="73">
        <v>2564</v>
      </c>
      <c r="G7" s="73"/>
      <c r="H7" s="73">
        <v>2565</v>
      </c>
      <c r="I7" s="73"/>
      <c r="J7" s="73">
        <v>2564</v>
      </c>
    </row>
    <row r="8" spans="1:10" ht="20.25" customHeight="1">
      <c r="A8" s="3"/>
      <c r="B8" s="19"/>
      <c r="C8" s="3"/>
      <c r="D8" s="264" t="s">
        <v>165</v>
      </c>
      <c r="E8" s="264"/>
      <c r="F8" s="264"/>
      <c r="G8" s="264"/>
      <c r="H8" s="264"/>
      <c r="I8" s="264"/>
      <c r="J8" s="264"/>
    </row>
    <row r="9" spans="1:10" ht="22.5" customHeight="1">
      <c r="A9" s="118" t="s">
        <v>19</v>
      </c>
      <c r="B9" s="27"/>
      <c r="C9" s="118"/>
      <c r="D9" s="89"/>
      <c r="E9" s="89"/>
      <c r="F9" s="89"/>
      <c r="G9" s="89"/>
      <c r="H9" s="89"/>
      <c r="I9" s="89"/>
      <c r="J9" s="89"/>
    </row>
    <row r="10" spans="1:10" ht="22.5" customHeight="1">
      <c r="A10" s="97" t="s">
        <v>227</v>
      </c>
      <c r="B10" s="27"/>
      <c r="C10" s="97"/>
      <c r="D10" s="89">
        <v>-131730</v>
      </c>
      <c r="E10" s="89"/>
      <c r="F10" s="89">
        <v>-233622</v>
      </c>
      <c r="G10" s="89"/>
      <c r="H10" s="89">
        <v>112165</v>
      </c>
      <c r="I10" s="89"/>
      <c r="J10" s="89">
        <v>-71681</v>
      </c>
    </row>
    <row r="11" spans="1:10" ht="22.5" customHeight="1">
      <c r="A11" s="119" t="s">
        <v>241</v>
      </c>
      <c r="B11" s="30"/>
      <c r="C11" s="119"/>
      <c r="D11" s="89"/>
      <c r="E11" s="89"/>
      <c r="F11" s="89"/>
      <c r="G11" s="89"/>
      <c r="H11" s="89"/>
      <c r="I11" s="89"/>
      <c r="J11" s="89"/>
    </row>
    <row r="12" spans="1:10" ht="22.5" customHeight="1">
      <c r="A12" s="97" t="s">
        <v>55</v>
      </c>
      <c r="B12" s="30"/>
      <c r="C12" s="97"/>
      <c r="D12" s="89">
        <v>204806</v>
      </c>
      <c r="E12" s="89"/>
      <c r="F12" s="89">
        <v>216177</v>
      </c>
      <c r="G12" s="89"/>
      <c r="H12" s="89">
        <v>46717</v>
      </c>
      <c r="I12" s="89"/>
      <c r="J12" s="89">
        <v>47298</v>
      </c>
    </row>
    <row r="13" spans="1:10" ht="22.5" customHeight="1">
      <c r="A13" s="97" t="s">
        <v>195</v>
      </c>
      <c r="B13" s="27"/>
      <c r="C13" s="97"/>
      <c r="D13" s="89">
        <v>288</v>
      </c>
      <c r="E13" s="89"/>
      <c r="F13" s="89">
        <v>0</v>
      </c>
      <c r="G13" s="89"/>
      <c r="H13" s="89">
        <v>0</v>
      </c>
      <c r="I13" s="89"/>
      <c r="J13" s="89">
        <v>0</v>
      </c>
    </row>
    <row r="14" spans="1:10" ht="22.5" customHeight="1">
      <c r="A14" s="97" t="s">
        <v>196</v>
      </c>
      <c r="B14" s="27"/>
      <c r="C14" s="97"/>
      <c r="D14" s="89">
        <v>30</v>
      </c>
      <c r="E14" s="89"/>
      <c r="F14" s="89">
        <v>-1837</v>
      </c>
      <c r="G14" s="89"/>
      <c r="H14" s="116">
        <v>-277</v>
      </c>
      <c r="I14" s="89"/>
      <c r="J14" s="116">
        <v>-1853</v>
      </c>
    </row>
    <row r="15" spans="1:10" ht="22.5" customHeight="1">
      <c r="A15" s="97" t="s">
        <v>193</v>
      </c>
      <c r="B15" s="27"/>
      <c r="C15" s="97"/>
      <c r="D15" s="89">
        <v>-174</v>
      </c>
      <c r="E15" s="89"/>
      <c r="F15" s="89">
        <v>-1966</v>
      </c>
      <c r="G15" s="89"/>
      <c r="H15" s="116">
        <v>-174</v>
      </c>
      <c r="I15" s="89"/>
      <c r="J15" s="89">
        <v>-1966</v>
      </c>
    </row>
    <row r="16" spans="1:10" ht="22.5" customHeight="1">
      <c r="A16" s="97" t="s">
        <v>149</v>
      </c>
      <c r="B16" s="27"/>
      <c r="C16" s="97"/>
      <c r="D16" s="89">
        <v>-71</v>
      </c>
      <c r="E16" s="89"/>
      <c r="F16" s="89">
        <v>-439</v>
      </c>
      <c r="G16" s="89"/>
      <c r="H16" s="116">
        <v>-67</v>
      </c>
      <c r="I16" s="89"/>
      <c r="J16" s="116">
        <v>-354</v>
      </c>
    </row>
    <row r="17" spans="1:10" ht="22.5" customHeight="1">
      <c r="A17" s="97" t="s">
        <v>242</v>
      </c>
      <c r="B17" s="27"/>
      <c r="C17" s="97"/>
      <c r="D17" s="89">
        <v>2826</v>
      </c>
      <c r="E17" s="89"/>
      <c r="F17" s="89">
        <v>0</v>
      </c>
      <c r="G17" s="89"/>
      <c r="H17" s="116">
        <v>0</v>
      </c>
      <c r="I17" s="89"/>
      <c r="J17" s="116">
        <v>0</v>
      </c>
    </row>
    <row r="18" spans="1:10" ht="22.5" customHeight="1">
      <c r="A18" s="97" t="s">
        <v>207</v>
      </c>
      <c r="B18" s="27"/>
      <c r="C18" s="97"/>
      <c r="D18" s="89">
        <v>0</v>
      </c>
      <c r="E18" s="89"/>
      <c r="F18" s="89">
        <v>7</v>
      </c>
      <c r="G18" s="89"/>
      <c r="H18" s="116">
        <v>0</v>
      </c>
      <c r="I18" s="89"/>
      <c r="J18" s="116">
        <v>0</v>
      </c>
    </row>
    <row r="19" spans="1:10" ht="22.5" customHeight="1">
      <c r="A19" s="97" t="s">
        <v>110</v>
      </c>
      <c r="B19" s="27"/>
      <c r="C19" s="97"/>
      <c r="D19" s="89">
        <v>375</v>
      </c>
      <c r="E19" s="89"/>
      <c r="F19" s="89">
        <v>758</v>
      </c>
      <c r="G19" s="89"/>
      <c r="H19" s="89">
        <v>375</v>
      </c>
      <c r="I19" s="89"/>
      <c r="J19" s="89">
        <v>758</v>
      </c>
    </row>
    <row r="20" spans="1:10" ht="22.5" customHeight="1">
      <c r="A20" s="97" t="s">
        <v>56</v>
      </c>
      <c r="B20" s="27"/>
      <c r="C20" s="97"/>
      <c r="D20" s="89">
        <v>-50644</v>
      </c>
      <c r="E20" s="89"/>
      <c r="F20" s="89">
        <v>-11836</v>
      </c>
      <c r="G20" s="89"/>
      <c r="H20" s="89">
        <v>-127636</v>
      </c>
      <c r="I20" s="89"/>
      <c r="J20" s="116">
        <v>-108366</v>
      </c>
    </row>
    <row r="21" spans="1:10" ht="22.5" customHeight="1">
      <c r="A21" s="97" t="s">
        <v>44</v>
      </c>
      <c r="B21" s="27"/>
      <c r="C21" s="97"/>
      <c r="D21" s="89">
        <v>-588</v>
      </c>
      <c r="E21" s="89"/>
      <c r="F21" s="89">
        <v>-336</v>
      </c>
      <c r="G21" s="89"/>
      <c r="H21" s="89">
        <v>-11850</v>
      </c>
      <c r="I21" s="89"/>
      <c r="J21" s="89">
        <v>-11560</v>
      </c>
    </row>
    <row r="22" spans="1:10" ht="22.5" customHeight="1">
      <c r="A22" s="97" t="s">
        <v>43</v>
      </c>
      <c r="B22" s="5"/>
      <c r="C22" s="97"/>
      <c r="D22" s="89">
        <v>429919</v>
      </c>
      <c r="E22" s="89"/>
      <c r="F22" s="89">
        <v>346884</v>
      </c>
      <c r="G22" s="89"/>
      <c r="H22" s="89">
        <v>330782</v>
      </c>
      <c r="I22" s="89"/>
      <c r="J22" s="89">
        <v>262850</v>
      </c>
    </row>
    <row r="23" spans="1:10" ht="22.5" customHeight="1">
      <c r="A23" s="97" t="s">
        <v>155</v>
      </c>
      <c r="C23" s="15"/>
      <c r="D23" s="89">
        <v>-3082</v>
      </c>
      <c r="E23" s="89"/>
      <c r="F23" s="89">
        <v>-59316</v>
      </c>
      <c r="G23" s="89"/>
      <c r="H23" s="116">
        <v>0</v>
      </c>
      <c r="I23" s="116"/>
      <c r="J23" s="116">
        <v>0</v>
      </c>
    </row>
    <row r="24" spans="1:10" ht="22.5" customHeight="1">
      <c r="A24" s="97" t="s">
        <v>246</v>
      </c>
      <c r="B24" s="40"/>
      <c r="C24" s="120"/>
      <c r="D24" s="121">
        <v>-18388</v>
      </c>
      <c r="E24" s="89"/>
      <c r="F24" s="121">
        <v>-71615</v>
      </c>
      <c r="G24" s="89"/>
      <c r="H24" s="121">
        <v>27948</v>
      </c>
      <c r="I24" s="89"/>
      <c r="J24" s="121">
        <v>-18678</v>
      </c>
    </row>
    <row r="25" spans="1:10" ht="22.5" customHeight="1">
      <c r="A25" s="97"/>
      <c r="B25" s="40"/>
      <c r="C25" s="97"/>
      <c r="D25" s="89">
        <v>433567</v>
      </c>
      <c r="E25" s="89">
        <v>0</v>
      </c>
      <c r="F25" s="89">
        <v>182859</v>
      </c>
      <c r="G25" s="89"/>
      <c r="H25" s="89">
        <v>377983</v>
      </c>
      <c r="I25" s="89">
        <v>0</v>
      </c>
      <c r="J25" s="89">
        <v>96448</v>
      </c>
    </row>
    <row r="26" spans="1:10" ht="22.35" customHeight="1">
      <c r="A26" s="119" t="s">
        <v>37</v>
      </c>
      <c r="C26" s="97"/>
      <c r="D26" s="89"/>
      <c r="E26" s="89"/>
      <c r="F26" s="89"/>
      <c r="G26" s="89"/>
      <c r="H26" s="89"/>
      <c r="I26" s="89"/>
      <c r="J26" s="89"/>
    </row>
    <row r="27" spans="1:10" ht="23.25" customHeight="1">
      <c r="A27" s="15" t="s">
        <v>113</v>
      </c>
      <c r="B27" s="18"/>
      <c r="C27" s="97"/>
      <c r="D27" s="89">
        <v>-150424</v>
      </c>
      <c r="E27" s="89"/>
      <c r="F27" s="89">
        <v>11523</v>
      </c>
      <c r="G27" s="89"/>
      <c r="H27" s="116">
        <v>-150119</v>
      </c>
      <c r="I27" s="89"/>
      <c r="J27" s="116">
        <v>-35</v>
      </c>
    </row>
    <row r="28" spans="1:10" ht="23.25" customHeight="1">
      <c r="A28" s="97" t="s">
        <v>145</v>
      </c>
      <c r="B28" s="19"/>
      <c r="C28" s="97"/>
      <c r="D28" s="89">
        <v>713352</v>
      </c>
      <c r="E28" s="89"/>
      <c r="F28" s="89">
        <v>468707</v>
      </c>
      <c r="G28" s="89"/>
      <c r="H28" s="89">
        <v>710594</v>
      </c>
      <c r="I28" s="89"/>
      <c r="J28" s="89">
        <v>393482</v>
      </c>
    </row>
    <row r="29" spans="1:10" ht="23.25" customHeight="1">
      <c r="A29" s="97" t="s">
        <v>114</v>
      </c>
      <c r="B29" s="23"/>
      <c r="C29" s="97"/>
      <c r="D29" s="89">
        <v>493</v>
      </c>
      <c r="E29" s="89"/>
      <c r="F29" s="89">
        <v>-1305</v>
      </c>
      <c r="G29" s="89"/>
      <c r="H29" s="116">
        <v>231</v>
      </c>
      <c r="I29" s="89"/>
      <c r="J29" s="116">
        <v>-802</v>
      </c>
    </row>
    <row r="30" spans="1:10" ht="23.25" customHeight="1">
      <c r="A30" s="97" t="s">
        <v>4</v>
      </c>
      <c r="B30" s="19"/>
      <c r="C30" s="97"/>
      <c r="D30" s="89">
        <v>-16936</v>
      </c>
      <c r="E30" s="89"/>
      <c r="F30" s="89">
        <v>-10725</v>
      </c>
      <c r="G30" s="89"/>
      <c r="H30" s="89">
        <v>16511</v>
      </c>
      <c r="I30" s="89"/>
      <c r="J30" s="89">
        <v>14872</v>
      </c>
    </row>
    <row r="31" spans="1:10" ht="23.25" customHeight="1">
      <c r="A31" s="3" t="s">
        <v>83</v>
      </c>
      <c r="B31" s="27"/>
      <c r="C31" s="97"/>
      <c r="D31" s="89">
        <v>0</v>
      </c>
      <c r="E31" s="89"/>
      <c r="F31" s="89">
        <v>9217</v>
      </c>
      <c r="G31" s="89"/>
      <c r="H31" s="89">
        <v>0</v>
      </c>
      <c r="I31" s="89"/>
      <c r="J31" s="89">
        <v>9217</v>
      </c>
    </row>
    <row r="32" spans="1:10" ht="23.25" customHeight="1">
      <c r="A32" s="97" t="s">
        <v>20</v>
      </c>
      <c r="B32" s="27"/>
      <c r="C32" s="97"/>
      <c r="D32" s="89">
        <v>8809</v>
      </c>
      <c r="E32" s="89"/>
      <c r="F32" s="89">
        <v>-68484</v>
      </c>
      <c r="G32" s="89"/>
      <c r="H32" s="89">
        <v>224</v>
      </c>
      <c r="I32" s="89"/>
      <c r="J32" s="89">
        <v>-334</v>
      </c>
    </row>
    <row r="33" spans="1:10" ht="23.25" customHeight="1">
      <c r="A33" s="97" t="s">
        <v>116</v>
      </c>
      <c r="B33" s="30"/>
      <c r="C33" s="97"/>
      <c r="D33" s="89">
        <v>-84889</v>
      </c>
      <c r="E33" s="89"/>
      <c r="F33" s="89">
        <v>-117789</v>
      </c>
      <c r="G33" s="89"/>
      <c r="H33" s="89">
        <v>19699</v>
      </c>
      <c r="I33" s="89"/>
      <c r="J33" s="89">
        <v>-111601</v>
      </c>
    </row>
    <row r="34" spans="1:10" ht="23.25" customHeight="1">
      <c r="A34" s="97" t="s">
        <v>169</v>
      </c>
      <c r="B34" s="30"/>
      <c r="C34" s="97"/>
      <c r="D34" s="89">
        <v>0</v>
      </c>
      <c r="E34" s="89"/>
      <c r="F34" s="89">
        <v>0</v>
      </c>
      <c r="G34" s="89"/>
      <c r="H34" s="89">
        <v>0</v>
      </c>
      <c r="I34" s="89"/>
      <c r="J34" s="89">
        <v>26000</v>
      </c>
    </row>
    <row r="35" spans="1:10" ht="23.25" customHeight="1">
      <c r="A35" s="97" t="s">
        <v>94</v>
      </c>
      <c r="B35" s="30"/>
      <c r="C35" s="97"/>
      <c r="D35" s="89">
        <v>6806</v>
      </c>
      <c r="E35" s="89"/>
      <c r="F35" s="89">
        <v>370983</v>
      </c>
      <c r="G35" s="89"/>
      <c r="H35" s="76">
        <v>-877</v>
      </c>
      <c r="I35" s="89"/>
      <c r="J35" s="76">
        <v>358344</v>
      </c>
    </row>
    <row r="36" spans="1:10" ht="23.25" customHeight="1">
      <c r="A36" s="97" t="s">
        <v>21</v>
      </c>
      <c r="B36" s="27"/>
      <c r="C36" s="97"/>
      <c r="D36" s="89">
        <v>13724</v>
      </c>
      <c r="E36" s="116"/>
      <c r="F36" s="89">
        <v>-85130</v>
      </c>
      <c r="G36" s="89"/>
      <c r="H36" s="89">
        <v>15095</v>
      </c>
      <c r="I36" s="89"/>
      <c r="J36" s="89">
        <v>-41717</v>
      </c>
    </row>
    <row r="37" spans="1:10" ht="23.25" customHeight="1">
      <c r="A37" s="97" t="s">
        <v>95</v>
      </c>
      <c r="B37" s="19"/>
      <c r="C37" s="97"/>
      <c r="D37" s="89">
        <v>967</v>
      </c>
      <c r="E37" s="89"/>
      <c r="F37" s="89">
        <v>-637</v>
      </c>
      <c r="G37" s="116"/>
      <c r="H37" s="89">
        <v>-958</v>
      </c>
      <c r="I37" s="116"/>
      <c r="J37" s="89">
        <v>-3439</v>
      </c>
    </row>
    <row r="38" spans="1:10" ht="23.25" customHeight="1">
      <c r="A38" s="97" t="s">
        <v>47</v>
      </c>
      <c r="B38" s="34"/>
      <c r="C38" s="97"/>
      <c r="D38" s="121">
        <v>25619</v>
      </c>
      <c r="E38" s="89"/>
      <c r="F38" s="121">
        <v>19019</v>
      </c>
      <c r="G38" s="89"/>
      <c r="H38" s="121">
        <v>-4137</v>
      </c>
      <c r="I38" s="89"/>
      <c r="J38" s="121">
        <v>-1494</v>
      </c>
    </row>
    <row r="39" spans="1:10" ht="23.25" customHeight="1">
      <c r="A39" s="97" t="s">
        <v>228</v>
      </c>
      <c r="B39" s="27"/>
      <c r="C39" s="97"/>
      <c r="D39" s="89">
        <v>951088</v>
      </c>
      <c r="E39" s="89"/>
      <c r="F39" s="89">
        <v>778238</v>
      </c>
      <c r="G39" s="89"/>
      <c r="H39" s="89">
        <v>984246</v>
      </c>
      <c r="I39" s="89"/>
      <c r="J39" s="89">
        <v>738941</v>
      </c>
    </row>
    <row r="40" spans="1:10" ht="23.25" customHeight="1">
      <c r="A40" s="97" t="s">
        <v>96</v>
      </c>
      <c r="B40" s="27"/>
      <c r="C40" s="97"/>
      <c r="D40" s="121">
        <v>-32142</v>
      </c>
      <c r="E40" s="89"/>
      <c r="F40" s="121">
        <v>-44068</v>
      </c>
      <c r="G40" s="89"/>
      <c r="H40" s="121">
        <v>-18585</v>
      </c>
      <c r="I40" s="89"/>
      <c r="J40" s="121">
        <v>-16841</v>
      </c>
    </row>
    <row r="41" spans="1:10" ht="22.5" customHeight="1">
      <c r="A41" s="120" t="s">
        <v>229</v>
      </c>
      <c r="B41" s="27"/>
      <c r="C41" s="120"/>
      <c r="D41" s="122">
        <v>918946</v>
      </c>
      <c r="E41" s="117">
        <v>0</v>
      </c>
      <c r="F41" s="122">
        <v>734170</v>
      </c>
      <c r="G41" s="117"/>
      <c r="H41" s="122">
        <v>965661</v>
      </c>
      <c r="I41" s="117">
        <v>0</v>
      </c>
      <c r="J41" s="122">
        <v>722100</v>
      </c>
    </row>
    <row r="42" spans="1:10" ht="22.5" customHeight="1">
      <c r="A42" s="120"/>
      <c r="B42" s="27"/>
      <c r="C42" s="120"/>
      <c r="D42" s="117"/>
      <c r="E42" s="117"/>
      <c r="F42" s="117"/>
      <c r="G42" s="117"/>
      <c r="H42" s="117"/>
      <c r="I42" s="117"/>
      <c r="J42" s="117"/>
    </row>
    <row r="43" spans="1:10" ht="19.5" customHeight="1">
      <c r="A43" s="120"/>
      <c r="B43" s="27"/>
      <c r="C43" s="120"/>
      <c r="D43" s="117"/>
      <c r="E43" s="117"/>
      <c r="F43" s="117"/>
      <c r="G43" s="117"/>
      <c r="H43" s="117"/>
      <c r="I43" s="117"/>
      <c r="J43" s="117"/>
    </row>
    <row r="44" spans="1:10" s="41" customFormat="1" ht="24" customHeight="1">
      <c r="A44" s="9" t="s">
        <v>45</v>
      </c>
      <c r="B44" s="27"/>
      <c r="C44" s="39"/>
      <c r="D44" s="198"/>
      <c r="E44" s="194"/>
      <c r="F44" s="194"/>
      <c r="G44" s="194"/>
      <c r="H44" s="194"/>
      <c r="I44" s="194"/>
      <c r="J44" s="194"/>
    </row>
    <row r="45" spans="1:10" s="41" customFormat="1" ht="23.25" customHeight="1">
      <c r="A45" s="9" t="s">
        <v>186</v>
      </c>
      <c r="B45" s="5"/>
      <c r="C45" s="40"/>
      <c r="D45" s="195"/>
      <c r="E45" s="194"/>
      <c r="F45" s="194"/>
      <c r="G45" s="194"/>
      <c r="H45" s="194"/>
      <c r="I45" s="194"/>
      <c r="J45" s="194"/>
    </row>
    <row r="46" spans="1:10" ht="23.25" customHeight="1">
      <c r="A46" s="16"/>
      <c r="C46" s="9"/>
      <c r="D46" s="199"/>
      <c r="E46" s="199"/>
      <c r="F46" s="199"/>
      <c r="G46" s="184"/>
      <c r="H46" s="184"/>
      <c r="I46" s="184"/>
      <c r="J46" s="184"/>
    </row>
    <row r="47" spans="1:10" ht="23.25" customHeight="1">
      <c r="A47" s="2"/>
      <c r="C47" s="2"/>
      <c r="D47" s="265" t="s">
        <v>30</v>
      </c>
      <c r="E47" s="265"/>
      <c r="F47" s="265"/>
      <c r="G47" s="197"/>
      <c r="H47" s="265" t="s">
        <v>39</v>
      </c>
      <c r="I47" s="265"/>
      <c r="J47" s="265"/>
    </row>
    <row r="48" spans="1:10" ht="23.25" customHeight="1">
      <c r="A48" s="2"/>
      <c r="C48" s="2"/>
      <c r="D48" s="256" t="s">
        <v>202</v>
      </c>
      <c r="E48" s="256"/>
      <c r="F48" s="256"/>
      <c r="G48" s="219"/>
      <c r="H48" s="256" t="s">
        <v>202</v>
      </c>
      <c r="I48" s="256"/>
      <c r="J48" s="256"/>
    </row>
    <row r="49" spans="1:10" ht="23.25" customHeight="1">
      <c r="A49" s="2"/>
      <c r="C49" s="2"/>
      <c r="D49" s="256" t="s">
        <v>201</v>
      </c>
      <c r="E49" s="256"/>
      <c r="F49" s="256"/>
      <c r="G49" s="218"/>
      <c r="H49" s="256" t="s">
        <v>201</v>
      </c>
      <c r="I49" s="256"/>
      <c r="J49" s="256"/>
    </row>
    <row r="50" spans="1:10" ht="23.25" customHeight="1">
      <c r="A50" s="2"/>
      <c r="B50" s="19"/>
      <c r="C50" s="2"/>
      <c r="D50" s="73">
        <v>2565</v>
      </c>
      <c r="E50" s="73"/>
      <c r="F50" s="73">
        <v>2564</v>
      </c>
      <c r="G50" s="73"/>
      <c r="H50" s="73">
        <v>2565</v>
      </c>
      <c r="I50" s="73"/>
      <c r="J50" s="73">
        <v>2564</v>
      </c>
    </row>
    <row r="51" spans="1:10" ht="23.25" customHeight="1">
      <c r="A51" s="3"/>
      <c r="C51" s="3"/>
      <c r="D51" s="264" t="s">
        <v>165</v>
      </c>
      <c r="E51" s="264"/>
      <c r="F51" s="264"/>
      <c r="G51" s="264"/>
      <c r="H51" s="264"/>
      <c r="I51" s="264"/>
      <c r="J51" s="264"/>
    </row>
    <row r="52" spans="1:10" ht="23.25" customHeight="1">
      <c r="A52" s="118" t="s">
        <v>22</v>
      </c>
      <c r="C52" s="118"/>
      <c r="D52" s="89"/>
      <c r="E52" s="89"/>
      <c r="F52" s="89"/>
      <c r="G52" s="89"/>
      <c r="H52" s="89"/>
      <c r="I52" s="89"/>
      <c r="J52" s="89"/>
    </row>
    <row r="53" spans="1:10" ht="23.25" customHeight="1">
      <c r="A53" s="97" t="s">
        <v>56</v>
      </c>
      <c r="C53" s="3"/>
      <c r="D53" s="89">
        <v>4007</v>
      </c>
      <c r="E53" s="200"/>
      <c r="F53" s="89">
        <v>16880</v>
      </c>
      <c r="G53" s="89"/>
      <c r="H53" s="89">
        <v>55603</v>
      </c>
      <c r="I53" s="89"/>
      <c r="J53" s="89">
        <v>67103</v>
      </c>
    </row>
    <row r="54" spans="1:10" ht="23.25" customHeight="1">
      <c r="A54" s="97" t="s">
        <v>44</v>
      </c>
      <c r="C54" s="97"/>
      <c r="D54" s="89">
        <v>11917</v>
      </c>
      <c r="E54" s="89"/>
      <c r="F54" s="89">
        <v>37409</v>
      </c>
      <c r="G54" s="89"/>
      <c r="H54" s="89">
        <v>11850</v>
      </c>
      <c r="I54" s="89"/>
      <c r="J54" s="89">
        <v>11560</v>
      </c>
    </row>
    <row r="55" spans="1:10" ht="23.25" customHeight="1">
      <c r="A55" s="97" t="s">
        <v>158</v>
      </c>
      <c r="C55" s="97"/>
      <c r="D55" s="89">
        <v>-1223975</v>
      </c>
      <c r="E55" s="89"/>
      <c r="F55" s="89">
        <v>-384949</v>
      </c>
      <c r="G55" s="89"/>
      <c r="H55" s="116">
        <v>0</v>
      </c>
      <c r="I55" s="89"/>
      <c r="J55" s="116">
        <v>0</v>
      </c>
    </row>
    <row r="56" spans="1:10" ht="23.25" customHeight="1">
      <c r="A56" s="97" t="s">
        <v>112</v>
      </c>
      <c r="C56" s="97"/>
      <c r="D56" s="89">
        <v>-567749</v>
      </c>
      <c r="E56" s="89"/>
      <c r="F56" s="89">
        <v>-97329</v>
      </c>
      <c r="G56" s="89"/>
      <c r="H56" s="89">
        <v>-4167</v>
      </c>
      <c r="I56" s="89"/>
      <c r="J56" s="89">
        <v>-5826</v>
      </c>
    </row>
    <row r="57" spans="1:10" ht="23.25" customHeight="1">
      <c r="A57" s="97" t="s">
        <v>97</v>
      </c>
      <c r="C57" s="97"/>
      <c r="D57" s="205">
        <v>-7894</v>
      </c>
      <c r="E57" s="89"/>
      <c r="F57" s="205">
        <v>-6246</v>
      </c>
      <c r="G57" s="89"/>
      <c r="H57" s="89">
        <v>-945</v>
      </c>
      <c r="I57" s="89"/>
      <c r="J57" s="89">
        <v>-3132</v>
      </c>
    </row>
    <row r="58" spans="1:10" ht="23.25" customHeight="1">
      <c r="A58" s="97" t="s">
        <v>208</v>
      </c>
      <c r="C58" s="97"/>
      <c r="D58" s="205">
        <v>0</v>
      </c>
      <c r="E58" s="89"/>
      <c r="F58" s="205">
        <v>-90000</v>
      </c>
      <c r="G58" s="89"/>
      <c r="H58" s="89">
        <v>0</v>
      </c>
      <c r="I58" s="89"/>
      <c r="J58" s="205">
        <v>-90000</v>
      </c>
    </row>
    <row r="59" spans="1:10" ht="23.25" customHeight="1">
      <c r="A59" s="97" t="s">
        <v>159</v>
      </c>
      <c r="C59" s="3"/>
      <c r="D59" s="123">
        <v>848</v>
      </c>
      <c r="E59" s="89"/>
      <c r="F59" s="123">
        <v>1921</v>
      </c>
      <c r="G59" s="89"/>
      <c r="H59" s="58">
        <v>770</v>
      </c>
      <c r="I59" s="89"/>
      <c r="J59" s="123">
        <v>1921</v>
      </c>
    </row>
    <row r="60" spans="1:10" ht="23.25" customHeight="1">
      <c r="A60" s="97" t="s">
        <v>101</v>
      </c>
      <c r="C60" s="3"/>
      <c r="D60" s="116">
        <v>-243000</v>
      </c>
      <c r="E60" s="89"/>
      <c r="F60" s="116">
        <v>-567000</v>
      </c>
      <c r="G60" s="89"/>
      <c r="H60" s="116">
        <v>-1937078</v>
      </c>
      <c r="I60" s="89"/>
      <c r="J60" s="116">
        <v>-1492500</v>
      </c>
    </row>
    <row r="61" spans="1:10" ht="23.25" customHeight="1">
      <c r="A61" s="97" t="s">
        <v>175</v>
      </c>
      <c r="C61" s="3"/>
      <c r="D61" s="116">
        <v>15000</v>
      </c>
      <c r="E61" s="89"/>
      <c r="F61" s="116">
        <v>0</v>
      </c>
      <c r="G61" s="89"/>
      <c r="H61" s="116">
        <v>337586</v>
      </c>
      <c r="I61" s="89"/>
      <c r="J61" s="116">
        <v>755518</v>
      </c>
    </row>
    <row r="62" spans="1:10" ht="23.25" customHeight="1">
      <c r="A62" s="97" t="s">
        <v>168</v>
      </c>
      <c r="C62" s="3"/>
      <c r="D62" s="123">
        <v>28800</v>
      </c>
      <c r="E62" s="89"/>
      <c r="F62" s="123">
        <v>-5000</v>
      </c>
      <c r="G62" s="89"/>
      <c r="H62" s="116">
        <v>22300</v>
      </c>
      <c r="I62" s="89"/>
      <c r="J62" s="116">
        <v>0</v>
      </c>
    </row>
    <row r="63" spans="1:10" ht="23.25" customHeight="1">
      <c r="A63" s="97" t="s">
        <v>173</v>
      </c>
      <c r="C63" s="3"/>
      <c r="D63" s="123">
        <v>-43563</v>
      </c>
      <c r="E63" s="89"/>
      <c r="F63" s="116">
        <v>0</v>
      </c>
      <c r="G63" s="89"/>
      <c r="H63" s="116">
        <v>1382</v>
      </c>
      <c r="I63" s="89"/>
      <c r="J63" s="116">
        <v>0</v>
      </c>
    </row>
    <row r="64" spans="1:10" ht="23.25" customHeight="1">
      <c r="A64" s="97" t="s">
        <v>187</v>
      </c>
      <c r="C64" s="3"/>
      <c r="D64" s="116">
        <v>318080</v>
      </c>
      <c r="E64" s="89"/>
      <c r="F64" s="116">
        <v>191502</v>
      </c>
      <c r="G64" s="89"/>
      <c r="H64" s="89">
        <v>300074</v>
      </c>
      <c r="I64" s="89"/>
      <c r="J64" s="89">
        <v>170407</v>
      </c>
    </row>
    <row r="65" spans="1:10" ht="23.25" customHeight="1">
      <c r="A65" s="97" t="s">
        <v>170</v>
      </c>
      <c r="C65" s="3"/>
      <c r="D65" s="116">
        <v>4315</v>
      </c>
      <c r="E65" s="89"/>
      <c r="F65" s="116">
        <v>7270</v>
      </c>
      <c r="G65" s="89"/>
      <c r="H65" s="89">
        <v>4315</v>
      </c>
      <c r="I65" s="89"/>
      <c r="J65" s="116">
        <v>7270</v>
      </c>
    </row>
    <row r="66" spans="1:10" ht="23.25" customHeight="1">
      <c r="A66" s="97" t="s">
        <v>171</v>
      </c>
      <c r="C66" s="3"/>
      <c r="D66" s="116">
        <v>-500</v>
      </c>
      <c r="E66" s="89"/>
      <c r="F66" s="116">
        <v>-260904</v>
      </c>
      <c r="G66" s="89"/>
      <c r="H66" s="89">
        <v>0</v>
      </c>
      <c r="I66" s="89"/>
      <c r="J66" s="89">
        <v>0</v>
      </c>
    </row>
    <row r="67" spans="1:10" ht="23.25" customHeight="1">
      <c r="A67" s="97" t="s">
        <v>166</v>
      </c>
      <c r="C67" s="3"/>
      <c r="D67" s="116">
        <v>0</v>
      </c>
      <c r="E67" s="91"/>
      <c r="F67" s="116">
        <v>0</v>
      </c>
      <c r="G67" s="91"/>
      <c r="H67" s="116">
        <v>-112500</v>
      </c>
      <c r="I67" s="91"/>
      <c r="J67" s="116">
        <v>-50250</v>
      </c>
    </row>
    <row r="68" spans="1:10" ht="23.25" customHeight="1">
      <c r="A68" s="120" t="s">
        <v>146</v>
      </c>
      <c r="C68" s="120"/>
      <c r="D68" s="122">
        <v>-1703714</v>
      </c>
      <c r="E68" s="117"/>
      <c r="F68" s="122">
        <v>-1156446</v>
      </c>
      <c r="G68" s="117"/>
      <c r="H68" s="122">
        <v>-1320810</v>
      </c>
      <c r="I68" s="117"/>
      <c r="J68" s="122">
        <v>-627929</v>
      </c>
    </row>
    <row r="69" spans="1:10" ht="15" customHeight="1">
      <c r="A69" s="120"/>
      <c r="C69" s="120"/>
      <c r="D69" s="117"/>
      <c r="E69" s="117"/>
      <c r="F69" s="117"/>
      <c r="G69" s="117"/>
      <c r="H69" s="117"/>
      <c r="I69" s="117"/>
      <c r="J69" s="117"/>
    </row>
    <row r="70" spans="1:10" s="41" customFormat="1" ht="26.25" customHeight="1">
      <c r="A70" s="9" t="s">
        <v>45</v>
      </c>
      <c r="B70" s="10"/>
      <c r="C70" s="39"/>
      <c r="D70" s="198"/>
      <c r="E70" s="194"/>
      <c r="F70" s="194"/>
      <c r="G70" s="194"/>
      <c r="H70" s="194"/>
      <c r="I70" s="194"/>
      <c r="J70" s="194"/>
    </row>
    <row r="71" spans="1:10" s="41" customFormat="1" ht="23.25" customHeight="1">
      <c r="A71" s="9" t="s">
        <v>186</v>
      </c>
      <c r="B71" s="10"/>
      <c r="C71" s="40"/>
      <c r="D71" s="195"/>
      <c r="E71" s="194"/>
      <c r="F71" s="194"/>
      <c r="G71" s="194"/>
      <c r="H71" s="194"/>
      <c r="I71" s="194"/>
      <c r="J71" s="194"/>
    </row>
    <row r="72" spans="1:10" ht="23.25" customHeight="1">
      <c r="A72" s="16"/>
      <c r="C72" s="9"/>
      <c r="D72" s="199"/>
      <c r="E72" s="199"/>
      <c r="F72" s="199"/>
      <c r="G72" s="184"/>
      <c r="H72" s="184"/>
      <c r="I72" s="184"/>
      <c r="J72" s="184"/>
    </row>
    <row r="73" spans="1:10" ht="23.25" customHeight="1">
      <c r="A73" s="2"/>
      <c r="C73" s="2"/>
      <c r="D73" s="265" t="s">
        <v>30</v>
      </c>
      <c r="E73" s="265"/>
      <c r="F73" s="265"/>
      <c r="G73" s="197"/>
      <c r="H73" s="265" t="s">
        <v>39</v>
      </c>
      <c r="I73" s="265"/>
      <c r="J73" s="265"/>
    </row>
    <row r="74" spans="1:10" ht="23.25" customHeight="1">
      <c r="A74" s="2"/>
      <c r="C74" s="2"/>
      <c r="D74" s="256" t="s">
        <v>202</v>
      </c>
      <c r="E74" s="256"/>
      <c r="F74" s="256"/>
      <c r="G74" s="219"/>
      <c r="H74" s="256" t="s">
        <v>202</v>
      </c>
      <c r="I74" s="256"/>
      <c r="J74" s="256"/>
    </row>
    <row r="75" spans="1:10" ht="23.25" customHeight="1">
      <c r="A75" s="2"/>
      <c r="C75" s="2"/>
      <c r="D75" s="256" t="s">
        <v>201</v>
      </c>
      <c r="E75" s="256"/>
      <c r="F75" s="256"/>
      <c r="G75" s="218"/>
      <c r="H75" s="256" t="s">
        <v>201</v>
      </c>
      <c r="I75" s="256"/>
      <c r="J75" s="256"/>
    </row>
    <row r="76" spans="1:10" ht="23.25" customHeight="1">
      <c r="A76" s="2"/>
      <c r="B76" s="19"/>
      <c r="C76" s="2"/>
      <c r="D76" s="73">
        <v>2565</v>
      </c>
      <c r="E76" s="73"/>
      <c r="F76" s="73">
        <v>2564</v>
      </c>
      <c r="G76" s="73"/>
      <c r="H76" s="73">
        <v>2565</v>
      </c>
      <c r="I76" s="73"/>
      <c r="J76" s="73">
        <v>2564</v>
      </c>
    </row>
    <row r="77" spans="1:10" ht="23.25" customHeight="1">
      <c r="A77" s="3"/>
      <c r="C77" s="3"/>
      <c r="D77" s="264" t="s">
        <v>165</v>
      </c>
      <c r="E77" s="264"/>
      <c r="F77" s="264"/>
      <c r="G77" s="264"/>
      <c r="H77" s="264"/>
      <c r="I77" s="264"/>
      <c r="J77" s="264"/>
    </row>
    <row r="78" spans="1:10" ht="23.25" customHeight="1">
      <c r="A78" s="118" t="s">
        <v>23</v>
      </c>
      <c r="C78" s="118"/>
      <c r="D78" s="76"/>
      <c r="E78" s="89"/>
      <c r="F78" s="76"/>
      <c r="G78" s="89"/>
      <c r="H78" s="89"/>
      <c r="I78" s="89"/>
      <c r="J78" s="89"/>
    </row>
    <row r="79" spans="1:10" ht="23.25" customHeight="1">
      <c r="A79" s="97" t="s">
        <v>58</v>
      </c>
      <c r="C79" s="97"/>
      <c r="D79" s="224">
        <v>-425500</v>
      </c>
      <c r="E79" s="89"/>
      <c r="F79" s="76">
        <v>-323225</v>
      </c>
      <c r="G79" s="89"/>
      <c r="H79" s="76">
        <v>-313624</v>
      </c>
      <c r="I79" s="89"/>
      <c r="J79" s="76">
        <v>-240595</v>
      </c>
    </row>
    <row r="80" spans="1:10" ht="23.25" customHeight="1">
      <c r="A80" s="97" t="s">
        <v>221</v>
      </c>
      <c r="C80" s="97"/>
      <c r="D80" s="76">
        <v>-272478</v>
      </c>
      <c r="E80" s="89"/>
      <c r="F80" s="76">
        <v>115230</v>
      </c>
      <c r="G80" s="89"/>
      <c r="H80" s="224">
        <v>-272410</v>
      </c>
      <c r="I80" s="76"/>
      <c r="J80" s="224">
        <v>115230</v>
      </c>
    </row>
    <row r="81" spans="1:10" ht="23.25" customHeight="1">
      <c r="A81" s="97" t="s">
        <v>209</v>
      </c>
      <c r="C81" s="97"/>
      <c r="D81" s="76">
        <v>270627</v>
      </c>
      <c r="E81" s="89"/>
      <c r="F81" s="76">
        <v>-159866</v>
      </c>
      <c r="G81" s="89"/>
      <c r="H81" s="116">
        <v>428704</v>
      </c>
      <c r="I81" s="76"/>
      <c r="J81" s="116">
        <v>37737</v>
      </c>
    </row>
    <row r="82" spans="1:10" ht="23.25" customHeight="1">
      <c r="A82" s="97" t="s">
        <v>153</v>
      </c>
      <c r="C82" s="97"/>
      <c r="D82" s="76">
        <v>-16558</v>
      </c>
      <c r="E82" s="89"/>
      <c r="F82" s="76">
        <v>-8747</v>
      </c>
      <c r="G82" s="89"/>
      <c r="H82" s="76">
        <v>-966</v>
      </c>
      <c r="I82" s="89"/>
      <c r="J82" s="76">
        <v>-1124</v>
      </c>
    </row>
    <row r="83" spans="1:10" ht="23.25" customHeight="1">
      <c r="A83" s="97" t="s">
        <v>243</v>
      </c>
      <c r="C83" s="97"/>
      <c r="D83" s="76">
        <v>478028</v>
      </c>
      <c r="E83" s="89"/>
      <c r="F83" s="76">
        <v>0</v>
      </c>
      <c r="G83" s="89"/>
      <c r="H83" s="224">
        <v>478028</v>
      </c>
      <c r="I83" s="89"/>
      <c r="J83" s="76">
        <v>0</v>
      </c>
    </row>
    <row r="84" spans="1:10" ht="23.25" customHeight="1">
      <c r="A84" s="97" t="s">
        <v>244</v>
      </c>
      <c r="C84" s="97"/>
      <c r="D84" s="116">
        <v>-361042</v>
      </c>
      <c r="E84" s="89"/>
      <c r="F84" s="76">
        <v>0</v>
      </c>
      <c r="G84" s="89"/>
      <c r="H84" s="224">
        <v>-363042</v>
      </c>
      <c r="I84" s="89"/>
      <c r="J84" s="116">
        <v>-1000</v>
      </c>
    </row>
    <row r="85" spans="1:10" ht="23.25" customHeight="1">
      <c r="A85" s="97" t="s">
        <v>188</v>
      </c>
      <c r="C85" s="97"/>
      <c r="D85" s="76">
        <v>1345436</v>
      </c>
      <c r="E85" s="89"/>
      <c r="F85" s="76">
        <v>1429618</v>
      </c>
      <c r="G85" s="89"/>
      <c r="H85" s="76">
        <v>130984</v>
      </c>
      <c r="I85" s="89"/>
      <c r="J85" s="76">
        <v>716066</v>
      </c>
    </row>
    <row r="86" spans="1:10" ht="23.25" customHeight="1">
      <c r="A86" s="97" t="s">
        <v>189</v>
      </c>
      <c r="C86" s="97"/>
      <c r="D86" s="76">
        <v>-773039</v>
      </c>
      <c r="E86" s="89"/>
      <c r="F86" s="76">
        <v>-857691</v>
      </c>
      <c r="G86" s="89"/>
      <c r="H86" s="76">
        <v>-634974</v>
      </c>
      <c r="I86" s="89"/>
      <c r="J86" s="76">
        <v>-782541</v>
      </c>
    </row>
    <row r="87" spans="1:10" ht="23.25" customHeight="1">
      <c r="A87" s="97" t="s">
        <v>190</v>
      </c>
      <c r="C87" s="97"/>
      <c r="D87" s="76">
        <v>80000</v>
      </c>
      <c r="E87" s="89"/>
      <c r="F87" s="76">
        <v>0</v>
      </c>
      <c r="G87" s="89"/>
      <c r="H87" s="76">
        <v>80000</v>
      </c>
      <c r="I87" s="89"/>
      <c r="J87" s="76">
        <v>0</v>
      </c>
    </row>
    <row r="88" spans="1:10" ht="23.25" customHeight="1">
      <c r="A88" s="97" t="s">
        <v>71</v>
      </c>
      <c r="C88" s="97"/>
      <c r="D88" s="76">
        <v>4348400</v>
      </c>
      <c r="E88" s="89"/>
      <c r="F88" s="76">
        <v>2067000</v>
      </c>
      <c r="G88" s="89"/>
      <c r="H88" s="76">
        <v>4348400</v>
      </c>
      <c r="I88" s="89"/>
      <c r="J88" s="224">
        <v>1767000</v>
      </c>
    </row>
    <row r="89" spans="1:10" ht="23.25" customHeight="1">
      <c r="A89" s="97" t="s">
        <v>160</v>
      </c>
      <c r="C89" s="97"/>
      <c r="D89" s="76">
        <v>-3428400</v>
      </c>
      <c r="E89" s="89"/>
      <c r="F89" s="76">
        <v>-1871000</v>
      </c>
      <c r="G89" s="89"/>
      <c r="H89" s="76">
        <v>-3073400</v>
      </c>
      <c r="I89" s="89"/>
      <c r="J89" s="76">
        <v>-1734000</v>
      </c>
    </row>
    <row r="90" spans="1:10" ht="23.25" customHeight="1">
      <c r="A90" s="2" t="s">
        <v>245</v>
      </c>
      <c r="D90" s="224">
        <v>37569</v>
      </c>
      <c r="E90" s="89"/>
      <c r="F90" s="224">
        <v>0</v>
      </c>
      <c r="G90" s="89"/>
      <c r="H90" s="224">
        <v>0</v>
      </c>
      <c r="I90" s="89"/>
      <c r="J90" s="224">
        <v>0</v>
      </c>
    </row>
    <row r="91" spans="1:10" ht="23.25" customHeight="1">
      <c r="A91" s="120" t="s">
        <v>237</v>
      </c>
      <c r="C91" s="120"/>
      <c r="D91" s="122">
        <v>1283043</v>
      </c>
      <c r="E91" s="117"/>
      <c r="F91" s="122">
        <v>391319</v>
      </c>
      <c r="G91" s="117"/>
      <c r="H91" s="122">
        <v>807700</v>
      </c>
      <c r="I91" s="117"/>
      <c r="J91" s="122">
        <v>-123227</v>
      </c>
    </row>
    <row r="92" spans="1:10" ht="23.25" customHeight="1">
      <c r="A92" s="120"/>
      <c r="C92" s="120"/>
      <c r="D92" s="117"/>
      <c r="E92" s="117"/>
      <c r="F92" s="117"/>
      <c r="G92" s="117"/>
      <c r="H92" s="117"/>
      <c r="I92" s="117"/>
      <c r="J92" s="117"/>
    </row>
    <row r="93" spans="1:10" ht="23.25" customHeight="1">
      <c r="A93" s="97" t="s">
        <v>233</v>
      </c>
      <c r="C93" s="120"/>
      <c r="D93" s="89">
        <v>498275</v>
      </c>
      <c r="E93" s="89"/>
      <c r="F93" s="89">
        <v>-30957</v>
      </c>
      <c r="G93" s="89"/>
      <c r="H93" s="89">
        <v>452551</v>
      </c>
      <c r="I93" s="89"/>
      <c r="J93" s="89">
        <v>-29056</v>
      </c>
    </row>
    <row r="94" spans="1:10" ht="23.25" customHeight="1">
      <c r="A94" s="97" t="s">
        <v>234</v>
      </c>
      <c r="C94" s="120"/>
      <c r="D94" s="117"/>
      <c r="E94" s="89"/>
      <c r="F94" s="117"/>
      <c r="G94" s="89"/>
      <c r="H94" s="117"/>
      <c r="I94" s="89"/>
      <c r="J94" s="117"/>
    </row>
    <row r="95" spans="1:10" ht="23.25" customHeight="1">
      <c r="A95" s="97" t="s">
        <v>235</v>
      </c>
      <c r="C95" s="120"/>
      <c r="D95" s="121">
        <v>8436</v>
      </c>
      <c r="E95" s="89"/>
      <c r="F95" s="121">
        <v>0</v>
      </c>
      <c r="G95" s="89"/>
      <c r="H95" s="121">
        <v>0</v>
      </c>
      <c r="I95" s="89"/>
      <c r="J95" s="121">
        <v>0</v>
      </c>
    </row>
    <row r="96" spans="1:10" ht="23.25" customHeight="1">
      <c r="A96" s="120" t="s">
        <v>230</v>
      </c>
      <c r="C96" s="120"/>
      <c r="D96" s="201">
        <v>506711</v>
      </c>
      <c r="E96" s="201"/>
      <c r="F96" s="201">
        <v>-30957</v>
      </c>
      <c r="G96" s="201"/>
      <c r="H96" s="201">
        <v>452551</v>
      </c>
      <c r="I96" s="201"/>
      <c r="J96" s="201">
        <v>-29056</v>
      </c>
    </row>
    <row r="97" spans="1:10" ht="23.25" customHeight="1">
      <c r="A97" s="97" t="s">
        <v>197</v>
      </c>
      <c r="C97" s="97"/>
      <c r="D97" s="121">
        <v>172186</v>
      </c>
      <c r="E97" s="91"/>
      <c r="F97" s="121">
        <v>164020</v>
      </c>
      <c r="G97" s="91"/>
      <c r="H97" s="121">
        <v>75259</v>
      </c>
      <c r="I97" s="91"/>
      <c r="J97" s="121">
        <v>61034</v>
      </c>
    </row>
    <row r="98" spans="1:10" ht="23.25" customHeight="1" thickBot="1">
      <c r="A98" s="120" t="s">
        <v>198</v>
      </c>
      <c r="B98" s="19"/>
      <c r="C98" s="120"/>
      <c r="D98" s="203">
        <v>678897</v>
      </c>
      <c r="E98" s="117"/>
      <c r="F98" s="203">
        <v>133063</v>
      </c>
      <c r="G98" s="117"/>
      <c r="H98" s="203">
        <v>527810</v>
      </c>
      <c r="I98" s="117"/>
      <c r="J98" s="203">
        <v>31978</v>
      </c>
    </row>
    <row r="99" spans="1:10" ht="23.25" customHeight="1" thickTop="1">
      <c r="A99" s="2" t="s">
        <v>68</v>
      </c>
      <c r="C99" s="2"/>
      <c r="D99" s="58"/>
      <c r="E99" s="123"/>
      <c r="F99" s="58"/>
      <c r="G99" s="123"/>
      <c r="H99" s="58"/>
      <c r="I99" s="91"/>
      <c r="J99" s="58"/>
    </row>
    <row r="100" spans="1:10" ht="23.25" customHeight="1">
      <c r="A100" s="55" t="s">
        <v>86</v>
      </c>
      <c r="C100" s="2"/>
      <c r="D100" s="123"/>
      <c r="E100" s="123"/>
      <c r="F100" s="123"/>
      <c r="G100" s="123"/>
      <c r="H100" s="123"/>
      <c r="I100" s="123"/>
      <c r="J100" s="123"/>
    </row>
    <row r="101" spans="1:10" ht="23.25" customHeight="1">
      <c r="A101" s="56" t="s">
        <v>111</v>
      </c>
      <c r="C101" s="2"/>
      <c r="D101" s="76"/>
      <c r="E101" s="123"/>
      <c r="F101" s="123"/>
      <c r="G101" s="123"/>
      <c r="H101" s="123"/>
      <c r="I101" s="123"/>
      <c r="J101" s="123"/>
    </row>
    <row r="102" spans="1:10" s="2" customFormat="1" ht="22.5" customHeight="1">
      <c r="A102" s="2" t="s">
        <v>191</v>
      </c>
      <c r="B102" s="10"/>
      <c r="D102" s="116">
        <v>0</v>
      </c>
      <c r="E102" s="123"/>
      <c r="F102" s="123">
        <v>51404</v>
      </c>
      <c r="G102" s="123"/>
      <c r="H102" s="116">
        <v>0</v>
      </c>
      <c r="I102" s="123"/>
      <c r="J102" s="116">
        <v>0</v>
      </c>
    </row>
    <row r="103" spans="1:10" s="2" customFormat="1" ht="22.5" customHeight="1">
      <c r="A103" s="2" t="s">
        <v>210</v>
      </c>
      <c r="B103" s="10"/>
      <c r="D103" s="116">
        <v>0</v>
      </c>
      <c r="E103" s="123"/>
      <c r="F103" s="123">
        <v>112919</v>
      </c>
      <c r="G103" s="123"/>
      <c r="H103" s="116">
        <v>0</v>
      </c>
      <c r="I103" s="123"/>
      <c r="J103" s="116">
        <v>0</v>
      </c>
    </row>
    <row r="104" spans="1:10" s="2" customFormat="1" ht="22.2" customHeight="1">
      <c r="A104" s="2" t="s">
        <v>172</v>
      </c>
      <c r="B104" s="10"/>
      <c r="D104" s="116">
        <v>25773</v>
      </c>
      <c r="E104" s="123"/>
      <c r="F104" s="116">
        <v>26830</v>
      </c>
      <c r="G104" s="123"/>
      <c r="H104" s="116">
        <v>25773</v>
      </c>
      <c r="I104" s="123"/>
      <c r="J104" s="116">
        <v>26830</v>
      </c>
    </row>
    <row r="105" spans="1:10" s="132" customFormat="1" ht="22.2" customHeight="1">
      <c r="A105" s="132" t="s">
        <v>248</v>
      </c>
      <c r="B105" s="181"/>
      <c r="C105" s="181"/>
    </row>
    <row r="106" spans="1:10" s="132" customFormat="1" ht="22.2" customHeight="1">
      <c r="A106" s="132" t="s">
        <v>249</v>
      </c>
      <c r="B106" s="181"/>
      <c r="C106" s="181"/>
      <c r="D106" s="116">
        <v>0</v>
      </c>
      <c r="E106" s="116"/>
      <c r="F106" s="116">
        <v>0</v>
      </c>
      <c r="G106" s="181"/>
      <c r="H106" s="116">
        <v>332700</v>
      </c>
      <c r="I106" s="181"/>
      <c r="J106" s="116">
        <v>0</v>
      </c>
    </row>
    <row r="107" spans="1:10" s="132" customFormat="1" ht="22.2" customHeight="1">
      <c r="A107" s="132" t="s">
        <v>250</v>
      </c>
      <c r="B107" s="181"/>
      <c r="C107" s="181"/>
      <c r="D107" s="116"/>
      <c r="E107" s="116"/>
      <c r="F107" s="116"/>
      <c r="G107" s="181"/>
      <c r="H107" s="116"/>
      <c r="I107" s="181"/>
      <c r="J107" s="116"/>
    </row>
    <row r="108" spans="1:10" s="132" customFormat="1" ht="22.2" customHeight="1">
      <c r="A108" s="132" t="s">
        <v>249</v>
      </c>
      <c r="B108" s="181"/>
      <c r="C108" s="181"/>
      <c r="D108" s="116">
        <v>0</v>
      </c>
      <c r="E108" s="116"/>
      <c r="F108" s="116">
        <v>0</v>
      </c>
      <c r="G108" s="181"/>
      <c r="H108" s="116">
        <v>1096000</v>
      </c>
      <c r="I108" s="181"/>
      <c r="J108" s="116">
        <v>0</v>
      </c>
    </row>
    <row r="109" spans="1:10" s="2" customFormat="1" ht="22.2" customHeight="1">
      <c r="A109" s="2" t="s">
        <v>226</v>
      </c>
      <c r="B109" s="10"/>
      <c r="C109" s="10"/>
      <c r="D109" s="116">
        <v>80000</v>
      </c>
      <c r="E109" s="116"/>
      <c r="F109" s="116">
        <v>0</v>
      </c>
      <c r="G109" s="10"/>
      <c r="H109" s="116">
        <v>80000</v>
      </c>
      <c r="I109" s="10"/>
      <c r="J109" s="116">
        <v>0</v>
      </c>
    </row>
  </sheetData>
  <mergeCells count="21">
    <mergeCell ref="D4:F4"/>
    <mergeCell ref="H4:J4"/>
    <mergeCell ref="D8:J8"/>
    <mergeCell ref="D48:F48"/>
    <mergeCell ref="H48:J48"/>
    <mergeCell ref="D49:F49"/>
    <mergeCell ref="H49:J49"/>
    <mergeCell ref="D51:J51"/>
    <mergeCell ref="D5:F5"/>
    <mergeCell ref="D6:F6"/>
    <mergeCell ref="H5:J5"/>
    <mergeCell ref="H6:J6"/>
    <mergeCell ref="D47:F47"/>
    <mergeCell ref="H47:J47"/>
    <mergeCell ref="D77:J77"/>
    <mergeCell ref="D73:F73"/>
    <mergeCell ref="H73:J73"/>
    <mergeCell ref="D74:F74"/>
    <mergeCell ref="H74:J74"/>
    <mergeCell ref="D75:F75"/>
    <mergeCell ref="H75:J75"/>
  </mergeCells>
  <phoneticPr fontId="9" type="noConversion"/>
  <pageMargins left="0.8" right="0.8" top="0.48" bottom="0.5" header="0.5" footer="0.5"/>
  <pageSetup paperSize="9" scale="67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SFP3-5</vt:lpstr>
      <vt:lpstr>PL (3M) 6-7</vt:lpstr>
      <vt:lpstr>PL (9M) 8-9</vt:lpstr>
      <vt:lpstr>CH Conso 10</vt:lpstr>
      <vt:lpstr>CH Conso 11</vt:lpstr>
      <vt:lpstr>CH Conso 11x</vt:lpstr>
      <vt:lpstr>CH12-13</vt:lpstr>
      <vt:lpstr>CF14-16</vt:lpstr>
      <vt:lpstr>'CF14-16'!Print_Area</vt:lpstr>
      <vt:lpstr>'CH Conso 10'!Print_Area</vt:lpstr>
      <vt:lpstr>'CH Conso 11'!Print_Area</vt:lpstr>
      <vt:lpstr>'CH Conso 11x'!Print_Area</vt:lpstr>
      <vt:lpstr>'CH12-13'!Print_Area</vt:lpstr>
      <vt:lpstr>'PL (3M) 6-7'!Print_Area</vt:lpstr>
      <vt:lpstr>'PL (9M) 8-9'!Print_Area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2022-11-11T11:51:47Z</cp:lastPrinted>
  <dcterms:created xsi:type="dcterms:W3CDTF">2005-04-19T13:30:30Z</dcterms:created>
  <dcterms:modified xsi:type="dcterms:W3CDTF">2022-11-14T05:50:09Z</dcterms:modified>
</cp:coreProperties>
</file>