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2\Q2'2022 (30.09.22)\"/>
    </mc:Choice>
  </mc:AlternateContent>
  <xr:revisionPtr revIDLastSave="0" documentId="13_ncr:1_{BDE077AE-7DA3-4754-BDF6-EA89AA8DE98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8" r:id="rId1"/>
    <sheet name="PL" sheetId="7" r:id="rId2"/>
    <sheet name="CE1" sheetId="2" r:id="rId3"/>
    <sheet name="CE2" sheetId="3" r:id="rId4"/>
    <sheet name="CF" sheetId="9" r:id="rId5"/>
  </sheets>
  <definedNames>
    <definedName name="_xlnm.Print_Area" localSheetId="0">BS!$A$1:$M$98</definedName>
    <definedName name="_xlnm.Print_Area" localSheetId="2">'CE1'!$A$1:$AA$33</definedName>
    <definedName name="_xlnm.Print_Area" localSheetId="3">'CE2'!$A$1:$N$26</definedName>
    <definedName name="_xlnm.Print_Area" localSheetId="4">CF!$A$1:$L$81</definedName>
    <definedName name="_xlnm.Print_Area" localSheetId="1">PL!$A$1:$M$140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8" i="9" l="1"/>
  <c r="F68" i="9"/>
  <c r="L65" i="9"/>
  <c r="J65" i="9"/>
  <c r="H65" i="9"/>
  <c r="F65" i="9"/>
  <c r="L57" i="9"/>
  <c r="J57" i="9"/>
  <c r="H57" i="9"/>
  <c r="F57" i="9"/>
  <c r="N27" i="2"/>
  <c r="N17" i="2"/>
  <c r="V29" i="2" l="1"/>
  <c r="H29" i="8"/>
  <c r="F89" i="7" l="1"/>
  <c r="F29" i="8" l="1"/>
  <c r="L17" i="2" l="1"/>
  <c r="L130" i="7"/>
  <c r="L125" i="7"/>
  <c r="H130" i="7"/>
  <c r="H125" i="7"/>
  <c r="L89" i="7"/>
  <c r="L82" i="7"/>
  <c r="H89" i="7"/>
  <c r="H82" i="7"/>
  <c r="L60" i="7"/>
  <c r="L55" i="7"/>
  <c r="H60" i="7"/>
  <c r="H55" i="7"/>
  <c r="L19" i="7"/>
  <c r="L12" i="7"/>
  <c r="H19" i="7"/>
  <c r="H12" i="7"/>
  <c r="Z21" i="2"/>
  <c r="H61" i="7" l="1"/>
  <c r="L131" i="7"/>
  <c r="H131" i="7"/>
  <c r="H90" i="7"/>
  <c r="H93" i="7" s="1"/>
  <c r="L61" i="7"/>
  <c r="L20" i="7"/>
  <c r="L23" i="7" s="1"/>
  <c r="L25" i="7" s="1"/>
  <c r="L28" i="7" s="1"/>
  <c r="L33" i="7" s="1"/>
  <c r="H20" i="7"/>
  <c r="H23" i="7" s="1"/>
  <c r="H25" i="7" s="1"/>
  <c r="H30" i="7" s="1"/>
  <c r="H28" i="7" s="1"/>
  <c r="H33" i="7" s="1"/>
  <c r="L90" i="7"/>
  <c r="L93" i="7" s="1"/>
  <c r="L9" i="9" s="1"/>
  <c r="L25" i="9" s="1"/>
  <c r="L34" i="9" s="1"/>
  <c r="L36" i="9" s="1"/>
  <c r="L67" i="9" s="1"/>
  <c r="L69" i="9" s="1"/>
  <c r="N28" i="2"/>
  <c r="N30" i="2" s="1"/>
  <c r="L27" i="2"/>
  <c r="N18" i="2"/>
  <c r="N23" i="2" s="1"/>
  <c r="H95" i="7" l="1"/>
  <c r="H100" i="7" s="1"/>
  <c r="H98" i="7" s="1"/>
  <c r="H103" i="7" s="1"/>
  <c r="H9" i="9"/>
  <c r="H25" i="9" s="1"/>
  <c r="H34" i="9" s="1"/>
  <c r="H36" i="9" s="1"/>
  <c r="H67" i="9" s="1"/>
  <c r="H69" i="9" s="1"/>
  <c r="H45" i="7"/>
  <c r="H63" i="7" s="1"/>
  <c r="H68" i="7" s="1"/>
  <c r="H66" i="7" s="1"/>
  <c r="L45" i="7"/>
  <c r="L63" i="7" s="1"/>
  <c r="L66" i="7" s="1"/>
  <c r="L95" i="7"/>
  <c r="H115" i="7" l="1"/>
  <c r="H133" i="7" s="1"/>
  <c r="H138" i="7" s="1"/>
  <c r="H136" i="7" s="1"/>
  <c r="L98" i="7"/>
  <c r="L103" i="7" s="1"/>
  <c r="L115" i="7"/>
  <c r="L133" i="7" s="1"/>
  <c r="L136" i="7" s="1"/>
  <c r="X31" i="2"/>
  <c r="J125" i="7"/>
  <c r="F125" i="7"/>
  <c r="F55" i="7"/>
  <c r="L63" i="8" l="1"/>
  <c r="H63" i="8"/>
  <c r="J63" i="8"/>
  <c r="F63" i="8"/>
  <c r="J89" i="7" l="1"/>
  <c r="F19" i="7"/>
  <c r="J19" i="7"/>
  <c r="L86" i="8" l="1"/>
  <c r="L89" i="8" s="1"/>
  <c r="J86" i="8"/>
  <c r="J89" i="8" s="1"/>
  <c r="H86" i="8"/>
  <c r="H89" i="8" s="1"/>
  <c r="L52" i="8"/>
  <c r="L64" i="8" s="1"/>
  <c r="J52" i="8"/>
  <c r="H52" i="8"/>
  <c r="L29" i="8"/>
  <c r="J29" i="8"/>
  <c r="L18" i="8"/>
  <c r="J18" i="8"/>
  <c r="H18" i="8"/>
  <c r="L90" i="8" l="1"/>
  <c r="H30" i="8"/>
  <c r="L30" i="8"/>
  <c r="J64" i="8"/>
  <c r="J90" i="8" s="1"/>
  <c r="H64" i="8"/>
  <c r="H90" i="8" s="1"/>
  <c r="J30" i="8"/>
  <c r="L91" i="8" l="1"/>
  <c r="H91" i="8"/>
  <c r="J91" i="8"/>
  <c r="X26" i="2" l="1"/>
  <c r="X16" i="2"/>
  <c r="F130" i="7"/>
  <c r="J82" i="7"/>
  <c r="J90" i="7" s="1"/>
  <c r="F82" i="7"/>
  <c r="F60" i="7"/>
  <c r="J12" i="7"/>
  <c r="F12" i="7"/>
  <c r="F20" i="7" s="1"/>
  <c r="F86" i="8"/>
  <c r="F89" i="8" s="1"/>
  <c r="F52" i="8"/>
  <c r="F64" i="8" s="1"/>
  <c r="F18" i="8"/>
  <c r="F30" i="8" l="1"/>
  <c r="F131" i="7"/>
  <c r="J23" i="7"/>
  <c r="J25" i="7" s="1"/>
  <c r="J28" i="7" s="1"/>
  <c r="F90" i="7"/>
  <c r="F93" i="7" s="1"/>
  <c r="F9" i="9" s="1"/>
  <c r="F25" i="9" s="1"/>
  <c r="F34" i="9" s="1"/>
  <c r="F36" i="9" s="1"/>
  <c r="F67" i="9" s="1"/>
  <c r="F69" i="9" s="1"/>
  <c r="F70" i="9" s="1"/>
  <c r="F61" i="7"/>
  <c r="F23" i="7"/>
  <c r="F25" i="7" s="1"/>
  <c r="J93" i="7"/>
  <c r="J9" i="9" s="1"/>
  <c r="J25" i="9" s="1"/>
  <c r="J34" i="9" s="1"/>
  <c r="J36" i="9" s="1"/>
  <c r="J67" i="9" s="1"/>
  <c r="J69" i="9" s="1"/>
  <c r="J70" i="9" s="1"/>
  <c r="F90" i="8"/>
  <c r="F91" i="8" l="1"/>
  <c r="F95" i="7"/>
  <c r="F115" i="7" s="1"/>
  <c r="F133" i="7" s="1"/>
  <c r="J45" i="7"/>
  <c r="J95" i="7"/>
  <c r="J16" i="2"/>
  <c r="F45" i="7"/>
  <c r="F63" i="7" s="1"/>
  <c r="F68" i="7" s="1"/>
  <c r="F66" i="7" s="1"/>
  <c r="F30" i="7"/>
  <c r="K24" i="3"/>
  <c r="J31" i="2"/>
  <c r="V22" i="2"/>
  <c r="Z22" i="2" s="1"/>
  <c r="F138" i="7" l="1"/>
  <c r="F136" i="7" s="1"/>
  <c r="F100" i="7"/>
  <c r="F98" i="7" s="1"/>
  <c r="F103" i="7" s="1"/>
  <c r="J98" i="7"/>
  <c r="J115" i="7"/>
  <c r="J26" i="2" l="1"/>
  <c r="J103" i="7"/>
  <c r="K19" i="3"/>
  <c r="K13" i="3" l="1"/>
  <c r="J17" i="2"/>
  <c r="M15" i="3" l="1"/>
  <c r="T26" i="2"/>
  <c r="Z29" i="2" l="1"/>
  <c r="J130" i="7" l="1"/>
  <c r="J27" i="2"/>
  <c r="J131" i="7" l="1"/>
  <c r="K20" i="3" s="1"/>
  <c r="J60" i="7"/>
  <c r="J55" i="7"/>
  <c r="J61" i="7" l="1"/>
  <c r="D28" i="2"/>
  <c r="T16" i="2"/>
  <c r="V16" i="2" s="1"/>
  <c r="X18" i="2" l="1"/>
  <c r="X23" i="2" s="1"/>
  <c r="R18" i="2"/>
  <c r="R23" i="2" s="1"/>
  <c r="P18" i="2"/>
  <c r="P23" i="2" s="1"/>
  <c r="L18" i="2"/>
  <c r="L23" i="2" s="1"/>
  <c r="J18" i="2"/>
  <c r="J23" i="2" s="1"/>
  <c r="H18" i="2"/>
  <c r="H23" i="2" s="1"/>
  <c r="H31" i="2" s="1"/>
  <c r="F18" i="2"/>
  <c r="F23" i="2" s="1"/>
  <c r="F31" i="2" s="1"/>
  <c r="D18" i="2"/>
  <c r="D23" i="2" s="1"/>
  <c r="T17" i="2"/>
  <c r="T31" i="2" l="1"/>
  <c r="D31" i="2"/>
  <c r="T18" i="2"/>
  <c r="T23" i="2" s="1"/>
  <c r="V17" i="2"/>
  <c r="Z17" i="2" s="1"/>
  <c r="D30" i="2"/>
  <c r="D32" i="2" s="1"/>
  <c r="E32" i="2" s="1"/>
  <c r="Z16" i="2"/>
  <c r="Z31" i="2" l="1"/>
  <c r="V18" i="2"/>
  <c r="V23" i="2" s="1"/>
  <c r="Z18" i="2"/>
  <c r="Z23" i="2" s="1"/>
  <c r="V31" i="2" l="1"/>
  <c r="K12" i="3"/>
  <c r="M22" i="3"/>
  <c r="J33" i="7" l="1"/>
  <c r="J63" i="7" l="1"/>
  <c r="J66" i="7" s="1"/>
  <c r="V26" i="2" l="1"/>
  <c r="J133" i="7"/>
  <c r="J136" i="7" s="1"/>
  <c r="P28" i="2" l="1"/>
  <c r="P30" i="2" s="1"/>
  <c r="E21" i="3" l="1"/>
  <c r="G21" i="3"/>
  <c r="I21" i="3"/>
  <c r="E14" i="3"/>
  <c r="E16" i="3" s="1"/>
  <c r="G14" i="3"/>
  <c r="G16" i="3" s="1"/>
  <c r="G24" i="3" s="1"/>
  <c r="I14" i="3"/>
  <c r="I16" i="3" s="1"/>
  <c r="I24" i="3" s="1"/>
  <c r="G23" i="3" l="1"/>
  <c r="G25" i="3" s="1"/>
  <c r="I23" i="3"/>
  <c r="I25" i="3" s="1"/>
  <c r="E23" i="3"/>
  <c r="R28" i="2"/>
  <c r="R30" i="2" s="1"/>
  <c r="L28" i="2"/>
  <c r="L30" i="2" s="1"/>
  <c r="H28" i="2"/>
  <c r="F28" i="2"/>
  <c r="E24" i="3" l="1"/>
  <c r="E25" i="3"/>
  <c r="F30" i="2"/>
  <c r="F32" i="2" s="1"/>
  <c r="H30" i="2"/>
  <c r="H32" i="2" s="1"/>
  <c r="M12" i="3" l="1"/>
  <c r="K14" i="3"/>
  <c r="K16" i="3" s="1"/>
  <c r="X28" i="2"/>
  <c r="T27" i="2"/>
  <c r="V27" i="2" s="1"/>
  <c r="M24" i="3" l="1"/>
  <c r="X30" i="2"/>
  <c r="X32" i="2" s="1"/>
  <c r="T28" i="2"/>
  <c r="T30" i="2" s="1"/>
  <c r="T32" i="2" s="1"/>
  <c r="M13" i="3"/>
  <c r="M14" i="3" s="1"/>
  <c r="M16" i="3" s="1"/>
  <c r="K21" i="3" l="1"/>
  <c r="K23" i="3" s="1"/>
  <c r="K25" i="3" s="1"/>
  <c r="M20" i="3"/>
  <c r="M19" i="3" l="1"/>
  <c r="M21" i="3" s="1"/>
  <c r="M23" i="3" l="1"/>
  <c r="M25" i="3" s="1"/>
  <c r="Z27" i="2"/>
  <c r="J28" i="2" l="1"/>
  <c r="J30" i="2" s="1"/>
  <c r="J32" i="2" s="1"/>
  <c r="Z26" i="2" l="1"/>
  <c r="V28" i="2"/>
  <c r="V30" i="2" s="1"/>
  <c r="V32" i="2" s="1"/>
  <c r="Z28" i="2" l="1"/>
  <c r="Z30" i="2" s="1"/>
  <c r="Z32" i="2" s="1"/>
  <c r="F28" i="7" l="1"/>
  <c r="F33" i="7" s="1"/>
</calcChain>
</file>

<file path=xl/sharedStrings.xml><?xml version="1.0" encoding="utf-8"?>
<sst xmlns="http://schemas.openxmlformats.org/spreadsheetml/2006/main" count="440" uniqueCount="243">
  <si>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</si>
  <si>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</si>
  <si>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</si>
  <si>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</si>
  <si>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</si>
  <si>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</si>
  <si>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</si>
  <si>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</si>
  <si>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</si>
  <si>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</si>
  <si>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</si>
  <si>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</si>
  <si>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</si>
  <si>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</si>
  <si>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</si>
  <si>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</si>
  <si>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</si>
  <si>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</si>
  <si>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</si>
  <si>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</si>
  <si>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</si>
  <si>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</si>
  <si>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</si>
  <si>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</si>
  <si>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</si>
  <si>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</si>
  <si>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</si>
  <si>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</si>
  <si>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</si>
  <si>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</si>
  <si>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</si>
  <si>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</si>
  <si>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</si>
  <si>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</si>
  <si>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</si>
  <si>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</si>
  <si>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</si>
  <si>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</si>
  <si>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</si>
  <si>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</si>
  <si>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</si>
  <si>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</si>
  <si>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</si>
  <si>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</si>
  <si>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</si>
  <si>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</si>
  <si>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</si>
  <si>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</si>
  <si>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</si>
  <si>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</si>
  <si>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</si>
  <si>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</si>
  <si>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</si>
  <si>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</si>
  <si>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</si>
  <si>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</si>
  <si>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</si>
  <si>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</si>
  <si>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</si>
  <si>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</si>
  <si>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</si>
  <si>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</si>
  <si>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</si>
  <si>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</si>
  <si>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</si>
  <si>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</si>
  <si>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</si>
  <si>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</si>
  <si>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</si>
  <si>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</si>
  <si>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</si>
  <si>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</si>
  <si>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</si>
  <si>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</si>
  <si>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</si>
  <si>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</si>
  <si>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</si>
  <si>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</si>
  <si>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</si>
  <si>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</si>
  <si>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</si>
  <si>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</si>
  <si>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</si>
  <si>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</si>
  <si>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</si>
  <si>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</si>
  <si>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</si>
  <si>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</si>
  <si>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</si>
  <si>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</si>
  <si>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</si>
  <si>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</si>
  <si>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</si>
  <si>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</si>
  <si>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</si>
  <si>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</si>
  <si>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</si>
  <si>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</si>
  <si>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</si>
  <si>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</si>
  <si>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</si>
  <si>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</si>
  <si>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</si>
  <si>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</si>
  <si>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</si>
  <si>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</si>
  <si>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</si>
  <si>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</si>
  <si>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</si>
  <si>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</si>
  <si>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</si>
  <si>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</si>
  <si>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</si>
  <si>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</si>
  <si>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</si>
  <si>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</si>
  <si>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</si>
  <si>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</si>
  <si>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</si>
  <si>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</si>
  <si>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</si>
  <si>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</si>
  <si>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</si>
  <si>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</si>
  <si>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ข้อมูลกระแสเงินสดเปิดเผยเพิ่มเติม</t>
  </si>
  <si>
    <t>รายการที่ไม่ใช่เงินสด</t>
  </si>
  <si>
    <t xml:space="preserve">   ลูกหนี้การค้าและลูกหนี้อื่น</t>
  </si>
  <si>
    <t>สินทรัพย์ไม่มีตัวตน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</si>
  <si>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</si>
  <si>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</si>
  <si>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</si>
  <si>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</si>
  <si>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</si>
  <si>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</si>
  <si>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เงินปันผลจ่าย</t>
  </si>
  <si>
    <t>เงินรับจากการจำหน่ายอุปกรณ์</t>
  </si>
  <si>
    <t xml:space="preserve">      หุ้นสามัญ 900,000,000 หุ้น มูลค่าหุ้นละ 1 บาท</t>
  </si>
  <si>
    <t>(หน่วย: บาท)</t>
  </si>
  <si>
    <t>กำไรต่อหุ้นขั้นพื้นฐาน</t>
  </si>
  <si>
    <t xml:space="preserve">จำนวนหุ้นสามัญถัวเฉลี่ยถ่วงน้ำหนัก (พันหุ้น)
</t>
  </si>
  <si>
    <t xml:space="preserve">   ค่าใช้จ่ายประโยชน์ระยะยาวของพนักงาน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</si>
  <si>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</si>
  <si>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</si>
  <si>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</si>
  <si>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</si>
  <si>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</si>
  <si>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</si>
  <si>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</si>
  <si>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</si>
  <si>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ผลกำไร (ขาดทุน) จากการประมาณการ</t>
  </si>
  <si>
    <t>เงินสดสุทธิจากกิจกรรมดำเนินงาน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</si>
  <si>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</si>
  <si>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</si>
  <si>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</si>
  <si>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</si>
  <si>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</si>
  <si>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</si>
  <si>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</si>
  <si>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</si>
  <si>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กำไรส่วนที่เป็นของผู้ถือหุ้นของบริษัทฯ</t>
  </si>
  <si>
    <t>เงินสดรับจากดอกเบี้ย</t>
  </si>
  <si>
    <t>ซื้อสินทรัพย์ไม่มีตัวตนอื่น</t>
  </si>
  <si>
    <t xml:space="preserve">จัดสรรแล้ว - </t>
  </si>
  <si>
    <t>สำรองตามกฎหมาย</t>
  </si>
  <si>
    <t>เงินสดจ่ายชำระค่าหุ้นในบริษัทย่อย</t>
  </si>
  <si>
    <t xml:space="preserve">    ตามหลักคณิตศาสตร์ประกันภัย - สุทธิจากภาษีเงินได้</t>
  </si>
  <si>
    <t xml:space="preserve">   จากส่วนที่ถึงกำหนดชำระภายในหนึ่งปี</t>
  </si>
  <si>
    <t>กำไรก่อนภาษี</t>
  </si>
  <si>
    <t>เงินกู้ยืมระยะยาวจากธนาคารเพิ่มขึ้น (ลดลง)</t>
  </si>
  <si>
    <t>ค่าใช้จ่ายในการขายและจัดจำหน่าย</t>
  </si>
  <si>
    <t xml:space="preserve">งบแสดงการเปลี่ยนแปลงส่วนของผู้ถือหุ้น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</si>
  <si>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</si>
  <si>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</si>
  <si>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</si>
  <si>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</si>
  <si>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</si>
  <si>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</si>
  <si>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>หนี้สินตามสัญญาเช่า - สุทธิ</t>
  </si>
  <si>
    <t>ขาดทุนจากอัตราแลกเปลี่ยน</t>
  </si>
  <si>
    <t>- สุทธิจากภาษีเงินได้</t>
  </si>
  <si>
    <t>ส่วนได้เสียที่ไม่มีอำนาจควบคุม</t>
  </si>
  <si>
    <t>เงินสดจ่ายหนี้สินตามสัญญาเช่า</t>
  </si>
  <si>
    <t>เงินรับชำระค่าหุ้นในบริษัทย่อย</t>
  </si>
  <si>
    <t xml:space="preserve">   จากกิจกรรมดำเนินงาน:</t>
  </si>
  <si>
    <t xml:space="preserve">รายการปรับกระทบยอดกำไรก่อนภาษี เป็นเงินสดรับ (จ่าย) </t>
  </si>
  <si>
    <t>กำไรขาดทุนเบ็ดเสร็จอื่น</t>
  </si>
  <si>
    <t xml:space="preserve">   กำไรจากการเปลี่ยนแปลงมูลค่ายุติธรรมของหน่วยลงทุน</t>
  </si>
  <si>
    <t xml:space="preserve">      ที่ยังไม่เกิดขึ้นจริง</t>
  </si>
  <si>
    <t>เจ้าหนี้ค่าซื้อเครื่องจักรและอุปกรณ์เพิ่มขึ้น</t>
  </si>
  <si>
    <t>หนี้สินทางการเงินไม่หมุนเวียนอื่น</t>
  </si>
  <si>
    <t>ยอดคงเหลือ ณ วันที่ 1 เมษายน 2564</t>
  </si>
  <si>
    <t>ยอดคงเหลือ ณ วันที่ 30 กันยายน 2564</t>
  </si>
  <si>
    <t xml:space="preserve">   เพิ่มขึ้นจากการออกหุ้นเพิ่มทุน</t>
  </si>
  <si>
    <t>รายได้ทางการเงิน</t>
  </si>
  <si>
    <t>ขาดทุนจากตราสารอนุพันธ์</t>
  </si>
  <si>
    <t>กำไรจากอัตราแลกเปลี่ยน</t>
  </si>
  <si>
    <t>เงินรับจากการขายเงินลงทุนในหุ้นกู้</t>
  </si>
  <si>
    <t xml:space="preserve">ผลต่างจากการแปลงค่างบการเงินเพิ่มขึ้น </t>
  </si>
  <si>
    <t>เงินสดสุทธิจาก (ใช้ไปใน) กิจกรรมจัดหาเงิน</t>
  </si>
  <si>
    <t>เงินจ่ายล่วงหน้าค่าซื้อเครื่องจักร</t>
  </si>
  <si>
    <t xml:space="preserve">   ของบริษัทย่อย </t>
  </si>
  <si>
    <t xml:space="preserve">   ขาดทุนจากการจำหน่ายเงินลงทุนในหุ้นกู้</t>
  </si>
  <si>
    <t>ณ วันที่ 30 กันยายน 2565</t>
  </si>
  <si>
    <t>30 กันยายน 2565</t>
  </si>
  <si>
    <t>31 มีนาคม 2565</t>
  </si>
  <si>
    <t>สำหรับงวดสามเดือนสิ้นสุดวันที่ 30 กันยายน 2565</t>
  </si>
  <si>
    <t>สำหรับงวดหกเดือนสิ้นสุดวันที่ 30 กันยายน 2565</t>
  </si>
  <si>
    <t>2565</t>
  </si>
  <si>
    <t>2564</t>
  </si>
  <si>
    <t>ยอดคงเหลือ ณ วันที่ 1 เมษายน 2565</t>
  </si>
  <si>
    <t>ยอดคงเหลือ ณ วันที่ 30 กันยายน 2565</t>
  </si>
  <si>
    <t xml:space="preserve">   ขาดทุน (กำไร) จากอัตราแลกเปลี่ยนที่ยังไม่เกิดขึ้นจริง</t>
  </si>
  <si>
    <t xml:space="preserve">   หนี้สินตามสัญญาเช่าเพิ่มขึ้น</t>
  </si>
  <si>
    <t xml:space="preserve">   หนี้สูญได้รับคืน</t>
  </si>
  <si>
    <t xml:space="preserve">   การปรับลดสินค้าคงเหลือเป็นมูลค่าสุทธิที่จะได้รับ (โอนกลับ)</t>
  </si>
  <si>
    <t>เงินจ่ายล่วงหน้าค่าซื้อเครื่องจักรและอุปกรณ์ลดลง (เพิ่มขึ้น)</t>
  </si>
  <si>
    <t>ซื้อเครื่องจักรและอุปกรณ์</t>
  </si>
  <si>
    <t xml:space="preserve">   เงินค้างจ่ายค่าซื้อเครื่องจักรและอุปกรณ์</t>
  </si>
  <si>
    <t>เงินปันผลจ่าย (หมายเหตุ 12)</t>
  </si>
  <si>
    <t xml:space="preserve">   ต้นทุนทางการเงิน</t>
  </si>
  <si>
    <t xml:space="preserve">   รายได้ทางการเงิน</t>
  </si>
  <si>
    <t xml:space="preserve">   ผลขาดทุนด้านเครดิตที่คาดว่าจะเกิดขึ้น</t>
  </si>
  <si>
    <t xml:space="preserve">   กำไรจากการจำหน่ายอุปกรณ์</t>
  </si>
  <si>
    <t>เงินกู้ยืมระยะสั้นจากธนาคารเพิ่มขึ้น</t>
  </si>
  <si>
    <t xml:space="preserve">   - สุทธิจากภาษีเงินได้</t>
  </si>
  <si>
    <t>ขาดทุนจากการเปลี่ยนแปลงมูลค่าของตราสารหนี้ที่วัดมูลค่า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</si>
  <si>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</si>
  <si>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ด้วยมูลค่ายุติธรรมผ่านกำไรขาดทุนเบ็ดเสร็จอื่น</t>
  </si>
  <si>
    <t>กำไร (ขาดทุน) จาก</t>
  </si>
  <si>
    <t>การเปลี่ยนแปลง</t>
  </si>
  <si>
    <t>ในตราสารหนี้</t>
  </si>
  <si>
    <t>มูลค่ายุติธรรม</t>
  </si>
  <si>
    <t>ของเงินลงทุน</t>
  </si>
  <si>
    <t>เงินสดจ่ายซื้อเงินลงทุนในหุ้นกู้</t>
  </si>
  <si>
    <t xml:space="preserve">   ขาดทุนจากการเปลี่ยนแปลงมูลค่าของตราสารหนี้ที่</t>
  </si>
  <si>
    <t xml:space="preserve">      วัดมูลค่าด้วยมูลค่ายุติธรรมผ่านกำไรขาดทุนเบ็ดเสร็จอื่น</t>
  </si>
  <si>
    <t xml:space="preserve">      - สุทธิจากภาษีเงินได้</t>
  </si>
  <si>
    <t xml:space="preserve">   ผลขาดทุน (กำไร) จากการประมาณการตามหลักคณิตศาสตร์</t>
  </si>
  <si>
    <t xml:space="preserve">      ประกันภัย - สุทธิจากภาษีเงินได้</t>
  </si>
  <si>
    <t>เงินฝากธนาคารที่มีภาระค้ำประกันเพิ่มขึ้น</t>
  </si>
  <si>
    <t>((ยังไม่ได้ตรวจสอบ แต่สอบทานแล้ว)</t>
  </si>
  <si>
    <t xml:space="preserve">เงินกู้ยืมระยะยาวจากกิจการที่เกี่ยวข้องกัน 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</si>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</sst>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2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37" fontId="2" fillId="0" borderId="0" xfId="0" applyNumberFormat="1" applyFont="1" applyFill="1"/>
    <xf numFmtId="41" fontId="6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1"/>
    </xf>
    <xf numFmtId="37" fontId="2" fillId="0" borderId="0" xfId="0" quotePrefix="1" applyNumberFormat="1" applyFont="1" applyFill="1" applyAlignment="1">
      <alignment horizontal="left" vertical="center" inden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showGridLines="0" view="pageBreakPreview" topLeftCell="A79" zoomScale="85" zoomScaleNormal="85" zoomScaleSheetLayoutView="85" workbookViewId="0">
      <selection activeCell="H52" sqref="H52"/>
    </sheetView>
  </sheetViews>
  <sheetFormatPr defaultColWidth="10.85546875" defaultRowHeight="24" customHeight="1" x14ac:dyDescent="0.2"/>
  <cols>
    <col min="1" max="1" width="34.140625" style="24" customWidth="1"/>
    <col min="2" max="2" width="6.28515625" style="24" customWidth="1"/>
    <col min="3" max="3" width="2" style="24" customWidth="1"/>
    <col min="4" max="4" width="8.5703125" style="24" bestFit="1" customWidth="1"/>
    <col min="5" max="5" width="0.85546875" style="24" customWidth="1"/>
    <col min="6" max="6" width="14.7109375" style="24" customWidth="1"/>
    <col min="7" max="7" width="0.85546875" style="23" customWidth="1"/>
    <col min="8" max="8" width="14.7109375" style="24" customWidth="1"/>
    <col min="9" max="9" width="0.85546875" style="23" customWidth="1"/>
    <col min="10" max="10" width="14.7109375" style="24" customWidth="1"/>
    <col min="11" max="11" width="0.85546875" style="24" customWidth="1"/>
    <col min="12" max="12" width="14.7109375" style="24" customWidth="1"/>
    <col min="13" max="13" width="0.85546875" style="23" customWidth="1"/>
    <col min="14" max="14" width="18.42578125" style="24" customWidth="1"/>
    <col min="15" max="16384" width="10.85546875" style="24"/>
  </cols>
  <sheetData>
    <row r="1" spans="1:14" ht="24" customHeight="1" x14ac:dyDescent="0.2">
      <c r="A1" s="59" t="s">
        <v>0</v>
      </c>
      <c r="M1" s="24"/>
    </row>
    <row r="2" spans="1:14" ht="24" customHeight="1" x14ac:dyDescent="0.2">
      <c r="A2" s="59" t="s">
        <v>76</v>
      </c>
      <c r="M2" s="24"/>
    </row>
    <row r="3" spans="1:14" ht="24" customHeight="1" x14ac:dyDescent="0.2">
      <c r="A3" s="59" t="s">
        <v>202</v>
      </c>
      <c r="M3" s="24"/>
    </row>
    <row r="4" spans="1:14" ht="24" customHeight="1" x14ac:dyDescent="0.2">
      <c r="G4" s="24"/>
      <c r="I4" s="24"/>
      <c r="L4" s="60" t="s">
        <v>1</v>
      </c>
      <c r="M4" s="24"/>
    </row>
    <row r="5" spans="1:14" ht="24" customHeight="1" x14ac:dyDescent="0.2">
      <c r="A5" s="7"/>
      <c r="B5" s="7"/>
      <c r="C5" s="7"/>
      <c r="D5" s="13"/>
      <c r="E5" s="4"/>
      <c r="F5" s="73" t="s">
        <v>2</v>
      </c>
      <c r="G5" s="73"/>
      <c r="H5" s="73"/>
      <c r="I5" s="28"/>
      <c r="J5" s="73" t="s">
        <v>3</v>
      </c>
      <c r="K5" s="73"/>
      <c r="L5" s="73"/>
      <c r="M5" s="29"/>
    </row>
    <row r="6" spans="1:14" ht="24" customHeight="1" x14ac:dyDescent="0.2">
      <c r="D6" s="9" t="s">
        <v>4</v>
      </c>
      <c r="E6" s="30"/>
      <c r="F6" s="31" t="s">
        <v>203</v>
      </c>
      <c r="G6" s="31"/>
      <c r="H6" s="31" t="s">
        <v>204</v>
      </c>
      <c r="I6" s="31"/>
      <c r="J6" s="31" t="s">
        <v>203</v>
      </c>
      <c r="K6" s="31"/>
      <c r="L6" s="31" t="s">
        <v>204</v>
      </c>
      <c r="M6" s="31"/>
    </row>
    <row r="7" spans="1:14" ht="24" customHeight="1" x14ac:dyDescent="0.2">
      <c r="D7" s="9"/>
      <c r="E7" s="30"/>
      <c r="F7" s="32" t="s">
        <v>111</v>
      </c>
      <c r="G7" s="33"/>
      <c r="H7" s="32" t="s">
        <v>112</v>
      </c>
      <c r="I7" s="32"/>
      <c r="J7" s="32" t="s">
        <v>111</v>
      </c>
      <c r="K7" s="33"/>
      <c r="L7" s="32" t="s">
        <v>112</v>
      </c>
      <c r="M7" s="32"/>
      <c r="N7" s="32"/>
    </row>
    <row r="8" spans="1:14" ht="24" customHeight="1" x14ac:dyDescent="0.2">
      <c r="D8" s="9"/>
      <c r="E8" s="30"/>
      <c r="F8" s="32" t="s">
        <v>113</v>
      </c>
      <c r="G8" s="33"/>
      <c r="H8" s="34"/>
      <c r="I8" s="32"/>
      <c r="J8" s="32" t="s">
        <v>113</v>
      </c>
      <c r="K8" s="33"/>
      <c r="L8" s="34"/>
      <c r="M8" s="34"/>
      <c r="N8" s="29"/>
    </row>
    <row r="9" spans="1:14" ht="24" customHeight="1" x14ac:dyDescent="0.2">
      <c r="A9" s="35" t="s">
        <v>5</v>
      </c>
      <c r="F9" s="7"/>
      <c r="H9" s="7"/>
      <c r="J9" s="7"/>
      <c r="K9" s="7"/>
      <c r="L9" s="7"/>
    </row>
    <row r="10" spans="1:14" ht="24" customHeight="1" x14ac:dyDescent="0.2">
      <c r="A10" s="35" t="s">
        <v>6</v>
      </c>
      <c r="F10" s="7"/>
      <c r="H10" s="7"/>
      <c r="J10" s="7"/>
      <c r="K10" s="7"/>
      <c r="L10" s="7"/>
    </row>
    <row r="11" spans="1:14" ht="24" customHeight="1" x14ac:dyDescent="0.2">
      <c r="A11" s="24" t="s">
        <v>7</v>
      </c>
      <c r="D11" s="26"/>
      <c r="F11" s="12">
        <v>2334023</v>
      </c>
      <c r="G11" s="11"/>
      <c r="H11" s="12">
        <v>2201408</v>
      </c>
      <c r="I11" s="12"/>
      <c r="J11" s="12">
        <v>38815</v>
      </c>
      <c r="K11" s="12"/>
      <c r="L11" s="12">
        <v>47643</v>
      </c>
      <c r="M11" s="11"/>
    </row>
    <row r="12" spans="1:14" ht="24" customHeight="1" x14ac:dyDescent="0.2">
      <c r="A12" s="24" t="s">
        <v>123</v>
      </c>
      <c r="D12" s="26">
        <v>3</v>
      </c>
      <c r="F12" s="11">
        <v>4714152</v>
      </c>
      <c r="G12" s="11"/>
      <c r="H12" s="12">
        <v>4035309</v>
      </c>
      <c r="I12" s="12"/>
      <c r="J12" s="12">
        <v>1928828</v>
      </c>
      <c r="K12" s="12"/>
      <c r="L12" s="12">
        <v>1298773</v>
      </c>
      <c r="M12" s="11"/>
    </row>
    <row r="13" spans="1:14" ht="24" customHeight="1" x14ac:dyDescent="0.2">
      <c r="A13" s="24" t="s">
        <v>100</v>
      </c>
      <c r="D13" s="26">
        <v>4</v>
      </c>
      <c r="F13" s="11">
        <v>6199674</v>
      </c>
      <c r="G13" s="11"/>
      <c r="H13" s="12">
        <v>5043353</v>
      </c>
      <c r="I13" s="12"/>
      <c r="J13" s="12">
        <v>1687621</v>
      </c>
      <c r="K13" s="12"/>
      <c r="L13" s="12">
        <v>1577557</v>
      </c>
      <c r="M13" s="11"/>
    </row>
    <row r="14" spans="1:14" ht="24" customHeight="1" x14ac:dyDescent="0.2">
      <c r="A14" s="24" t="s">
        <v>106</v>
      </c>
      <c r="D14" s="26"/>
      <c r="F14" s="12">
        <v>237907</v>
      </c>
      <c r="G14" s="11"/>
      <c r="H14" s="12">
        <v>215620</v>
      </c>
      <c r="I14" s="12"/>
      <c r="J14" s="12">
        <v>29557</v>
      </c>
      <c r="K14" s="12"/>
      <c r="L14" s="12">
        <v>18457</v>
      </c>
      <c r="M14" s="11"/>
    </row>
    <row r="15" spans="1:14" ht="24" customHeight="1" x14ac:dyDescent="0.2">
      <c r="A15" s="24" t="s">
        <v>107</v>
      </c>
      <c r="D15" s="26"/>
      <c r="F15" s="12">
        <v>235237</v>
      </c>
      <c r="G15" s="11"/>
      <c r="H15" s="12">
        <v>142658</v>
      </c>
      <c r="I15" s="12"/>
      <c r="J15" s="12">
        <v>168391</v>
      </c>
      <c r="K15" s="12"/>
      <c r="L15" s="12">
        <v>101798</v>
      </c>
      <c r="M15" s="11"/>
    </row>
    <row r="16" spans="1:14" ht="24" customHeight="1" x14ac:dyDescent="0.5">
      <c r="A16" s="57" t="s">
        <v>171</v>
      </c>
      <c r="D16" s="26">
        <v>5</v>
      </c>
      <c r="F16" s="12">
        <v>249236</v>
      </c>
      <c r="G16" s="11"/>
      <c r="H16" s="12">
        <v>72052</v>
      </c>
      <c r="I16" s="12"/>
      <c r="J16" s="12">
        <v>1040</v>
      </c>
      <c r="K16" s="12"/>
      <c r="L16" s="12">
        <v>4079</v>
      </c>
      <c r="M16" s="11"/>
    </row>
    <row r="17" spans="1:13" ht="24" customHeight="1" x14ac:dyDescent="0.2">
      <c r="A17" s="24" t="s">
        <v>8</v>
      </c>
      <c r="D17" s="26"/>
      <c r="F17" s="11">
        <v>193630</v>
      </c>
      <c r="G17" s="11"/>
      <c r="H17" s="12">
        <v>93184</v>
      </c>
      <c r="I17" s="12"/>
      <c r="J17" s="12">
        <v>67637</v>
      </c>
      <c r="K17" s="12"/>
      <c r="L17" s="12">
        <v>21696</v>
      </c>
      <c r="M17" s="11"/>
    </row>
    <row r="18" spans="1:13" ht="24" customHeight="1" x14ac:dyDescent="0.2">
      <c r="A18" s="35" t="s">
        <v>9</v>
      </c>
      <c r="D18" s="26"/>
      <c r="F18" s="20">
        <f>SUM(F11:F17)</f>
        <v>14163859</v>
      </c>
      <c r="G18" s="11"/>
      <c r="H18" s="20">
        <f>SUM(H11:H17)</f>
        <v>11803584</v>
      </c>
      <c r="I18" s="12"/>
      <c r="J18" s="20">
        <f>SUM(J11:J17)</f>
        <v>3921889</v>
      </c>
      <c r="K18" s="12"/>
      <c r="L18" s="20">
        <f>SUM(L11:L17)</f>
        <v>3070003</v>
      </c>
      <c r="M18" s="11"/>
    </row>
    <row r="19" spans="1:13" ht="24" customHeight="1" x14ac:dyDescent="0.2">
      <c r="A19" s="35" t="s">
        <v>10</v>
      </c>
      <c r="D19" s="26"/>
      <c r="F19" s="12"/>
      <c r="G19" s="11"/>
      <c r="H19" s="12"/>
      <c r="I19" s="12"/>
      <c r="J19" s="12"/>
      <c r="K19" s="12"/>
      <c r="L19" s="12"/>
      <c r="M19" s="11"/>
    </row>
    <row r="20" spans="1:13" ht="24" customHeight="1" x14ac:dyDescent="0.2">
      <c r="A20" s="24" t="s">
        <v>108</v>
      </c>
      <c r="D20" s="26">
        <v>6</v>
      </c>
      <c r="F20" s="12">
        <v>23406</v>
      </c>
      <c r="G20" s="11"/>
      <c r="H20" s="12">
        <v>22363</v>
      </c>
      <c r="I20" s="12"/>
      <c r="J20" s="12">
        <v>0</v>
      </c>
      <c r="K20" s="12"/>
      <c r="L20" s="12">
        <v>0</v>
      </c>
      <c r="M20" s="11"/>
    </row>
    <row r="21" spans="1:13" ht="24" customHeight="1" x14ac:dyDescent="0.2">
      <c r="A21" s="24" t="s">
        <v>11</v>
      </c>
      <c r="D21" s="26"/>
      <c r="F21" s="11">
        <v>0</v>
      </c>
      <c r="G21" s="11"/>
      <c r="H21" s="12">
        <v>0</v>
      </c>
      <c r="I21" s="12"/>
      <c r="J21" s="12">
        <v>3279283</v>
      </c>
      <c r="K21" s="12"/>
      <c r="L21" s="12">
        <v>3279283</v>
      </c>
      <c r="M21" s="11"/>
    </row>
    <row r="22" spans="1:13" ht="24" customHeight="1" x14ac:dyDescent="0.2">
      <c r="A22" s="24" t="s">
        <v>101</v>
      </c>
      <c r="D22" s="26">
        <v>7</v>
      </c>
      <c r="F22" s="11">
        <v>13837796</v>
      </c>
      <c r="G22" s="11"/>
      <c r="H22" s="12">
        <v>12904704</v>
      </c>
      <c r="I22" s="12"/>
      <c r="J22" s="12">
        <v>3393036</v>
      </c>
      <c r="K22" s="12"/>
      <c r="L22" s="12">
        <v>3484673</v>
      </c>
      <c r="M22" s="11"/>
    </row>
    <row r="23" spans="1:13" ht="24" customHeight="1" x14ac:dyDescent="0.2">
      <c r="A23" s="24" t="s">
        <v>122</v>
      </c>
      <c r="D23" s="26"/>
      <c r="F23" s="11">
        <v>110839</v>
      </c>
      <c r="G23" s="11"/>
      <c r="H23" s="12">
        <v>73711</v>
      </c>
      <c r="I23" s="12"/>
      <c r="J23" s="12">
        <v>43723</v>
      </c>
      <c r="K23" s="12"/>
      <c r="L23" s="12">
        <v>26701</v>
      </c>
      <c r="M23" s="11"/>
    </row>
    <row r="24" spans="1:13" ht="24" customHeight="1" x14ac:dyDescent="0.2">
      <c r="A24" s="24" t="s">
        <v>78</v>
      </c>
      <c r="D24" s="26"/>
      <c r="F24" s="11">
        <v>3164</v>
      </c>
      <c r="G24" s="11"/>
      <c r="H24" s="12">
        <v>3164</v>
      </c>
      <c r="I24" s="12"/>
      <c r="J24" s="12">
        <v>0</v>
      </c>
      <c r="K24" s="12"/>
      <c r="L24" s="12">
        <v>0</v>
      </c>
      <c r="M24" s="11"/>
    </row>
    <row r="25" spans="1:13" ht="24" customHeight="1" x14ac:dyDescent="0.2">
      <c r="A25" s="24" t="s">
        <v>127</v>
      </c>
      <c r="D25" s="26"/>
      <c r="F25" s="11">
        <v>197</v>
      </c>
      <c r="G25" s="11"/>
      <c r="H25" s="12">
        <v>154</v>
      </c>
      <c r="I25" s="12"/>
      <c r="J25" s="12">
        <v>0</v>
      </c>
      <c r="K25" s="12"/>
      <c r="L25" s="12">
        <v>0</v>
      </c>
      <c r="M25" s="11"/>
    </row>
    <row r="26" spans="1:13" ht="24" customHeight="1" x14ac:dyDescent="0.2">
      <c r="A26" s="24" t="s">
        <v>199</v>
      </c>
      <c r="D26" s="26"/>
      <c r="F26" s="11">
        <v>472649</v>
      </c>
      <c r="G26" s="11"/>
      <c r="H26" s="12">
        <v>419732</v>
      </c>
      <c r="I26" s="12"/>
      <c r="J26" s="12">
        <v>2544</v>
      </c>
      <c r="K26" s="12"/>
      <c r="L26" s="12">
        <v>11753</v>
      </c>
      <c r="M26" s="11"/>
    </row>
    <row r="27" spans="1:13" ht="24" customHeight="1" x14ac:dyDescent="0.5">
      <c r="A27" s="57" t="s">
        <v>172</v>
      </c>
      <c r="D27" s="26">
        <v>5</v>
      </c>
      <c r="F27" s="11">
        <v>362729</v>
      </c>
      <c r="G27" s="11"/>
      <c r="H27" s="12">
        <v>312828</v>
      </c>
      <c r="I27" s="12"/>
      <c r="J27" s="12">
        <v>0</v>
      </c>
      <c r="K27" s="12"/>
      <c r="L27" s="12">
        <v>0</v>
      </c>
      <c r="M27" s="11"/>
    </row>
    <row r="28" spans="1:13" ht="24" customHeight="1" x14ac:dyDescent="0.2">
      <c r="A28" s="24" t="s">
        <v>12</v>
      </c>
      <c r="D28" s="26"/>
      <c r="E28" s="23"/>
      <c r="F28" s="18">
        <v>19460</v>
      </c>
      <c r="G28" s="11"/>
      <c r="H28" s="18">
        <v>21641</v>
      </c>
      <c r="I28" s="12"/>
      <c r="J28" s="18">
        <v>10013</v>
      </c>
      <c r="K28" s="12"/>
      <c r="L28" s="18">
        <v>12916</v>
      </c>
      <c r="M28" s="11"/>
    </row>
    <row r="29" spans="1:13" ht="24" customHeight="1" x14ac:dyDescent="0.2">
      <c r="A29" s="35" t="s">
        <v>13</v>
      </c>
      <c r="F29" s="20">
        <f>SUM(F20:F28)</f>
        <v>14830240</v>
      </c>
      <c r="G29" s="11"/>
      <c r="H29" s="20">
        <f>SUM(H20:H28)</f>
        <v>13758297</v>
      </c>
      <c r="I29" s="12"/>
      <c r="J29" s="20">
        <f>SUM(J20:J28)</f>
        <v>6728599</v>
      </c>
      <c r="K29" s="12"/>
      <c r="L29" s="20">
        <f>SUM(L20:L28)</f>
        <v>6815326</v>
      </c>
      <c r="M29" s="11"/>
    </row>
    <row r="30" spans="1:13" ht="24" customHeight="1" thickBot="1" x14ac:dyDescent="0.25">
      <c r="A30" s="35" t="s">
        <v>14</v>
      </c>
      <c r="D30" s="7"/>
      <c r="F30" s="21">
        <f>SUM(F18,F29)</f>
        <v>28994099</v>
      </c>
      <c r="G30" s="11"/>
      <c r="H30" s="21">
        <f>H18+H29</f>
        <v>25561881</v>
      </c>
      <c r="I30" s="12"/>
      <c r="J30" s="21">
        <f>J18+J29</f>
        <v>10650488</v>
      </c>
      <c r="K30" s="12"/>
      <c r="L30" s="21">
        <f>L18+L29</f>
        <v>9885329</v>
      </c>
      <c r="M30" s="11"/>
    </row>
    <row r="31" spans="1:13" ht="24" customHeight="1" thickTop="1" x14ac:dyDescent="0.2">
      <c r="F31" s="36"/>
      <c r="G31" s="36"/>
      <c r="H31" s="36"/>
      <c r="J31" s="36"/>
      <c r="K31" s="36"/>
      <c r="L31" s="36"/>
      <c r="M31" s="36"/>
    </row>
    <row r="32" spans="1:13" ht="24" customHeight="1" x14ac:dyDescent="0.2">
      <c r="A32" s="24" t="s">
        <v>15</v>
      </c>
    </row>
    <row r="33" spans="1:14" ht="24" customHeight="1" x14ac:dyDescent="0.2">
      <c r="A33" s="59" t="s">
        <v>0</v>
      </c>
      <c r="M33" s="24"/>
    </row>
    <row r="34" spans="1:14" ht="24" customHeight="1" x14ac:dyDescent="0.2">
      <c r="A34" s="59" t="s">
        <v>77</v>
      </c>
      <c r="M34" s="24"/>
    </row>
    <row r="35" spans="1:14" ht="24" customHeight="1" x14ac:dyDescent="0.2">
      <c r="A35" s="59" t="s">
        <v>202</v>
      </c>
      <c r="M35" s="24"/>
    </row>
    <row r="36" spans="1:14" ht="24" customHeight="1" x14ac:dyDescent="0.2">
      <c r="G36" s="24"/>
      <c r="I36" s="24"/>
      <c r="L36" s="60" t="s">
        <v>1</v>
      </c>
      <c r="M36" s="24"/>
    </row>
    <row r="37" spans="1:14" ht="24" customHeight="1" x14ac:dyDescent="0.2">
      <c r="A37" s="7"/>
      <c r="B37" s="7"/>
      <c r="C37" s="7"/>
      <c r="D37" s="13"/>
      <c r="E37" s="4"/>
      <c r="F37" s="73" t="s">
        <v>2</v>
      </c>
      <c r="G37" s="73"/>
      <c r="H37" s="73"/>
      <c r="I37" s="28"/>
      <c r="J37" s="73" t="s">
        <v>3</v>
      </c>
      <c r="K37" s="73"/>
      <c r="L37" s="73"/>
      <c r="M37" s="29"/>
    </row>
    <row r="38" spans="1:14" ht="24" customHeight="1" x14ac:dyDescent="0.2">
      <c r="D38" s="9" t="s">
        <v>4</v>
      </c>
      <c r="E38" s="30"/>
      <c r="F38" s="31" t="s">
        <v>203</v>
      </c>
      <c r="G38" s="31"/>
      <c r="H38" s="31" t="s">
        <v>204</v>
      </c>
      <c r="I38" s="31"/>
      <c r="J38" s="31" t="s">
        <v>203</v>
      </c>
      <c r="K38" s="31"/>
      <c r="L38" s="31" t="s">
        <v>204</v>
      </c>
      <c r="M38" s="31"/>
    </row>
    <row r="39" spans="1:14" ht="24" customHeight="1" x14ac:dyDescent="0.2">
      <c r="D39" s="9"/>
      <c r="E39" s="30"/>
      <c r="F39" s="32" t="s">
        <v>111</v>
      </c>
      <c r="G39" s="33"/>
      <c r="H39" s="32" t="s">
        <v>112</v>
      </c>
      <c r="I39" s="32"/>
      <c r="J39" s="32" t="s">
        <v>111</v>
      </c>
      <c r="K39" s="33"/>
      <c r="L39" s="32" t="s">
        <v>112</v>
      </c>
      <c r="M39" s="32"/>
      <c r="N39" s="32"/>
    </row>
    <row r="40" spans="1:14" ht="24" customHeight="1" x14ac:dyDescent="0.2">
      <c r="D40" s="9"/>
      <c r="E40" s="30"/>
      <c r="F40" s="32" t="s">
        <v>113</v>
      </c>
      <c r="G40" s="33"/>
      <c r="H40" s="34"/>
      <c r="I40" s="32"/>
      <c r="J40" s="32" t="s">
        <v>113</v>
      </c>
      <c r="K40" s="33"/>
      <c r="L40" s="34"/>
      <c r="M40" s="34"/>
      <c r="N40" s="29"/>
    </row>
    <row r="41" spans="1:14" ht="24" customHeight="1" x14ac:dyDescent="0.2">
      <c r="A41" s="35" t="s">
        <v>16</v>
      </c>
    </row>
    <row r="42" spans="1:14" ht="24" customHeight="1" x14ac:dyDescent="0.2">
      <c r="A42" s="35" t="s">
        <v>17</v>
      </c>
    </row>
    <row r="43" spans="1:14" ht="24" customHeight="1" x14ac:dyDescent="0.2">
      <c r="A43" s="24" t="s">
        <v>152</v>
      </c>
      <c r="D43" s="26">
        <v>8</v>
      </c>
      <c r="E43" s="26"/>
      <c r="F43" s="12">
        <v>1583717</v>
      </c>
      <c r="G43" s="11"/>
      <c r="H43" s="12">
        <v>1353000</v>
      </c>
      <c r="I43" s="58"/>
      <c r="J43" s="12">
        <v>1460000</v>
      </c>
      <c r="K43" s="58"/>
      <c r="L43" s="12">
        <v>1235000</v>
      </c>
      <c r="M43" s="11"/>
    </row>
    <row r="44" spans="1:14" ht="24" customHeight="1" x14ac:dyDescent="0.2">
      <c r="A44" s="24" t="s">
        <v>102</v>
      </c>
      <c r="D44" s="26">
        <v>9</v>
      </c>
      <c r="F44" s="12">
        <v>3136804</v>
      </c>
      <c r="G44" s="11"/>
      <c r="H44" s="12">
        <v>2210212</v>
      </c>
      <c r="I44" s="58"/>
      <c r="J44" s="12">
        <v>1051725</v>
      </c>
      <c r="K44" s="58"/>
      <c r="L44" s="12">
        <v>880703</v>
      </c>
      <c r="M44" s="11"/>
    </row>
    <row r="45" spans="1:14" ht="24" customHeight="1" x14ac:dyDescent="0.2">
      <c r="A45" s="24" t="s">
        <v>153</v>
      </c>
      <c r="H45" s="12"/>
      <c r="I45" s="24"/>
      <c r="L45" s="12"/>
      <c r="M45" s="11"/>
    </row>
    <row r="46" spans="1:14" ht="24" customHeight="1" x14ac:dyDescent="0.2">
      <c r="A46" s="24" t="s">
        <v>18</v>
      </c>
      <c r="D46" s="26">
        <v>10</v>
      </c>
      <c r="E46" s="26"/>
      <c r="F46" s="12">
        <v>394912</v>
      </c>
      <c r="G46" s="11"/>
      <c r="H46" s="12">
        <v>344779</v>
      </c>
      <c r="I46" s="58"/>
      <c r="J46" s="12">
        <v>0</v>
      </c>
      <c r="K46" s="58"/>
      <c r="L46" s="12">
        <v>0</v>
      </c>
      <c r="M46" s="11"/>
    </row>
    <row r="47" spans="1:14" ht="24" customHeight="1" x14ac:dyDescent="0.5">
      <c r="A47" s="57" t="s">
        <v>173</v>
      </c>
      <c r="D47" s="26"/>
      <c r="E47" s="26"/>
      <c r="G47" s="11"/>
      <c r="H47" s="12"/>
      <c r="I47" s="58"/>
      <c r="K47" s="58"/>
      <c r="L47" s="12"/>
      <c r="M47" s="11"/>
    </row>
    <row r="48" spans="1:14" ht="24" customHeight="1" x14ac:dyDescent="0.5">
      <c r="A48" s="57" t="s">
        <v>18</v>
      </c>
      <c r="D48" s="26"/>
      <c r="E48" s="26"/>
      <c r="F48" s="12">
        <v>12436</v>
      </c>
      <c r="G48" s="11"/>
      <c r="H48" s="12">
        <v>7890</v>
      </c>
      <c r="I48" s="58"/>
      <c r="J48" s="12">
        <v>1010</v>
      </c>
      <c r="K48" s="58"/>
      <c r="L48" s="12">
        <v>1337</v>
      </c>
      <c r="M48" s="11"/>
    </row>
    <row r="49" spans="1:13" ht="24" customHeight="1" x14ac:dyDescent="0.2">
      <c r="A49" s="24" t="s">
        <v>109</v>
      </c>
      <c r="D49" s="26"/>
      <c r="E49" s="26"/>
      <c r="F49" s="12">
        <v>127954</v>
      </c>
      <c r="G49" s="11"/>
      <c r="H49" s="12">
        <v>247040</v>
      </c>
      <c r="I49" s="58"/>
      <c r="J49" s="12">
        <v>105807</v>
      </c>
      <c r="K49" s="58"/>
      <c r="L49" s="12">
        <v>104037</v>
      </c>
      <c r="M49" s="11"/>
    </row>
    <row r="50" spans="1:13" ht="24" customHeight="1" x14ac:dyDescent="0.5">
      <c r="A50" s="57" t="s">
        <v>174</v>
      </c>
      <c r="D50" s="26"/>
      <c r="E50" s="26"/>
      <c r="F50" s="12">
        <v>157012</v>
      </c>
      <c r="G50" s="11"/>
      <c r="H50" s="12">
        <v>55364</v>
      </c>
      <c r="I50" s="58"/>
      <c r="J50" s="12">
        <v>102551</v>
      </c>
      <c r="K50" s="58"/>
      <c r="L50" s="12">
        <v>16302</v>
      </c>
      <c r="M50" s="11"/>
    </row>
    <row r="51" spans="1:13" ht="24" customHeight="1" x14ac:dyDescent="0.2">
      <c r="A51" s="24" t="s">
        <v>19</v>
      </c>
      <c r="F51" s="12">
        <v>546326</v>
      </c>
      <c r="G51" s="11"/>
      <c r="H51" s="12">
        <v>768459</v>
      </c>
      <c r="I51" s="58"/>
      <c r="J51" s="12">
        <v>213261</v>
      </c>
      <c r="K51" s="58"/>
      <c r="L51" s="12">
        <v>279073</v>
      </c>
      <c r="M51" s="11"/>
    </row>
    <row r="52" spans="1:13" ht="24" customHeight="1" x14ac:dyDescent="0.2">
      <c r="A52" s="35" t="s">
        <v>20</v>
      </c>
      <c r="D52" s="26"/>
      <c r="E52" s="26"/>
      <c r="F52" s="20">
        <f>SUM(F43:F51)</f>
        <v>5959161</v>
      </c>
      <c r="G52" s="11"/>
      <c r="H52" s="20">
        <f>SUM(H43:H51)</f>
        <v>4986744</v>
      </c>
      <c r="I52" s="12"/>
      <c r="J52" s="20">
        <f>SUM(J43:J51)</f>
        <v>2934354</v>
      </c>
      <c r="K52" s="12"/>
      <c r="L52" s="20">
        <f>SUM(L43:L51)</f>
        <v>2516452</v>
      </c>
      <c r="M52" s="11"/>
    </row>
    <row r="53" spans="1:13" ht="24" customHeight="1" x14ac:dyDescent="0.2">
      <c r="A53" s="35" t="s">
        <v>21</v>
      </c>
      <c r="D53" s="26"/>
      <c r="E53" s="26"/>
      <c r="F53" s="11"/>
      <c r="G53" s="11"/>
      <c r="H53" s="58"/>
      <c r="I53" s="58"/>
      <c r="J53" s="58"/>
      <c r="K53" s="58"/>
      <c r="L53" s="58"/>
      <c r="M53" s="11"/>
    </row>
    <row r="54" spans="1:13" ht="24" customHeight="1" x14ac:dyDescent="0.2">
      <c r="A54" s="24" t="s">
        <v>241</v>
      </c>
      <c r="D54" s="26">
        <v>2</v>
      </c>
      <c r="E54" s="26"/>
      <c r="F54" s="11">
        <v>0</v>
      </c>
      <c r="G54" s="11"/>
      <c r="H54" s="12">
        <v>0</v>
      </c>
      <c r="I54" s="12"/>
      <c r="J54" s="12">
        <v>3795267</v>
      </c>
      <c r="K54" s="12"/>
      <c r="L54" s="12">
        <v>3792237</v>
      </c>
      <c r="M54" s="11"/>
    </row>
    <row r="55" spans="1:13" ht="24" customHeight="1" x14ac:dyDescent="0.2">
      <c r="A55" s="24" t="s">
        <v>154</v>
      </c>
      <c r="D55" s="26"/>
      <c r="E55" s="26"/>
      <c r="F55" s="11"/>
      <c r="G55" s="11"/>
      <c r="H55" s="12"/>
      <c r="I55" s="12"/>
      <c r="J55" s="12"/>
      <c r="K55" s="12"/>
      <c r="L55" s="12"/>
      <c r="M55" s="11"/>
    </row>
    <row r="56" spans="1:13" ht="24" customHeight="1" x14ac:dyDescent="0.2">
      <c r="A56" s="24" t="s">
        <v>155</v>
      </c>
      <c r="D56" s="26">
        <v>10</v>
      </c>
      <c r="E56" s="26"/>
      <c r="F56" s="11">
        <v>2015955</v>
      </c>
      <c r="G56" s="11"/>
      <c r="H56" s="12">
        <v>2033422</v>
      </c>
      <c r="I56" s="12"/>
      <c r="J56" s="12">
        <v>0</v>
      </c>
      <c r="K56" s="12"/>
      <c r="L56" s="12">
        <v>0</v>
      </c>
      <c r="M56" s="11"/>
    </row>
    <row r="57" spans="1:13" ht="24" customHeight="1" x14ac:dyDescent="0.5">
      <c r="A57" s="57" t="s">
        <v>177</v>
      </c>
      <c r="D57" s="26"/>
      <c r="E57" s="26"/>
      <c r="F57" s="11"/>
      <c r="G57" s="11"/>
      <c r="H57" s="12"/>
      <c r="I57" s="12"/>
      <c r="J57" s="12"/>
      <c r="K57" s="12"/>
      <c r="L57" s="12"/>
      <c r="M57" s="11"/>
    </row>
    <row r="58" spans="1:13" ht="24" customHeight="1" x14ac:dyDescent="0.5">
      <c r="A58" s="57" t="s">
        <v>166</v>
      </c>
      <c r="D58" s="26"/>
      <c r="E58" s="26"/>
      <c r="F58" s="12">
        <v>33630</v>
      </c>
      <c r="G58" s="11"/>
      <c r="H58" s="12">
        <v>17367</v>
      </c>
      <c r="I58" s="12"/>
      <c r="J58" s="12">
        <v>0</v>
      </c>
      <c r="K58" s="12"/>
      <c r="L58" s="12">
        <v>338</v>
      </c>
      <c r="M58" s="11"/>
    </row>
    <row r="59" spans="1:13" ht="24" customHeight="1" x14ac:dyDescent="0.2">
      <c r="A59" s="24" t="s">
        <v>79</v>
      </c>
      <c r="D59" s="26"/>
      <c r="E59" s="26"/>
      <c r="F59" s="12">
        <v>65844</v>
      </c>
      <c r="G59" s="11"/>
      <c r="H59" s="12">
        <v>57128</v>
      </c>
      <c r="I59" s="12"/>
      <c r="J59" s="12">
        <v>31601</v>
      </c>
      <c r="K59" s="12"/>
      <c r="L59" s="12">
        <v>29525</v>
      </c>
      <c r="M59" s="11"/>
    </row>
    <row r="60" spans="1:13" ht="24" customHeight="1" x14ac:dyDescent="0.5">
      <c r="A60" s="57" t="s">
        <v>175</v>
      </c>
      <c r="D60" s="26"/>
      <c r="E60" s="26"/>
      <c r="F60" s="12">
        <v>611121</v>
      </c>
      <c r="G60" s="11"/>
      <c r="H60" s="12">
        <v>535745</v>
      </c>
      <c r="I60" s="12"/>
      <c r="J60" s="12">
        <v>0</v>
      </c>
      <c r="K60" s="12"/>
      <c r="L60" s="12">
        <v>0</v>
      </c>
      <c r="M60" s="11"/>
    </row>
    <row r="61" spans="1:13" ht="24" customHeight="1" x14ac:dyDescent="0.5">
      <c r="A61" s="57" t="s">
        <v>189</v>
      </c>
      <c r="D61" s="26"/>
      <c r="E61" s="26"/>
      <c r="F61" s="12">
        <v>19600</v>
      </c>
      <c r="G61" s="11"/>
      <c r="H61" s="12">
        <v>9098</v>
      </c>
      <c r="I61" s="12"/>
      <c r="J61" s="12">
        <v>0</v>
      </c>
      <c r="K61" s="12"/>
      <c r="L61" s="12">
        <v>0</v>
      </c>
      <c r="M61" s="11"/>
    </row>
    <row r="62" spans="1:13" ht="24" customHeight="1" x14ac:dyDescent="0.5">
      <c r="A62" s="57" t="s">
        <v>176</v>
      </c>
      <c r="D62" s="26"/>
      <c r="E62" s="26"/>
      <c r="F62" s="18">
        <v>559</v>
      </c>
      <c r="G62" s="11"/>
      <c r="H62" s="18">
        <v>559</v>
      </c>
      <c r="I62" s="18"/>
      <c r="J62" s="18">
        <v>559</v>
      </c>
      <c r="K62" s="18"/>
      <c r="L62" s="18">
        <v>559</v>
      </c>
      <c r="M62" s="11"/>
    </row>
    <row r="63" spans="1:13" ht="24" customHeight="1" x14ac:dyDescent="0.2">
      <c r="A63" s="35" t="s">
        <v>22</v>
      </c>
      <c r="D63" s="26"/>
      <c r="E63" s="26"/>
      <c r="F63" s="18">
        <f>SUM(F54:F62)</f>
        <v>2746709</v>
      </c>
      <c r="G63" s="11"/>
      <c r="H63" s="18">
        <f>SUM(H54:H62)</f>
        <v>2653319</v>
      </c>
      <c r="I63" s="12"/>
      <c r="J63" s="18">
        <f>SUM(J54:J62)</f>
        <v>3827427</v>
      </c>
      <c r="K63" s="12"/>
      <c r="L63" s="18">
        <f>SUM(L54:L62)</f>
        <v>3822659</v>
      </c>
      <c r="M63" s="11"/>
    </row>
    <row r="64" spans="1:13" ht="24" customHeight="1" x14ac:dyDescent="0.2">
      <c r="A64" s="35" t="s">
        <v>23</v>
      </c>
      <c r="D64" s="26"/>
      <c r="E64" s="26"/>
      <c r="F64" s="18">
        <f>F52+F63</f>
        <v>8705870</v>
      </c>
      <c r="G64" s="11"/>
      <c r="H64" s="18">
        <f>H52+H63</f>
        <v>7640063</v>
      </c>
      <c r="I64" s="12"/>
      <c r="J64" s="18">
        <f>J52+J63</f>
        <v>6761781</v>
      </c>
      <c r="K64" s="12"/>
      <c r="L64" s="18">
        <f>L52+L63</f>
        <v>6339111</v>
      </c>
      <c r="M64" s="11"/>
    </row>
    <row r="65" spans="1:14" ht="24" customHeight="1" x14ac:dyDescent="0.2">
      <c r="A65" s="35"/>
      <c r="D65" s="26"/>
      <c r="E65" s="26"/>
      <c r="F65" s="11"/>
      <c r="G65" s="11"/>
      <c r="I65" s="24"/>
      <c r="M65" s="11"/>
    </row>
    <row r="66" spans="1:14" ht="24" customHeight="1" x14ac:dyDescent="0.2">
      <c r="A66" s="24" t="s">
        <v>15</v>
      </c>
    </row>
    <row r="67" spans="1:14" ht="24" customHeight="1" x14ac:dyDescent="0.2">
      <c r="A67" s="59" t="s">
        <v>0</v>
      </c>
      <c r="M67" s="24"/>
    </row>
    <row r="68" spans="1:14" ht="24" customHeight="1" x14ac:dyDescent="0.2">
      <c r="A68" s="59" t="s">
        <v>77</v>
      </c>
      <c r="M68" s="24"/>
    </row>
    <row r="69" spans="1:14" ht="24" customHeight="1" x14ac:dyDescent="0.2">
      <c r="A69" s="59" t="s">
        <v>202</v>
      </c>
      <c r="M69" s="24"/>
    </row>
    <row r="70" spans="1:14" ht="24" customHeight="1" x14ac:dyDescent="0.2">
      <c r="G70" s="24"/>
      <c r="I70" s="24"/>
      <c r="L70" s="60" t="s">
        <v>1</v>
      </c>
      <c r="M70" s="24"/>
    </row>
    <row r="71" spans="1:14" ht="24" customHeight="1" x14ac:dyDescent="0.2">
      <c r="A71" s="7"/>
      <c r="B71" s="7"/>
      <c r="C71" s="7"/>
      <c r="D71" s="13"/>
      <c r="E71" s="4"/>
      <c r="F71" s="73" t="s">
        <v>2</v>
      </c>
      <c r="G71" s="73"/>
      <c r="H71" s="73"/>
      <c r="I71" s="28"/>
      <c r="J71" s="73" t="s">
        <v>3</v>
      </c>
      <c r="K71" s="73"/>
      <c r="L71" s="73"/>
      <c r="M71" s="29"/>
    </row>
    <row r="72" spans="1:14" ht="24" customHeight="1" x14ac:dyDescent="0.2">
      <c r="D72" s="9"/>
      <c r="E72" s="30"/>
      <c r="F72" s="31" t="s">
        <v>203</v>
      </c>
      <c r="G72" s="31"/>
      <c r="H72" s="31" t="s">
        <v>204</v>
      </c>
      <c r="I72" s="31"/>
      <c r="J72" s="31" t="s">
        <v>203</v>
      </c>
      <c r="K72" s="31"/>
      <c r="L72" s="31" t="s">
        <v>204</v>
      </c>
      <c r="M72" s="31"/>
    </row>
    <row r="73" spans="1:14" ht="24" customHeight="1" x14ac:dyDescent="0.2">
      <c r="D73" s="9"/>
      <c r="E73" s="30"/>
      <c r="F73" s="32" t="s">
        <v>111</v>
      </c>
      <c r="G73" s="33"/>
      <c r="H73" s="32" t="s">
        <v>112</v>
      </c>
      <c r="I73" s="32"/>
      <c r="J73" s="32" t="s">
        <v>111</v>
      </c>
      <c r="K73" s="33"/>
      <c r="L73" s="32" t="s">
        <v>112</v>
      </c>
      <c r="M73" s="32"/>
      <c r="N73" s="32"/>
    </row>
    <row r="74" spans="1:14" ht="24" customHeight="1" x14ac:dyDescent="0.2">
      <c r="D74" s="9"/>
      <c r="E74" s="30"/>
      <c r="F74" s="32" t="s">
        <v>113</v>
      </c>
      <c r="G74" s="33"/>
      <c r="H74" s="34"/>
      <c r="I74" s="32"/>
      <c r="J74" s="32" t="s">
        <v>113</v>
      </c>
      <c r="K74" s="33"/>
      <c r="L74" s="34"/>
      <c r="M74" s="34"/>
      <c r="N74" s="29"/>
    </row>
    <row r="75" spans="1:14" ht="24" customHeight="1" x14ac:dyDescent="0.2">
      <c r="A75" s="35" t="s">
        <v>24</v>
      </c>
      <c r="D75" s="26"/>
      <c r="E75" s="26"/>
      <c r="F75" s="7"/>
      <c r="G75" s="36"/>
      <c r="H75" s="7"/>
      <c r="I75" s="37"/>
      <c r="J75" s="7"/>
      <c r="K75" s="7"/>
      <c r="L75" s="7"/>
      <c r="M75" s="36"/>
    </row>
    <row r="76" spans="1:14" ht="24" customHeight="1" x14ac:dyDescent="0.2">
      <c r="A76" s="24" t="s">
        <v>25</v>
      </c>
      <c r="D76" s="26"/>
      <c r="E76" s="26"/>
      <c r="F76" s="7"/>
      <c r="G76" s="36"/>
      <c r="H76" s="7"/>
      <c r="I76" s="37"/>
      <c r="J76" s="7"/>
      <c r="K76" s="7"/>
      <c r="L76" s="7"/>
      <c r="M76" s="36"/>
    </row>
    <row r="77" spans="1:14" ht="24" customHeight="1" x14ac:dyDescent="0.2">
      <c r="A77" s="24" t="s">
        <v>26</v>
      </c>
      <c r="D77" s="26"/>
      <c r="E77" s="26"/>
      <c r="F77" s="60"/>
      <c r="G77" s="36"/>
      <c r="H77" s="60"/>
      <c r="I77" s="37"/>
      <c r="J77" s="60"/>
      <c r="K77" s="60"/>
      <c r="L77" s="60"/>
      <c r="M77" s="36"/>
    </row>
    <row r="78" spans="1:14" ht="24" customHeight="1" thickBot="1" x14ac:dyDescent="0.25">
      <c r="A78" s="24" t="s">
        <v>136</v>
      </c>
      <c r="D78" s="26"/>
      <c r="E78" s="26"/>
      <c r="F78" s="21">
        <v>900000</v>
      </c>
      <c r="G78" s="11"/>
      <c r="H78" s="21">
        <v>900000</v>
      </c>
      <c r="I78" s="12"/>
      <c r="J78" s="21">
        <v>900000</v>
      </c>
      <c r="K78" s="12"/>
      <c r="L78" s="21">
        <v>900000</v>
      </c>
      <c r="M78" s="36"/>
    </row>
    <row r="79" spans="1:14" ht="24" customHeight="1" thickTop="1" x14ac:dyDescent="0.2">
      <c r="A79" s="24" t="s">
        <v>27</v>
      </c>
      <c r="D79" s="26"/>
      <c r="E79" s="26"/>
      <c r="F79" s="12"/>
      <c r="G79" s="11"/>
      <c r="H79" s="12"/>
      <c r="I79" s="12"/>
      <c r="J79" s="12"/>
      <c r="K79" s="12"/>
      <c r="L79" s="12"/>
      <c r="M79" s="11"/>
    </row>
    <row r="80" spans="1:14" ht="24" customHeight="1" x14ac:dyDescent="0.2">
      <c r="A80" s="24" t="s">
        <v>136</v>
      </c>
      <c r="D80" s="26"/>
      <c r="E80" s="26"/>
      <c r="F80" s="12">
        <v>900000</v>
      </c>
      <c r="G80" s="11"/>
      <c r="H80" s="12">
        <v>900000</v>
      </c>
      <c r="I80" s="12"/>
      <c r="J80" s="12">
        <v>900000</v>
      </c>
      <c r="K80" s="12"/>
      <c r="L80" s="12">
        <v>900000</v>
      </c>
      <c r="M80" s="11"/>
    </row>
    <row r="81" spans="1:13" ht="24" customHeight="1" x14ac:dyDescent="0.2">
      <c r="A81" s="24" t="s">
        <v>28</v>
      </c>
      <c r="D81" s="26"/>
      <c r="E81" s="26"/>
      <c r="F81" s="12">
        <v>1908450</v>
      </c>
      <c r="G81" s="11"/>
      <c r="H81" s="12">
        <v>1908450</v>
      </c>
      <c r="I81" s="12"/>
      <c r="J81" s="12">
        <v>1908450</v>
      </c>
      <c r="K81" s="12"/>
      <c r="L81" s="12">
        <v>1908450</v>
      </c>
      <c r="M81" s="11"/>
    </row>
    <row r="82" spans="1:13" ht="24" customHeight="1" x14ac:dyDescent="0.2">
      <c r="A82" s="24" t="s">
        <v>29</v>
      </c>
      <c r="D82" s="26"/>
      <c r="E82" s="26"/>
      <c r="F82" s="12"/>
      <c r="G82" s="11"/>
      <c r="H82" s="12"/>
      <c r="I82" s="12"/>
      <c r="J82" s="12"/>
      <c r="K82" s="12"/>
      <c r="L82" s="12"/>
      <c r="M82" s="11"/>
    </row>
    <row r="83" spans="1:13" ht="24" customHeight="1" x14ac:dyDescent="0.2">
      <c r="A83" s="24" t="s">
        <v>30</v>
      </c>
      <c r="D83" s="26"/>
      <c r="E83" s="26"/>
      <c r="F83" s="12">
        <v>96000</v>
      </c>
      <c r="G83" s="11"/>
      <c r="H83" s="12">
        <v>96000</v>
      </c>
      <c r="I83" s="12"/>
      <c r="J83" s="12">
        <v>96000</v>
      </c>
      <c r="K83" s="12"/>
      <c r="L83" s="12">
        <v>96000</v>
      </c>
      <c r="M83" s="11"/>
    </row>
    <row r="84" spans="1:13" ht="24" customHeight="1" x14ac:dyDescent="0.2">
      <c r="A84" s="24" t="s">
        <v>31</v>
      </c>
      <c r="F84" s="11">
        <v>17445060</v>
      </c>
      <c r="G84" s="11"/>
      <c r="H84" s="12">
        <v>15682899</v>
      </c>
      <c r="I84" s="12"/>
      <c r="J84" s="12">
        <v>984257</v>
      </c>
      <c r="K84" s="12"/>
      <c r="L84" s="12">
        <v>641768</v>
      </c>
      <c r="M84" s="11"/>
    </row>
    <row r="85" spans="1:13" ht="24" customHeight="1" x14ac:dyDescent="0.2">
      <c r="A85" s="24" t="s">
        <v>110</v>
      </c>
      <c r="D85" s="26"/>
      <c r="E85" s="26"/>
      <c r="F85" s="18">
        <v>-188304</v>
      </c>
      <c r="G85" s="11"/>
      <c r="H85" s="18">
        <v>-760103</v>
      </c>
      <c r="I85" s="12"/>
      <c r="J85" s="18">
        <v>0</v>
      </c>
      <c r="K85" s="12"/>
      <c r="L85" s="18">
        <v>0</v>
      </c>
      <c r="M85" s="11"/>
    </row>
    <row r="86" spans="1:13" ht="24" customHeight="1" x14ac:dyDescent="0.2">
      <c r="A86" s="24" t="s">
        <v>80</v>
      </c>
      <c r="F86" s="12">
        <f>SUM(F80:F85)</f>
        <v>20161206</v>
      </c>
      <c r="G86" s="11"/>
      <c r="H86" s="12">
        <f>SUM(H80:H85)</f>
        <v>17827246</v>
      </c>
      <c r="I86" s="12"/>
      <c r="J86" s="12">
        <f>SUM(J80:J85)</f>
        <v>3888707</v>
      </c>
      <c r="K86" s="12"/>
      <c r="L86" s="12">
        <f>SUM(L80:L85)</f>
        <v>3546218</v>
      </c>
      <c r="M86" s="11"/>
    </row>
    <row r="87" spans="1:13" ht="24" customHeight="1" x14ac:dyDescent="0.2">
      <c r="A87" s="24" t="s">
        <v>103</v>
      </c>
      <c r="I87" s="24"/>
      <c r="M87" s="11"/>
    </row>
    <row r="88" spans="1:13" ht="24" customHeight="1" x14ac:dyDescent="0.2">
      <c r="A88" s="24" t="s">
        <v>104</v>
      </c>
      <c r="F88" s="12">
        <v>127023</v>
      </c>
      <c r="G88" s="11"/>
      <c r="H88" s="12">
        <v>94572</v>
      </c>
      <c r="I88" s="12"/>
      <c r="J88" s="12">
        <v>0</v>
      </c>
      <c r="K88" s="12"/>
      <c r="L88" s="12">
        <v>0</v>
      </c>
      <c r="M88" s="11"/>
    </row>
    <row r="89" spans="1:13" ht="24" customHeight="1" x14ac:dyDescent="0.2">
      <c r="A89" s="35" t="s">
        <v>32</v>
      </c>
      <c r="F89" s="20">
        <f>SUM(F86:F88)</f>
        <v>20288229</v>
      </c>
      <c r="G89" s="11"/>
      <c r="H89" s="20">
        <f>SUM(H86:H88)</f>
        <v>17921818</v>
      </c>
      <c r="I89" s="12"/>
      <c r="J89" s="20">
        <f>SUM(J86:J88)</f>
        <v>3888707</v>
      </c>
      <c r="K89" s="12"/>
      <c r="L89" s="20">
        <f>SUM(L86:L88)</f>
        <v>3546218</v>
      </c>
      <c r="M89" s="11"/>
    </row>
    <row r="90" spans="1:13" ht="24" customHeight="1" thickBot="1" x14ac:dyDescent="0.25">
      <c r="A90" s="35" t="s">
        <v>33</v>
      </c>
      <c r="D90" s="7"/>
      <c r="F90" s="21">
        <f>SUM(F89,F64)</f>
        <v>28994099</v>
      </c>
      <c r="G90" s="11"/>
      <c r="H90" s="21">
        <f>SUM(H89,H64)</f>
        <v>25561881</v>
      </c>
      <c r="I90" s="12"/>
      <c r="J90" s="21">
        <f>SUM(J89,J64)</f>
        <v>10650488</v>
      </c>
      <c r="K90" s="12"/>
      <c r="L90" s="21">
        <f>SUM(L89,L64)</f>
        <v>9885329</v>
      </c>
      <c r="M90" s="11"/>
    </row>
    <row r="91" spans="1:13" ht="24" customHeight="1" thickTop="1" x14ac:dyDescent="0.2">
      <c r="D91" s="7"/>
      <c r="F91" s="19">
        <f>SUM(F90-F30)</f>
        <v>0</v>
      </c>
      <c r="G91" s="11"/>
      <c r="H91" s="19">
        <f>SUM(H90-H30)</f>
        <v>0</v>
      </c>
      <c r="I91" s="25"/>
      <c r="J91" s="19">
        <f>SUM(J90-J30)</f>
        <v>0</v>
      </c>
      <c r="K91" s="19"/>
      <c r="L91" s="19">
        <f>SUM(L90-L30)</f>
        <v>0</v>
      </c>
      <c r="M91" s="12"/>
    </row>
    <row r="92" spans="1:13" ht="24" customHeight="1" x14ac:dyDescent="0.2">
      <c r="A92" s="24" t="s">
        <v>15</v>
      </c>
      <c r="M92" s="24"/>
    </row>
    <row r="93" spans="1:13" ht="24" customHeight="1" x14ac:dyDescent="0.2">
      <c r="M93" s="24"/>
    </row>
    <row r="94" spans="1:13" ht="24" customHeight="1" x14ac:dyDescent="0.2">
      <c r="A94" s="38"/>
      <c r="B94" s="38"/>
      <c r="C94" s="38"/>
      <c r="M94" s="24"/>
    </row>
    <row r="95" spans="1:13" ht="24" customHeight="1" x14ac:dyDescent="0.2">
      <c r="A95" s="23"/>
      <c r="B95" s="23"/>
      <c r="C95" s="23"/>
      <c r="M95" s="24"/>
    </row>
    <row r="96" spans="1:13" ht="24" customHeight="1" x14ac:dyDescent="0.2">
      <c r="D96" s="24" t="s">
        <v>34</v>
      </c>
    </row>
    <row r="97" spans="1:13" ht="24" customHeight="1" x14ac:dyDescent="0.2">
      <c r="A97" s="38"/>
      <c r="B97" s="38"/>
      <c r="C97" s="38"/>
      <c r="M97" s="24"/>
    </row>
  </sheetData>
  <mergeCells count="6">
    <mergeCell ref="F5:H5"/>
    <mergeCell ref="J5:L5"/>
    <mergeCell ref="F37:H37"/>
    <mergeCell ref="J37:L37"/>
    <mergeCell ref="F71:H71"/>
    <mergeCell ref="J71:L71"/>
  </mergeCells>
  <pageMargins left="0.78740157480314965" right="0.39370078740157483" top="0.78740157480314965" bottom="0.31496062992125984" header="0.19685039370078741" footer="0.19685039370078741"/>
  <pageSetup paperSize="9" scale="80" fitToHeight="3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0"/>
  <sheetViews>
    <sheetView showGridLines="0" tabSelected="1" view="pageBreakPreview" topLeftCell="A82" zoomScale="85" zoomScaleNormal="85" zoomScaleSheetLayoutView="85" workbookViewId="0">
      <selection activeCell="B86" sqref="B86"/>
    </sheetView>
  </sheetViews>
  <sheetFormatPr defaultColWidth="10.85546875" defaultRowHeight="24" customHeight="1" x14ac:dyDescent="0.2"/>
  <cols>
    <col min="1" max="1" width="24" style="24" customWidth="1"/>
    <col min="2" max="2" width="10.140625" style="24" customWidth="1"/>
    <col min="3" max="3" width="9.5703125" style="24" customWidth="1"/>
    <col min="4" max="4" width="6.85546875" style="24" customWidth="1"/>
    <col min="5" max="5" width="1.5703125" style="24" customWidth="1"/>
    <col min="6" max="6" width="14.28515625" style="24" customWidth="1"/>
    <col min="7" max="7" width="1.28515625" style="23" customWidth="1"/>
    <col min="8" max="8" width="14.28515625" style="24" customWidth="1"/>
    <col min="9" max="9" width="1.28515625" style="23" customWidth="1"/>
    <col min="10" max="10" width="14.28515625" style="24" customWidth="1"/>
    <col min="11" max="11" width="1.28515625" style="23" customWidth="1"/>
    <col min="12" max="12" width="14.28515625" style="24" customWidth="1"/>
    <col min="13" max="13" width="0.140625" style="24" customWidth="1"/>
    <col min="14" max="14" width="18.42578125" style="24" customWidth="1"/>
    <col min="15" max="15" width="12.5703125" style="24" customWidth="1"/>
    <col min="16" max="16384" width="10.85546875" style="24"/>
  </cols>
  <sheetData>
    <row r="1" spans="1:12" ht="24" customHeight="1" x14ac:dyDescent="0.2">
      <c r="A1" s="7"/>
      <c r="B1" s="7"/>
      <c r="C1" s="7"/>
      <c r="D1" s="7"/>
      <c r="E1" s="7"/>
      <c r="F1" s="7"/>
      <c r="G1" s="7"/>
      <c r="H1" s="7"/>
      <c r="I1" s="46"/>
      <c r="J1" s="7"/>
      <c r="K1" s="7"/>
      <c r="L1" s="60" t="s">
        <v>35</v>
      </c>
    </row>
    <row r="2" spans="1:12" ht="24" customHeight="1" x14ac:dyDescent="0.2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24" customHeight="1" x14ac:dyDescent="0.2">
      <c r="A3" s="74" t="s">
        <v>99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24" customHeight="1" x14ac:dyDescent="0.2">
      <c r="A4" s="74" t="s">
        <v>205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24" customHeight="1" x14ac:dyDescent="0.2">
      <c r="A5" s="75" t="s">
        <v>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24" customHeight="1" x14ac:dyDescent="0.2">
      <c r="A6" s="7"/>
      <c r="B6" s="7"/>
      <c r="C6" s="7"/>
      <c r="D6" s="7"/>
      <c r="E6" s="7"/>
      <c r="F6" s="76" t="s">
        <v>2</v>
      </c>
      <c r="G6" s="76"/>
      <c r="H6" s="76"/>
      <c r="I6" s="47"/>
      <c r="J6" s="76" t="s">
        <v>3</v>
      </c>
      <c r="K6" s="76"/>
      <c r="L6" s="76"/>
    </row>
    <row r="7" spans="1:12" ht="24" customHeight="1" x14ac:dyDescent="0.2">
      <c r="D7" s="48" t="s">
        <v>4</v>
      </c>
      <c r="E7" s="48"/>
      <c r="F7" s="62" t="s">
        <v>207</v>
      </c>
      <c r="G7" s="49"/>
      <c r="H7" s="50" t="s">
        <v>208</v>
      </c>
      <c r="I7" s="51"/>
      <c r="J7" s="62" t="s">
        <v>207</v>
      </c>
      <c r="K7" s="49"/>
      <c r="L7" s="50" t="s">
        <v>208</v>
      </c>
    </row>
    <row r="8" spans="1:12" ht="24" customHeight="1" x14ac:dyDescent="0.2">
      <c r="A8" s="35" t="s">
        <v>36</v>
      </c>
      <c r="G8" s="24"/>
      <c r="K8" s="24"/>
    </row>
    <row r="9" spans="1:12" ht="24" customHeight="1" x14ac:dyDescent="0.2">
      <c r="A9" s="24" t="s">
        <v>37</v>
      </c>
      <c r="D9" s="26"/>
      <c r="F9" s="12">
        <v>7384186</v>
      </c>
      <c r="G9" s="12"/>
      <c r="H9" s="12">
        <v>5025177</v>
      </c>
      <c r="I9" s="12"/>
      <c r="J9" s="12">
        <v>2567337</v>
      </c>
      <c r="K9" s="11"/>
      <c r="L9" s="12">
        <v>2061338</v>
      </c>
    </row>
    <row r="10" spans="1:12" ht="24" customHeight="1" x14ac:dyDescent="0.2">
      <c r="A10" s="24" t="s">
        <v>195</v>
      </c>
      <c r="D10" s="26"/>
      <c r="F10" s="12">
        <v>323297</v>
      </c>
      <c r="G10" s="12"/>
      <c r="H10" s="12">
        <v>38481</v>
      </c>
      <c r="I10" s="12"/>
      <c r="J10" s="12">
        <v>42048</v>
      </c>
      <c r="K10" s="11"/>
      <c r="L10" s="12">
        <v>0</v>
      </c>
    </row>
    <row r="11" spans="1:12" ht="24" customHeight="1" x14ac:dyDescent="0.2">
      <c r="A11" s="24" t="s">
        <v>38</v>
      </c>
      <c r="D11" s="26"/>
      <c r="F11" s="12">
        <v>7892</v>
      </c>
      <c r="G11" s="12"/>
      <c r="H11" s="12">
        <v>5996</v>
      </c>
      <c r="I11" s="12"/>
      <c r="J11" s="12">
        <v>5460</v>
      </c>
      <c r="K11" s="11"/>
      <c r="L11" s="12">
        <v>3841</v>
      </c>
    </row>
    <row r="12" spans="1:12" ht="24" customHeight="1" x14ac:dyDescent="0.2">
      <c r="A12" s="35" t="s">
        <v>39</v>
      </c>
      <c r="F12" s="20">
        <f>SUM(F9:F11)</f>
        <v>7715375</v>
      </c>
      <c r="G12" s="12"/>
      <c r="H12" s="20">
        <f>SUM(H9:H11)</f>
        <v>5069654</v>
      </c>
      <c r="I12" s="11"/>
      <c r="J12" s="20">
        <f>SUM(J9:J11)</f>
        <v>2614845</v>
      </c>
      <c r="K12" s="12"/>
      <c r="L12" s="20">
        <f>SUM(L9:L11)</f>
        <v>2065179</v>
      </c>
    </row>
    <row r="13" spans="1:12" ht="24" customHeight="1" x14ac:dyDescent="0.2">
      <c r="A13" s="35" t="s">
        <v>40</v>
      </c>
      <c r="F13" s="12"/>
      <c r="G13" s="12"/>
      <c r="H13" s="12"/>
      <c r="I13" s="11"/>
      <c r="J13" s="12"/>
      <c r="K13" s="12"/>
      <c r="L13" s="12"/>
    </row>
    <row r="14" spans="1:12" ht="24" customHeight="1" x14ac:dyDescent="0.2">
      <c r="A14" s="24" t="s">
        <v>41</v>
      </c>
      <c r="D14" s="26"/>
      <c r="F14" s="12">
        <v>5808264</v>
      </c>
      <c r="G14" s="12"/>
      <c r="H14" s="12">
        <v>3545299</v>
      </c>
      <c r="I14" s="12"/>
      <c r="J14" s="12">
        <v>1896242</v>
      </c>
      <c r="K14" s="11"/>
      <c r="L14" s="12">
        <v>1512077</v>
      </c>
    </row>
    <row r="15" spans="1:12" ht="24" customHeight="1" x14ac:dyDescent="0.2">
      <c r="A15" s="24" t="s">
        <v>169</v>
      </c>
      <c r="F15" s="12">
        <v>546072</v>
      </c>
      <c r="G15" s="12"/>
      <c r="H15" s="12">
        <v>459914</v>
      </c>
      <c r="I15" s="12"/>
      <c r="J15" s="12">
        <v>289174</v>
      </c>
      <c r="K15" s="11"/>
      <c r="L15" s="12">
        <v>239675</v>
      </c>
    </row>
    <row r="16" spans="1:12" ht="24" customHeight="1" x14ac:dyDescent="0.2">
      <c r="A16" s="24" t="s">
        <v>42</v>
      </c>
      <c r="D16" s="26"/>
      <c r="F16" s="12">
        <v>146552</v>
      </c>
      <c r="G16" s="12"/>
      <c r="H16" s="12">
        <v>135178</v>
      </c>
      <c r="I16" s="12"/>
      <c r="J16" s="12">
        <v>33500</v>
      </c>
      <c r="K16" s="11"/>
      <c r="L16" s="12">
        <v>31210</v>
      </c>
    </row>
    <row r="17" spans="1:12" ht="24" customHeight="1" x14ac:dyDescent="0.2">
      <c r="A17" s="24" t="s">
        <v>178</v>
      </c>
      <c r="D17" s="26"/>
      <c r="F17" s="12">
        <v>0</v>
      </c>
      <c r="G17" s="12"/>
      <c r="H17" s="12">
        <v>0</v>
      </c>
      <c r="I17" s="12"/>
      <c r="J17" s="12">
        <v>0</v>
      </c>
      <c r="K17" s="11"/>
      <c r="L17" s="12">
        <v>82910</v>
      </c>
    </row>
    <row r="18" spans="1:12" ht="24" customHeight="1" x14ac:dyDescent="0.2">
      <c r="A18" s="24" t="s">
        <v>194</v>
      </c>
      <c r="D18" s="26"/>
      <c r="F18" s="12">
        <v>92127</v>
      </c>
      <c r="G18" s="12"/>
      <c r="H18" s="12">
        <v>11433</v>
      </c>
      <c r="I18" s="12"/>
      <c r="J18" s="12">
        <v>49972</v>
      </c>
      <c r="K18" s="11"/>
      <c r="L18" s="12">
        <v>10117</v>
      </c>
    </row>
    <row r="19" spans="1:12" ht="24" customHeight="1" x14ac:dyDescent="0.2">
      <c r="A19" s="35" t="s">
        <v>43</v>
      </c>
      <c r="F19" s="20">
        <f>SUM(F14:F18)</f>
        <v>6593015</v>
      </c>
      <c r="G19" s="12"/>
      <c r="H19" s="20">
        <f>SUM(H14:H18)</f>
        <v>4151824</v>
      </c>
      <c r="I19" s="11"/>
      <c r="J19" s="20">
        <f>SUM(J14:J18)</f>
        <v>2268888</v>
      </c>
      <c r="K19" s="12"/>
      <c r="L19" s="20">
        <f>SUM(L14:L18)</f>
        <v>1875989</v>
      </c>
    </row>
    <row r="20" spans="1:12" ht="24" customHeight="1" x14ac:dyDescent="0.2">
      <c r="A20" s="35" t="s">
        <v>242</v>
      </c>
      <c r="F20" s="11">
        <f>SUM(F12-F19)</f>
        <v>1122360</v>
      </c>
      <c r="G20" s="12"/>
      <c r="H20" s="11">
        <f>SUM(H12-H19)</f>
        <v>917830</v>
      </c>
      <c r="I20" s="11"/>
      <c r="J20" s="11">
        <v>345957</v>
      </c>
      <c r="K20" s="12"/>
      <c r="L20" s="11">
        <f>SUM(L12-L19)</f>
        <v>189190</v>
      </c>
    </row>
    <row r="21" spans="1:12" ht="24" customHeight="1" x14ac:dyDescent="0.2">
      <c r="A21" s="24" t="s">
        <v>193</v>
      </c>
      <c r="F21" s="11">
        <v>8231</v>
      </c>
      <c r="G21" s="12"/>
      <c r="H21" s="11">
        <v>4063</v>
      </c>
      <c r="I21" s="11"/>
      <c r="J21" s="11">
        <v>0</v>
      </c>
      <c r="K21" s="12"/>
      <c r="L21" s="11">
        <v>0</v>
      </c>
    </row>
    <row r="22" spans="1:12" ht="24" customHeight="1" x14ac:dyDescent="0.2">
      <c r="A22" s="24" t="s">
        <v>44</v>
      </c>
      <c r="D22" s="26"/>
      <c r="F22" s="18">
        <v>-32737</v>
      </c>
      <c r="G22" s="12"/>
      <c r="H22" s="18">
        <v>-14147</v>
      </c>
      <c r="I22" s="12"/>
      <c r="J22" s="18">
        <v>-15948</v>
      </c>
      <c r="K22" s="11"/>
      <c r="L22" s="18">
        <v>-11998</v>
      </c>
    </row>
    <row r="23" spans="1:12" ht="24" customHeight="1" x14ac:dyDescent="0.2">
      <c r="A23" s="35" t="s">
        <v>156</v>
      </c>
      <c r="F23" s="11">
        <f>SUM(F20:F22)</f>
        <v>1097854</v>
      </c>
      <c r="G23" s="12"/>
      <c r="H23" s="11">
        <f>SUM(H20:H22)</f>
        <v>907746</v>
      </c>
      <c r="I23" s="11"/>
      <c r="J23" s="11">
        <f>SUM(J20:J22)</f>
        <v>330009</v>
      </c>
      <c r="K23" s="12"/>
      <c r="L23" s="11">
        <f>SUM(L20:L22)</f>
        <v>177192</v>
      </c>
    </row>
    <row r="24" spans="1:12" ht="24" customHeight="1" x14ac:dyDescent="0.2">
      <c r="A24" s="24" t="s">
        <v>157</v>
      </c>
      <c r="D24" s="26">
        <v>11</v>
      </c>
      <c r="F24" s="18">
        <v>-163014</v>
      </c>
      <c r="G24" s="12"/>
      <c r="H24" s="18">
        <v>-114975</v>
      </c>
      <c r="I24" s="12"/>
      <c r="J24" s="11">
        <v>-36602</v>
      </c>
      <c r="K24" s="11"/>
      <c r="L24" s="11">
        <v>-9015</v>
      </c>
    </row>
    <row r="25" spans="1:12" ht="24" customHeight="1" thickBot="1" x14ac:dyDescent="0.25">
      <c r="A25" s="35" t="s">
        <v>128</v>
      </c>
      <c r="D25" s="26"/>
      <c r="F25" s="17">
        <f>SUM(F23:F24)</f>
        <v>934840</v>
      </c>
      <c r="G25" s="12"/>
      <c r="H25" s="17">
        <f>SUM(H23:H24)</f>
        <v>792771</v>
      </c>
      <c r="I25" s="11"/>
      <c r="J25" s="17">
        <f>SUM(J23:J24)</f>
        <v>293407</v>
      </c>
      <c r="K25" s="12"/>
      <c r="L25" s="17">
        <f>SUM(L23:L24)</f>
        <v>168177</v>
      </c>
    </row>
    <row r="26" spans="1:12" ht="24" customHeight="1" thickTop="1" x14ac:dyDescent="0.2">
      <c r="F26" s="22"/>
      <c r="G26" s="12"/>
      <c r="H26" s="22"/>
      <c r="I26" s="11"/>
      <c r="J26" s="22"/>
      <c r="K26" s="12"/>
      <c r="L26" s="22"/>
    </row>
    <row r="27" spans="1:12" ht="24" customHeight="1" x14ac:dyDescent="0.2">
      <c r="A27" s="35" t="s">
        <v>158</v>
      </c>
      <c r="F27" s="11"/>
      <c r="G27" s="12"/>
      <c r="H27" s="11"/>
      <c r="I27" s="11"/>
      <c r="J27" s="11"/>
      <c r="K27" s="12"/>
      <c r="L27" s="11"/>
    </row>
    <row r="28" spans="1:12" ht="24" customHeight="1" thickBot="1" x14ac:dyDescent="0.25">
      <c r="A28" s="24" t="s">
        <v>87</v>
      </c>
      <c r="F28" s="11">
        <f>SUM(F30-F29)</f>
        <v>917048</v>
      </c>
      <c r="G28" s="12"/>
      <c r="H28" s="11">
        <f>SUM(H30-H29)</f>
        <v>795233</v>
      </c>
      <c r="I28" s="11"/>
      <c r="J28" s="21">
        <f>J25</f>
        <v>293407</v>
      </c>
      <c r="K28" s="11"/>
      <c r="L28" s="21">
        <f>L25</f>
        <v>168177</v>
      </c>
    </row>
    <row r="29" spans="1:12" ht="24" customHeight="1" thickTop="1" x14ac:dyDescent="0.2">
      <c r="A29" s="24" t="s">
        <v>81</v>
      </c>
      <c r="F29" s="11">
        <v>17792</v>
      </c>
      <c r="G29" s="12"/>
      <c r="H29" s="11">
        <v>-2462</v>
      </c>
      <c r="I29" s="11"/>
      <c r="J29" s="11"/>
      <c r="K29" s="12"/>
      <c r="L29" s="11"/>
    </row>
    <row r="30" spans="1:12" ht="24" customHeight="1" thickBot="1" x14ac:dyDescent="0.25">
      <c r="F30" s="17">
        <f>F25</f>
        <v>934840</v>
      </c>
      <c r="G30" s="11"/>
      <c r="H30" s="17">
        <f>H25</f>
        <v>792771</v>
      </c>
      <c r="I30" s="11"/>
      <c r="J30" s="11"/>
      <c r="K30" s="12"/>
      <c r="L30" s="11"/>
    </row>
    <row r="31" spans="1:12" ht="24" customHeight="1" thickTop="1" x14ac:dyDescent="0.2">
      <c r="F31" s="6"/>
      <c r="G31" s="6"/>
      <c r="H31" s="6"/>
      <c r="J31" s="15"/>
      <c r="K31" s="24"/>
      <c r="L31" s="15"/>
    </row>
    <row r="32" spans="1:12" ht="24" customHeight="1" x14ac:dyDescent="0.2">
      <c r="A32" s="35" t="s">
        <v>138</v>
      </c>
      <c r="D32" s="26"/>
      <c r="G32" s="24"/>
      <c r="K32" s="24"/>
      <c r="L32" s="60" t="s">
        <v>137</v>
      </c>
    </row>
    <row r="33" spans="1:12" ht="24" customHeight="1" thickBot="1" x14ac:dyDescent="0.25">
      <c r="A33" s="24" t="s">
        <v>159</v>
      </c>
      <c r="F33" s="39">
        <f>F28/900000</f>
        <v>1.0189422222222222</v>
      </c>
      <c r="G33" s="40"/>
      <c r="H33" s="39">
        <f>H28/900000</f>
        <v>0.88359222222222222</v>
      </c>
      <c r="I33" s="41"/>
      <c r="J33" s="39">
        <f>J28/900000</f>
        <v>0.32600777777777779</v>
      </c>
      <c r="K33" s="40"/>
      <c r="L33" s="39">
        <f>L28/900000</f>
        <v>0.18686333333333333</v>
      </c>
    </row>
    <row r="34" spans="1:12" ht="24" customHeight="1" thickTop="1" thickBot="1" x14ac:dyDescent="0.25">
      <c r="A34" s="24" t="s">
        <v>139</v>
      </c>
      <c r="F34" s="17">
        <v>900000</v>
      </c>
      <c r="G34" s="24"/>
      <c r="H34" s="17">
        <v>900000</v>
      </c>
      <c r="J34" s="17">
        <v>900000</v>
      </c>
      <c r="K34" s="24"/>
      <c r="L34" s="17">
        <v>900000</v>
      </c>
    </row>
    <row r="35" spans="1:12" ht="24" customHeight="1" thickTop="1" x14ac:dyDescent="0.2"/>
    <row r="36" spans="1:12" ht="24" customHeight="1" x14ac:dyDescent="0.2">
      <c r="A36" s="24" t="s">
        <v>15</v>
      </c>
      <c r="G36" s="24"/>
      <c r="H36" s="60"/>
      <c r="K36" s="24"/>
      <c r="L36" s="60"/>
    </row>
    <row r="37" spans="1:12" ht="24" customHeight="1" x14ac:dyDescent="0.2">
      <c r="A37" s="7"/>
      <c r="B37" s="7"/>
      <c r="C37" s="7"/>
      <c r="D37" s="7"/>
      <c r="E37" s="7"/>
      <c r="F37" s="7"/>
      <c r="G37" s="7"/>
      <c r="H37" s="7"/>
      <c r="I37" s="46"/>
      <c r="J37" s="7"/>
      <c r="K37" s="7"/>
      <c r="L37" s="60" t="s">
        <v>35</v>
      </c>
    </row>
    <row r="38" spans="1:12" ht="24" customHeight="1" x14ac:dyDescent="0.2">
      <c r="A38" s="74" t="s">
        <v>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 ht="24" customHeight="1" x14ac:dyDescent="0.2">
      <c r="A39" s="74" t="s">
        <v>82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 ht="24" customHeight="1" x14ac:dyDescent="0.2">
      <c r="A40" s="74" t="s">
        <v>205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24" customHeight="1" x14ac:dyDescent="0.2">
      <c r="A41" s="75" t="s">
        <v>1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</row>
    <row r="42" spans="1:12" ht="24" customHeight="1" x14ac:dyDescent="0.2">
      <c r="A42" s="7"/>
      <c r="B42" s="7"/>
      <c r="C42" s="7"/>
      <c r="D42" s="7"/>
      <c r="E42" s="7"/>
      <c r="F42" s="76" t="s">
        <v>2</v>
      </c>
      <c r="G42" s="76"/>
      <c r="H42" s="76"/>
      <c r="I42" s="47"/>
      <c r="J42" s="76" t="s">
        <v>3</v>
      </c>
      <c r="K42" s="76"/>
      <c r="L42" s="76"/>
    </row>
    <row r="43" spans="1:12" ht="24" customHeight="1" x14ac:dyDescent="0.2">
      <c r="D43" s="48"/>
      <c r="E43" s="48"/>
      <c r="F43" s="62" t="s">
        <v>207</v>
      </c>
      <c r="G43" s="49"/>
      <c r="H43" s="50" t="s">
        <v>208</v>
      </c>
      <c r="I43" s="51"/>
      <c r="J43" s="62" t="s">
        <v>207</v>
      </c>
      <c r="K43" s="49"/>
      <c r="L43" s="50" t="s">
        <v>208</v>
      </c>
    </row>
    <row r="44" spans="1:12" ht="24" customHeight="1" x14ac:dyDescent="0.2">
      <c r="D44" s="48"/>
      <c r="E44" s="48"/>
      <c r="F44" s="50"/>
      <c r="G44" s="49"/>
      <c r="H44" s="50"/>
      <c r="I44" s="51"/>
      <c r="J44" s="50"/>
      <c r="K44" s="49"/>
      <c r="L44" s="50"/>
    </row>
    <row r="45" spans="1:12" ht="24" customHeight="1" x14ac:dyDescent="0.2">
      <c r="A45" s="35" t="s">
        <v>128</v>
      </c>
      <c r="D45" s="48"/>
      <c r="E45" s="48"/>
      <c r="F45" s="52">
        <f>F25</f>
        <v>934840</v>
      </c>
      <c r="G45" s="48"/>
      <c r="H45" s="52">
        <f>H25</f>
        <v>792771</v>
      </c>
      <c r="I45" s="53"/>
      <c r="J45" s="52">
        <f>J25</f>
        <v>293407</v>
      </c>
      <c r="K45" s="48"/>
      <c r="L45" s="52">
        <f>L25</f>
        <v>168177</v>
      </c>
    </row>
    <row r="46" spans="1:12" ht="24" customHeight="1" x14ac:dyDescent="0.2">
      <c r="D46" s="48"/>
      <c r="E46" s="48"/>
      <c r="F46" s="53"/>
      <c r="G46" s="48"/>
      <c r="H46" s="53"/>
      <c r="I46" s="53"/>
      <c r="J46" s="9"/>
      <c r="K46" s="48"/>
      <c r="L46" s="9"/>
    </row>
    <row r="47" spans="1:12" ht="24" customHeight="1" x14ac:dyDescent="0.2">
      <c r="A47" s="35" t="s">
        <v>83</v>
      </c>
      <c r="F47" s="11"/>
      <c r="G47" s="12"/>
      <c r="H47" s="11"/>
      <c r="I47" s="11"/>
      <c r="J47" s="11"/>
      <c r="K47" s="12"/>
      <c r="L47" s="11"/>
    </row>
    <row r="48" spans="1:12" ht="24" customHeight="1" x14ac:dyDescent="0.2">
      <c r="A48" s="27" t="s">
        <v>141</v>
      </c>
      <c r="F48" s="11"/>
      <c r="G48" s="12"/>
      <c r="H48" s="11"/>
      <c r="I48" s="11"/>
      <c r="J48" s="11"/>
      <c r="K48" s="12"/>
      <c r="L48" s="11"/>
    </row>
    <row r="49" spans="1:12" ht="23.25" x14ac:dyDescent="0.2">
      <c r="A49" s="24" t="s">
        <v>142</v>
      </c>
      <c r="F49" s="11"/>
      <c r="G49" s="12"/>
      <c r="H49" s="11"/>
      <c r="I49" s="11"/>
      <c r="J49" s="11"/>
      <c r="K49" s="12"/>
      <c r="L49" s="11"/>
    </row>
    <row r="50" spans="1:12" ht="23.25" x14ac:dyDescent="0.2">
      <c r="A50" s="24" t="s">
        <v>143</v>
      </c>
      <c r="F50" s="11">
        <v>448399</v>
      </c>
      <c r="G50" s="12"/>
      <c r="H50" s="11">
        <v>640755</v>
      </c>
      <c r="I50" s="11"/>
      <c r="J50" s="11">
        <v>0</v>
      </c>
      <c r="K50" s="12"/>
      <c r="L50" s="11">
        <v>0</v>
      </c>
    </row>
    <row r="51" spans="1:12" ht="23.25" x14ac:dyDescent="0.2">
      <c r="A51" s="24" t="s">
        <v>225</v>
      </c>
      <c r="F51" s="11"/>
      <c r="G51" s="12"/>
      <c r="H51" s="11"/>
      <c r="I51" s="12"/>
      <c r="J51" s="11"/>
      <c r="K51" s="11"/>
      <c r="L51" s="11"/>
    </row>
    <row r="52" spans="1:12" ht="23.25" x14ac:dyDescent="0.2">
      <c r="A52" s="24" t="s">
        <v>226</v>
      </c>
      <c r="F52" s="11"/>
      <c r="G52" s="12"/>
      <c r="H52" s="11"/>
      <c r="I52" s="12"/>
      <c r="J52" s="11"/>
      <c r="K52" s="11"/>
      <c r="L52" s="11"/>
    </row>
    <row r="53" spans="1:12" ht="23.25" x14ac:dyDescent="0.2">
      <c r="A53" s="24" t="s">
        <v>224</v>
      </c>
      <c r="F53" s="18">
        <v>-10068</v>
      </c>
      <c r="G53" s="12"/>
      <c r="H53" s="18">
        <v>-70</v>
      </c>
      <c r="I53" s="12"/>
      <c r="J53" s="18">
        <v>0</v>
      </c>
      <c r="K53" s="11"/>
      <c r="L53" s="18">
        <v>0</v>
      </c>
    </row>
    <row r="54" spans="1:12" ht="23.25" x14ac:dyDescent="0.2">
      <c r="A54" s="24" t="s">
        <v>144</v>
      </c>
      <c r="F54" s="11"/>
      <c r="G54" s="12"/>
      <c r="H54" s="11"/>
      <c r="I54" s="11"/>
      <c r="J54" s="11"/>
      <c r="K54" s="12"/>
      <c r="L54" s="11"/>
    </row>
    <row r="55" spans="1:12" ht="23.25" x14ac:dyDescent="0.2">
      <c r="A55" s="24" t="s">
        <v>148</v>
      </c>
      <c r="F55" s="18">
        <f>SUM(F50:F53)</f>
        <v>438331</v>
      </c>
      <c r="G55" s="12"/>
      <c r="H55" s="18">
        <f>SUM(H50:H53)</f>
        <v>640685</v>
      </c>
      <c r="I55" s="11"/>
      <c r="J55" s="18">
        <f>SUM(J50:J54)</f>
        <v>0</v>
      </c>
      <c r="K55" s="12"/>
      <c r="L55" s="18">
        <f>SUM(L50:L54)</f>
        <v>0</v>
      </c>
    </row>
    <row r="56" spans="1:12" ht="23.25" x14ac:dyDescent="0.2">
      <c r="A56" s="27" t="s">
        <v>145</v>
      </c>
      <c r="F56" s="11"/>
      <c r="G56" s="12"/>
      <c r="H56" s="11"/>
      <c r="I56" s="11"/>
      <c r="J56" s="11"/>
      <c r="K56" s="12"/>
      <c r="L56" s="11"/>
    </row>
    <row r="57" spans="1:12" ht="23.25" x14ac:dyDescent="0.2">
      <c r="A57" s="24" t="s">
        <v>149</v>
      </c>
      <c r="F57" s="11"/>
      <c r="G57" s="12"/>
      <c r="H57" s="11"/>
      <c r="I57" s="11"/>
      <c r="J57" s="11"/>
      <c r="K57" s="12"/>
      <c r="L57" s="11"/>
    </row>
    <row r="58" spans="1:12" ht="23.25" x14ac:dyDescent="0.2">
      <c r="A58" s="24" t="s">
        <v>146</v>
      </c>
      <c r="F58" s="18">
        <v>-1113</v>
      </c>
      <c r="G58" s="12"/>
      <c r="H58" s="18">
        <v>3662</v>
      </c>
      <c r="I58" s="12"/>
      <c r="J58" s="18">
        <v>0</v>
      </c>
      <c r="K58" s="11"/>
      <c r="L58" s="18">
        <v>0</v>
      </c>
    </row>
    <row r="59" spans="1:12" ht="23.25" x14ac:dyDescent="0.2">
      <c r="A59" s="24" t="s">
        <v>147</v>
      </c>
      <c r="F59" s="11"/>
      <c r="G59" s="12"/>
      <c r="H59" s="11"/>
      <c r="I59" s="11"/>
      <c r="J59" s="11"/>
      <c r="K59" s="12"/>
      <c r="L59" s="11"/>
    </row>
    <row r="60" spans="1:12" ht="23.25" x14ac:dyDescent="0.2">
      <c r="A60" s="24" t="s">
        <v>148</v>
      </c>
      <c r="F60" s="11">
        <f>SUM(F58)</f>
        <v>-1113</v>
      </c>
      <c r="G60" s="12"/>
      <c r="H60" s="11">
        <f>SUM(H58)</f>
        <v>3662</v>
      </c>
      <c r="I60" s="11"/>
      <c r="J60" s="11">
        <f>SUM(J58:J59)</f>
        <v>0</v>
      </c>
      <c r="K60" s="12"/>
      <c r="L60" s="11">
        <f>SUM(L58:L59)</f>
        <v>0</v>
      </c>
    </row>
    <row r="61" spans="1:12" ht="24" customHeight="1" x14ac:dyDescent="0.2">
      <c r="A61" s="35" t="s">
        <v>84</v>
      </c>
      <c r="F61" s="20">
        <f>SUM(F55,F60)</f>
        <v>437218</v>
      </c>
      <c r="G61" s="12"/>
      <c r="H61" s="20">
        <f>SUM(H55,H60)</f>
        <v>644347</v>
      </c>
      <c r="I61" s="11"/>
      <c r="J61" s="20">
        <f>SUM(J55,J60)</f>
        <v>0</v>
      </c>
      <c r="K61" s="12"/>
      <c r="L61" s="20">
        <f>SUM(L55,L60)</f>
        <v>0</v>
      </c>
    </row>
    <row r="62" spans="1:12" ht="24" customHeight="1" x14ac:dyDescent="0.2">
      <c r="D62" s="48"/>
      <c r="E62" s="48"/>
      <c r="F62" s="11"/>
      <c r="G62" s="12"/>
      <c r="H62" s="11"/>
      <c r="I62" s="11"/>
      <c r="J62" s="11"/>
      <c r="K62" s="12"/>
      <c r="L62" s="11"/>
    </row>
    <row r="63" spans="1:12" ht="24" customHeight="1" thickBot="1" x14ac:dyDescent="0.25">
      <c r="A63" s="35" t="s">
        <v>85</v>
      </c>
      <c r="F63" s="21">
        <f>F45+F61</f>
        <v>1372058</v>
      </c>
      <c r="G63" s="12"/>
      <c r="H63" s="21">
        <f>H45+H61</f>
        <v>1437118</v>
      </c>
      <c r="I63" s="11"/>
      <c r="J63" s="21">
        <f>J45+J61</f>
        <v>293407</v>
      </c>
      <c r="K63" s="12"/>
      <c r="L63" s="21">
        <f>L45+L61</f>
        <v>168177</v>
      </c>
    </row>
    <row r="64" spans="1:12" ht="24" customHeight="1" thickTop="1" x14ac:dyDescent="0.2">
      <c r="D64" s="48"/>
      <c r="E64" s="48"/>
      <c r="F64" s="11"/>
      <c r="G64" s="12"/>
      <c r="H64" s="11"/>
      <c r="I64" s="11"/>
      <c r="J64" s="11"/>
      <c r="K64" s="12"/>
      <c r="L64" s="11"/>
    </row>
    <row r="65" spans="1:12" ht="24" customHeight="1" x14ac:dyDescent="0.2">
      <c r="A65" s="35" t="s">
        <v>86</v>
      </c>
      <c r="F65" s="11"/>
      <c r="G65" s="12"/>
      <c r="H65" s="11"/>
      <c r="I65" s="11"/>
      <c r="J65" s="11"/>
      <c r="K65" s="12"/>
      <c r="L65" s="11"/>
    </row>
    <row r="66" spans="1:12" ht="24" customHeight="1" thickBot="1" x14ac:dyDescent="0.25">
      <c r="A66" s="24" t="s">
        <v>87</v>
      </c>
      <c r="F66" s="11">
        <f>F68-F67</f>
        <v>1354266</v>
      </c>
      <c r="G66" s="12"/>
      <c r="H66" s="11">
        <f>H68-H67</f>
        <v>1439580</v>
      </c>
      <c r="I66" s="11"/>
      <c r="J66" s="21">
        <f>SUM(J63)</f>
        <v>293407</v>
      </c>
      <c r="K66" s="11"/>
      <c r="L66" s="21">
        <f>SUM(L63)</f>
        <v>168177</v>
      </c>
    </row>
    <row r="67" spans="1:12" ht="24" customHeight="1" thickTop="1" x14ac:dyDescent="0.2">
      <c r="A67" s="24" t="s">
        <v>81</v>
      </c>
      <c r="F67" s="18">
        <v>17792</v>
      </c>
      <c r="G67" s="12"/>
      <c r="H67" s="18">
        <v>-2462</v>
      </c>
      <c r="I67" s="11"/>
      <c r="J67" s="11"/>
      <c r="K67" s="12"/>
      <c r="L67" s="11"/>
    </row>
    <row r="68" spans="1:12" ht="24" customHeight="1" thickBot="1" x14ac:dyDescent="0.25">
      <c r="F68" s="17">
        <f>SUM(F63)</f>
        <v>1372058</v>
      </c>
      <c r="G68" s="11"/>
      <c r="H68" s="17">
        <f>SUM(H63)</f>
        <v>1437118</v>
      </c>
      <c r="I68" s="11"/>
      <c r="J68" s="11"/>
      <c r="K68" s="12"/>
      <c r="L68" s="11"/>
    </row>
    <row r="69" spans="1:12" ht="24" customHeight="1" thickTop="1" x14ac:dyDescent="0.2">
      <c r="G69" s="24"/>
      <c r="H69" s="60"/>
      <c r="K69" s="24"/>
      <c r="L69" s="60"/>
    </row>
    <row r="70" spans="1:12" ht="24" customHeight="1" x14ac:dyDescent="0.2">
      <c r="A70" s="24" t="s">
        <v>15</v>
      </c>
      <c r="G70" s="24"/>
      <c r="H70" s="60"/>
      <c r="K70" s="24"/>
      <c r="L70" s="60"/>
    </row>
    <row r="71" spans="1:12" ht="24" customHeight="1" x14ac:dyDescent="0.2">
      <c r="A71" s="7"/>
      <c r="B71" s="7"/>
      <c r="C71" s="7"/>
      <c r="D71" s="7"/>
      <c r="E71" s="7"/>
      <c r="F71" s="7"/>
      <c r="G71" s="7"/>
      <c r="H71" s="7"/>
      <c r="I71" s="46"/>
      <c r="J71" s="7"/>
      <c r="K71" s="7"/>
      <c r="L71" s="60" t="s">
        <v>35</v>
      </c>
    </row>
    <row r="72" spans="1:12" ht="24" customHeight="1" x14ac:dyDescent="0.2">
      <c r="A72" s="74" t="s">
        <v>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2" ht="24" customHeight="1" x14ac:dyDescent="0.2">
      <c r="A73" s="74" t="s">
        <v>99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</row>
    <row r="74" spans="1:12" ht="24" customHeight="1" x14ac:dyDescent="0.2">
      <c r="A74" s="74" t="s">
        <v>206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</row>
    <row r="75" spans="1:12" ht="24" customHeight="1" x14ac:dyDescent="0.2">
      <c r="A75" s="75" t="s">
        <v>1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</row>
    <row r="76" spans="1:12" ht="24" customHeight="1" x14ac:dyDescent="0.2">
      <c r="A76" s="7"/>
      <c r="B76" s="7"/>
      <c r="C76" s="7"/>
      <c r="D76" s="7"/>
      <c r="E76" s="7"/>
      <c r="F76" s="76" t="s">
        <v>2</v>
      </c>
      <c r="G76" s="76"/>
      <c r="H76" s="76"/>
      <c r="I76" s="47"/>
      <c r="J76" s="76" t="s">
        <v>3</v>
      </c>
      <c r="K76" s="76"/>
      <c r="L76" s="76"/>
    </row>
    <row r="77" spans="1:12" ht="24" customHeight="1" x14ac:dyDescent="0.2">
      <c r="D77" s="48" t="s">
        <v>4</v>
      </c>
      <c r="E77" s="48"/>
      <c r="F77" s="62" t="s">
        <v>207</v>
      </c>
      <c r="G77" s="49"/>
      <c r="H77" s="50" t="s">
        <v>208</v>
      </c>
      <c r="I77" s="51"/>
      <c r="J77" s="62" t="s">
        <v>207</v>
      </c>
      <c r="K77" s="49"/>
      <c r="L77" s="50" t="s">
        <v>208</v>
      </c>
    </row>
    <row r="78" spans="1:12" ht="24" customHeight="1" x14ac:dyDescent="0.2">
      <c r="A78" s="35" t="s">
        <v>36</v>
      </c>
      <c r="G78" s="24"/>
      <c r="K78" s="24"/>
    </row>
    <row r="79" spans="1:12" ht="24" customHeight="1" x14ac:dyDescent="0.2">
      <c r="A79" s="24" t="s">
        <v>37</v>
      </c>
      <c r="D79" s="26"/>
      <c r="F79" s="12">
        <v>14397643</v>
      </c>
      <c r="G79" s="12"/>
      <c r="H79" s="12">
        <v>9496595</v>
      </c>
      <c r="I79" s="12"/>
      <c r="J79" s="12">
        <v>4966221</v>
      </c>
      <c r="K79" s="11"/>
      <c r="L79" s="12">
        <v>3844045</v>
      </c>
    </row>
    <row r="80" spans="1:12" ht="24" customHeight="1" x14ac:dyDescent="0.2">
      <c r="A80" s="24" t="s">
        <v>195</v>
      </c>
      <c r="F80" s="12">
        <v>591790</v>
      </c>
      <c r="G80" s="12"/>
      <c r="H80" s="12">
        <v>0</v>
      </c>
      <c r="I80" s="12"/>
      <c r="J80" s="12">
        <v>158103</v>
      </c>
      <c r="K80" s="11"/>
      <c r="L80" s="12">
        <v>0</v>
      </c>
    </row>
    <row r="81" spans="1:12" ht="24" customHeight="1" x14ac:dyDescent="0.2">
      <c r="A81" s="24" t="s">
        <v>38</v>
      </c>
      <c r="D81" s="26"/>
      <c r="F81" s="12">
        <v>32951</v>
      </c>
      <c r="G81" s="12"/>
      <c r="H81" s="12">
        <v>9284</v>
      </c>
      <c r="I81" s="12"/>
      <c r="J81" s="12">
        <v>9888</v>
      </c>
      <c r="K81" s="11"/>
      <c r="L81" s="12">
        <v>7729</v>
      </c>
    </row>
    <row r="82" spans="1:12" ht="24" customHeight="1" x14ac:dyDescent="0.2">
      <c r="A82" s="35" t="s">
        <v>39</v>
      </c>
      <c r="F82" s="20">
        <f>SUM(F79:F81)</f>
        <v>15022384</v>
      </c>
      <c r="G82" s="12"/>
      <c r="H82" s="20">
        <f>SUM(H79:H81)</f>
        <v>9505879</v>
      </c>
      <c r="I82" s="11"/>
      <c r="J82" s="20">
        <f>SUM(J79:J81)</f>
        <v>5134212</v>
      </c>
      <c r="K82" s="12"/>
      <c r="L82" s="20">
        <f>SUM(L79:L81)</f>
        <v>3851774</v>
      </c>
    </row>
    <row r="83" spans="1:12" ht="24" customHeight="1" x14ac:dyDescent="0.2">
      <c r="A83" s="35" t="s">
        <v>40</v>
      </c>
      <c r="F83" s="12"/>
      <c r="G83" s="12"/>
      <c r="H83" s="12"/>
      <c r="I83" s="11"/>
      <c r="J83" s="12"/>
      <c r="K83" s="12"/>
      <c r="L83" s="12"/>
    </row>
    <row r="84" spans="1:12" ht="24" customHeight="1" x14ac:dyDescent="0.2">
      <c r="A84" s="24" t="s">
        <v>41</v>
      </c>
      <c r="D84" s="26"/>
      <c r="F84" s="12">
        <v>10968385</v>
      </c>
      <c r="G84" s="12"/>
      <c r="H84" s="12">
        <v>6666173</v>
      </c>
      <c r="I84" s="12"/>
      <c r="J84" s="12">
        <v>3630956</v>
      </c>
      <c r="K84" s="11"/>
      <c r="L84" s="12">
        <v>2929566</v>
      </c>
    </row>
    <row r="85" spans="1:12" ht="24" customHeight="1" x14ac:dyDescent="0.2">
      <c r="A85" s="24" t="s">
        <v>169</v>
      </c>
      <c r="F85" s="12">
        <v>1202786</v>
      </c>
      <c r="G85" s="12"/>
      <c r="H85" s="12">
        <v>782878</v>
      </c>
      <c r="I85" s="12"/>
      <c r="J85" s="12">
        <v>587577</v>
      </c>
      <c r="K85" s="11"/>
      <c r="L85" s="12">
        <v>393965</v>
      </c>
    </row>
    <row r="86" spans="1:12" ht="24" customHeight="1" x14ac:dyDescent="0.2">
      <c r="A86" s="24" t="s">
        <v>42</v>
      </c>
      <c r="D86" s="26"/>
      <c r="F86" s="12">
        <v>290522</v>
      </c>
      <c r="G86" s="12"/>
      <c r="H86" s="12">
        <v>262564</v>
      </c>
      <c r="I86" s="12"/>
      <c r="J86" s="12">
        <v>63114</v>
      </c>
      <c r="K86" s="11"/>
      <c r="L86" s="12">
        <v>59716</v>
      </c>
    </row>
    <row r="87" spans="1:12" ht="24" customHeight="1" x14ac:dyDescent="0.2">
      <c r="A87" s="24" t="s">
        <v>178</v>
      </c>
      <c r="D87" s="26"/>
      <c r="F87" s="12">
        <v>0</v>
      </c>
      <c r="G87" s="12"/>
      <c r="H87" s="12">
        <v>122921</v>
      </c>
      <c r="I87" s="12"/>
      <c r="J87" s="12">
        <v>0</v>
      </c>
      <c r="K87" s="11"/>
      <c r="L87" s="12">
        <v>199531</v>
      </c>
    </row>
    <row r="88" spans="1:12" ht="24" customHeight="1" x14ac:dyDescent="0.2">
      <c r="A88" s="24" t="s">
        <v>194</v>
      </c>
      <c r="D88" s="26"/>
      <c r="F88" s="12">
        <v>137578</v>
      </c>
      <c r="G88" s="12"/>
      <c r="H88" s="12">
        <v>14375</v>
      </c>
      <c r="I88" s="12"/>
      <c r="J88" s="12">
        <v>89288</v>
      </c>
      <c r="K88" s="11"/>
      <c r="L88" s="12">
        <v>10175</v>
      </c>
    </row>
    <row r="89" spans="1:12" ht="24" customHeight="1" x14ac:dyDescent="0.2">
      <c r="A89" s="35" t="s">
        <v>43</v>
      </c>
      <c r="F89" s="20">
        <f>SUM(F84:F88)</f>
        <v>12599271</v>
      </c>
      <c r="G89" s="12"/>
      <c r="H89" s="20">
        <f>SUM(H84:H88)</f>
        <v>7848911</v>
      </c>
      <c r="I89" s="11"/>
      <c r="J89" s="20">
        <f>SUM(J84:J88)</f>
        <v>4370935</v>
      </c>
      <c r="K89" s="12"/>
      <c r="L89" s="20">
        <f>SUM(L84:L88)</f>
        <v>3592953</v>
      </c>
    </row>
    <row r="90" spans="1:12" ht="24" customHeight="1" x14ac:dyDescent="0.2">
      <c r="A90" s="35" t="s">
        <v>242</v>
      </c>
      <c r="F90" s="11">
        <f>SUM(F82-F89)</f>
        <v>2423113</v>
      </c>
      <c r="G90" s="12"/>
      <c r="H90" s="11">
        <f>SUM(H82-H89)</f>
        <v>1656968</v>
      </c>
      <c r="I90" s="11"/>
      <c r="J90" s="11">
        <f>SUM(J82-J89)</f>
        <v>763277</v>
      </c>
      <c r="K90" s="12"/>
      <c r="L90" s="11">
        <f>SUM(L82-L89)</f>
        <v>258821</v>
      </c>
    </row>
    <row r="91" spans="1:12" ht="24" customHeight="1" x14ac:dyDescent="0.2">
      <c r="A91" s="24" t="s">
        <v>193</v>
      </c>
      <c r="F91" s="11">
        <v>12785</v>
      </c>
      <c r="G91" s="12"/>
      <c r="H91" s="11">
        <v>9808</v>
      </c>
      <c r="I91" s="11"/>
      <c r="J91" s="11">
        <v>33</v>
      </c>
      <c r="K91" s="12"/>
      <c r="L91" s="11">
        <v>40</v>
      </c>
    </row>
    <row r="92" spans="1:12" ht="24" customHeight="1" x14ac:dyDescent="0.2">
      <c r="A92" s="24" t="s">
        <v>44</v>
      </c>
      <c r="D92" s="26"/>
      <c r="F92" s="18">
        <v>-60945</v>
      </c>
      <c r="G92" s="12"/>
      <c r="H92" s="18">
        <v>-27827</v>
      </c>
      <c r="I92" s="12"/>
      <c r="J92" s="18">
        <v>-28818</v>
      </c>
      <c r="K92" s="11"/>
      <c r="L92" s="18">
        <v>-23233</v>
      </c>
    </row>
    <row r="93" spans="1:12" ht="24" customHeight="1" x14ac:dyDescent="0.2">
      <c r="A93" s="35" t="s">
        <v>156</v>
      </c>
      <c r="F93" s="11">
        <f>SUM(F90:F92)</f>
        <v>2374953</v>
      </c>
      <c r="G93" s="12"/>
      <c r="H93" s="11">
        <f>SUM(H90:H92)</f>
        <v>1638949</v>
      </c>
      <c r="I93" s="11"/>
      <c r="J93" s="11">
        <f>SUM(J90:J92)</f>
        <v>734492</v>
      </c>
      <c r="K93" s="12"/>
      <c r="L93" s="11">
        <f>SUM(L90:L92)</f>
        <v>235628</v>
      </c>
    </row>
    <row r="94" spans="1:12" ht="24" customHeight="1" x14ac:dyDescent="0.2">
      <c r="A94" s="24" t="s">
        <v>157</v>
      </c>
      <c r="D94" s="26">
        <v>11</v>
      </c>
      <c r="F94" s="11">
        <v>-272234</v>
      </c>
      <c r="G94" s="12"/>
      <c r="H94" s="11">
        <v>-188947</v>
      </c>
      <c r="I94" s="12"/>
      <c r="J94" s="11">
        <v>-86003</v>
      </c>
      <c r="K94" s="11"/>
      <c r="L94" s="11">
        <v>-10551</v>
      </c>
    </row>
    <row r="95" spans="1:12" ht="24" customHeight="1" thickBot="1" x14ac:dyDescent="0.25">
      <c r="A95" s="35" t="s">
        <v>128</v>
      </c>
      <c r="D95" s="26"/>
      <c r="F95" s="17">
        <f>SUM(F93:F94)</f>
        <v>2102719</v>
      </c>
      <c r="G95" s="12"/>
      <c r="H95" s="17">
        <f>SUM(H93:H94)</f>
        <v>1450002</v>
      </c>
      <c r="I95" s="11"/>
      <c r="J95" s="17">
        <f>SUM(J93:J94)</f>
        <v>648489</v>
      </c>
      <c r="K95" s="12"/>
      <c r="L95" s="17">
        <f>SUM(L93:L94)</f>
        <v>225077</v>
      </c>
    </row>
    <row r="96" spans="1:12" ht="24" customHeight="1" thickTop="1" x14ac:dyDescent="0.2">
      <c r="F96" s="22"/>
      <c r="G96" s="12"/>
      <c r="H96" s="22"/>
      <c r="I96" s="11"/>
      <c r="J96" s="22"/>
      <c r="K96" s="12"/>
      <c r="L96" s="22"/>
    </row>
    <row r="97" spans="1:12" ht="24" customHeight="1" x14ac:dyDescent="0.2">
      <c r="A97" s="35" t="s">
        <v>158</v>
      </c>
      <c r="F97" s="11"/>
      <c r="G97" s="12"/>
      <c r="H97" s="11"/>
      <c r="I97" s="11"/>
      <c r="J97" s="11"/>
      <c r="K97" s="12"/>
      <c r="L97" s="11"/>
    </row>
    <row r="98" spans="1:12" ht="24" customHeight="1" thickBot="1" x14ac:dyDescent="0.25">
      <c r="A98" s="24" t="s">
        <v>87</v>
      </c>
      <c r="F98" s="11">
        <f>SUM(F100-F99)</f>
        <v>2070268</v>
      </c>
      <c r="G98" s="12"/>
      <c r="H98" s="11">
        <f>SUM(H100-H99)</f>
        <v>1451472</v>
      </c>
      <c r="I98" s="11"/>
      <c r="J98" s="21">
        <f>J95</f>
        <v>648489</v>
      </c>
      <c r="K98" s="11"/>
      <c r="L98" s="21">
        <f>L95</f>
        <v>225077</v>
      </c>
    </row>
    <row r="99" spans="1:12" ht="24" customHeight="1" thickTop="1" x14ac:dyDescent="0.2">
      <c r="A99" s="24" t="s">
        <v>81</v>
      </c>
      <c r="F99" s="11">
        <v>32451</v>
      </c>
      <c r="G99" s="12"/>
      <c r="H99" s="11">
        <v>-1470</v>
      </c>
      <c r="I99" s="11"/>
      <c r="J99" s="11"/>
      <c r="K99" s="12"/>
      <c r="L99" s="11"/>
    </row>
    <row r="100" spans="1:12" ht="24" customHeight="1" thickBot="1" x14ac:dyDescent="0.25">
      <c r="F100" s="17">
        <f>F95</f>
        <v>2102719</v>
      </c>
      <c r="G100" s="11"/>
      <c r="H100" s="17">
        <f>H95</f>
        <v>1450002</v>
      </c>
      <c r="I100" s="11"/>
      <c r="J100" s="11"/>
      <c r="K100" s="12"/>
      <c r="L100" s="11"/>
    </row>
    <row r="101" spans="1:12" ht="24" customHeight="1" thickTop="1" x14ac:dyDescent="0.2">
      <c r="F101" s="6"/>
      <c r="G101" s="6"/>
      <c r="H101" s="6"/>
      <c r="J101" s="15"/>
      <c r="K101" s="24"/>
      <c r="L101" s="15"/>
    </row>
    <row r="102" spans="1:12" ht="24" customHeight="1" x14ac:dyDescent="0.2">
      <c r="A102" s="35" t="s">
        <v>138</v>
      </c>
      <c r="D102" s="26"/>
      <c r="G102" s="24"/>
      <c r="K102" s="24"/>
      <c r="L102" s="60" t="s">
        <v>137</v>
      </c>
    </row>
    <row r="103" spans="1:12" ht="24" customHeight="1" thickBot="1" x14ac:dyDescent="0.25">
      <c r="A103" s="24" t="s">
        <v>159</v>
      </c>
      <c r="F103" s="39">
        <f>F98/F104</f>
        <v>2.3002977777777778</v>
      </c>
      <c r="G103" s="40"/>
      <c r="H103" s="39">
        <f>H98/H104</f>
        <v>1.6127466666666668</v>
      </c>
      <c r="I103" s="41"/>
      <c r="J103" s="39">
        <f>J98/J104</f>
        <v>0.72054333333333331</v>
      </c>
      <c r="K103" s="40"/>
      <c r="L103" s="39">
        <f>L98/L104</f>
        <v>0.25008555555555556</v>
      </c>
    </row>
    <row r="104" spans="1:12" ht="24" customHeight="1" thickTop="1" thickBot="1" x14ac:dyDescent="0.25">
      <c r="A104" s="24" t="s">
        <v>139</v>
      </c>
      <c r="F104" s="17">
        <v>900000</v>
      </c>
      <c r="G104" s="24"/>
      <c r="H104" s="17">
        <v>900000</v>
      </c>
      <c r="J104" s="17">
        <v>900000</v>
      </c>
      <c r="K104" s="24"/>
      <c r="L104" s="17">
        <v>900000</v>
      </c>
    </row>
    <row r="105" spans="1:12" ht="24" customHeight="1" thickTop="1" x14ac:dyDescent="0.2"/>
    <row r="106" spans="1:12" ht="24" customHeight="1" x14ac:dyDescent="0.2">
      <c r="A106" s="24" t="s">
        <v>15</v>
      </c>
      <c r="G106" s="24"/>
      <c r="H106" s="60"/>
      <c r="K106" s="24"/>
      <c r="L106" s="60"/>
    </row>
    <row r="107" spans="1:12" ht="24" customHeight="1" x14ac:dyDescent="0.2">
      <c r="A107" s="7"/>
      <c r="B107" s="7"/>
      <c r="C107" s="7"/>
      <c r="D107" s="7"/>
      <c r="E107" s="7"/>
      <c r="F107" s="7"/>
      <c r="G107" s="7"/>
      <c r="H107" s="7"/>
      <c r="I107" s="46"/>
      <c r="J107" s="7"/>
      <c r="K107" s="7"/>
      <c r="L107" s="60" t="s">
        <v>35</v>
      </c>
    </row>
    <row r="108" spans="1:12" ht="24" customHeight="1" x14ac:dyDescent="0.2">
      <c r="A108" s="74" t="s">
        <v>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</row>
    <row r="109" spans="1:12" ht="24" customHeight="1" x14ac:dyDescent="0.2">
      <c r="A109" s="74" t="s">
        <v>82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</row>
    <row r="110" spans="1:12" ht="24" customHeight="1" x14ac:dyDescent="0.2">
      <c r="A110" s="74" t="s">
        <v>206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</row>
    <row r="111" spans="1:12" ht="24" customHeight="1" x14ac:dyDescent="0.2">
      <c r="A111" s="75" t="s">
        <v>1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</row>
    <row r="112" spans="1:12" ht="24" customHeight="1" x14ac:dyDescent="0.2">
      <c r="A112" s="7"/>
      <c r="B112" s="7"/>
      <c r="C112" s="7"/>
      <c r="D112" s="7"/>
      <c r="E112" s="7"/>
      <c r="F112" s="76" t="s">
        <v>2</v>
      </c>
      <c r="G112" s="76"/>
      <c r="H112" s="76"/>
      <c r="I112" s="47"/>
      <c r="J112" s="76" t="s">
        <v>3</v>
      </c>
      <c r="K112" s="76"/>
      <c r="L112" s="76"/>
    </row>
    <row r="113" spans="1:12" ht="24" customHeight="1" x14ac:dyDescent="0.2">
      <c r="D113" s="48"/>
      <c r="E113" s="48"/>
      <c r="F113" s="62" t="s">
        <v>207</v>
      </c>
      <c r="G113" s="49"/>
      <c r="H113" s="50" t="s">
        <v>208</v>
      </c>
      <c r="I113" s="51"/>
      <c r="J113" s="62" t="s">
        <v>207</v>
      </c>
      <c r="K113" s="49"/>
      <c r="L113" s="50" t="s">
        <v>208</v>
      </c>
    </row>
    <row r="114" spans="1:12" ht="24" customHeight="1" x14ac:dyDescent="0.2">
      <c r="D114" s="48"/>
      <c r="E114" s="48"/>
      <c r="F114" s="50"/>
      <c r="G114" s="49"/>
      <c r="H114" s="50"/>
      <c r="I114" s="51"/>
      <c r="J114" s="50"/>
      <c r="K114" s="49"/>
      <c r="L114" s="50"/>
    </row>
    <row r="115" spans="1:12" ht="24" customHeight="1" x14ac:dyDescent="0.2">
      <c r="A115" s="35" t="s">
        <v>128</v>
      </c>
      <c r="D115" s="48"/>
      <c r="E115" s="48"/>
      <c r="F115" s="52">
        <f>F95</f>
        <v>2102719</v>
      </c>
      <c r="G115" s="48"/>
      <c r="H115" s="52">
        <f>H95</f>
        <v>1450002</v>
      </c>
      <c r="I115" s="53"/>
      <c r="J115" s="52">
        <f>J95</f>
        <v>648489</v>
      </c>
      <c r="K115" s="48"/>
      <c r="L115" s="52">
        <f>L95</f>
        <v>225077</v>
      </c>
    </row>
    <row r="116" spans="1:12" ht="24" customHeight="1" x14ac:dyDescent="0.2">
      <c r="D116" s="48"/>
      <c r="E116" s="48"/>
      <c r="F116" s="53"/>
      <c r="G116" s="48"/>
      <c r="H116" s="53"/>
      <c r="I116" s="53"/>
      <c r="J116" s="9"/>
      <c r="K116" s="48"/>
      <c r="L116" s="9"/>
    </row>
    <row r="117" spans="1:12" ht="24" customHeight="1" x14ac:dyDescent="0.2">
      <c r="A117" s="35" t="s">
        <v>83</v>
      </c>
      <c r="F117" s="11"/>
      <c r="G117" s="12"/>
      <c r="H117" s="11"/>
      <c r="I117" s="11"/>
      <c r="J117" s="11"/>
      <c r="K117" s="12"/>
      <c r="L117" s="11"/>
    </row>
    <row r="118" spans="1:12" ht="23.25" x14ac:dyDescent="0.2">
      <c r="A118" s="27" t="s">
        <v>141</v>
      </c>
      <c r="F118" s="11"/>
      <c r="G118" s="12"/>
      <c r="H118" s="11"/>
      <c r="I118" s="11"/>
      <c r="J118" s="11"/>
      <c r="K118" s="12"/>
      <c r="L118" s="11"/>
    </row>
    <row r="119" spans="1:12" ht="23.25" x14ac:dyDescent="0.2">
      <c r="A119" s="24" t="s">
        <v>142</v>
      </c>
      <c r="F119" s="11"/>
      <c r="G119" s="12"/>
      <c r="H119" s="11"/>
      <c r="I119" s="11"/>
      <c r="J119" s="11"/>
      <c r="K119" s="12"/>
      <c r="L119" s="11"/>
    </row>
    <row r="120" spans="1:12" ht="23.25" x14ac:dyDescent="0.2">
      <c r="A120" s="24" t="s">
        <v>143</v>
      </c>
      <c r="F120" s="11">
        <v>586894</v>
      </c>
      <c r="G120" s="12"/>
      <c r="H120" s="11">
        <v>1138686</v>
      </c>
      <c r="I120" s="11"/>
      <c r="J120" s="11">
        <v>0</v>
      </c>
      <c r="K120" s="12"/>
      <c r="L120" s="11">
        <v>0</v>
      </c>
    </row>
    <row r="121" spans="1:12" ht="23.25" x14ac:dyDescent="0.2">
      <c r="A121" s="24" t="s">
        <v>225</v>
      </c>
      <c r="F121" s="11"/>
      <c r="G121" s="12"/>
      <c r="H121" s="11"/>
      <c r="I121" s="11"/>
      <c r="J121" s="11"/>
      <c r="K121" s="12"/>
      <c r="L121" s="11"/>
    </row>
    <row r="122" spans="1:12" ht="23.25" x14ac:dyDescent="0.2">
      <c r="A122" s="63" t="s">
        <v>227</v>
      </c>
      <c r="F122" s="11"/>
      <c r="G122" s="12"/>
      <c r="H122" s="11"/>
      <c r="I122" s="12"/>
      <c r="J122" s="11"/>
      <c r="K122" s="11"/>
      <c r="L122" s="11"/>
    </row>
    <row r="123" spans="1:12" ht="23.25" x14ac:dyDescent="0.2">
      <c r="A123" s="64" t="s">
        <v>179</v>
      </c>
      <c r="F123" s="18">
        <v>-15095</v>
      </c>
      <c r="G123" s="12"/>
      <c r="H123" s="18">
        <v>-1589</v>
      </c>
      <c r="I123" s="12"/>
      <c r="J123" s="18">
        <v>0</v>
      </c>
      <c r="K123" s="11"/>
      <c r="L123" s="18">
        <v>0</v>
      </c>
    </row>
    <row r="124" spans="1:12" ht="23.25" x14ac:dyDescent="0.2">
      <c r="A124" s="24" t="s">
        <v>144</v>
      </c>
      <c r="F124" s="11"/>
      <c r="G124" s="12"/>
      <c r="H124" s="11"/>
      <c r="I124" s="11"/>
      <c r="J124" s="11"/>
      <c r="K124" s="12"/>
      <c r="L124" s="11"/>
    </row>
    <row r="125" spans="1:12" ht="23.25" x14ac:dyDescent="0.2">
      <c r="A125" s="24" t="s">
        <v>148</v>
      </c>
      <c r="F125" s="18">
        <f>SUM(F120:F123)</f>
        <v>571799</v>
      </c>
      <c r="G125" s="12"/>
      <c r="H125" s="18">
        <f>SUM(H120:H123)</f>
        <v>1137097</v>
      </c>
      <c r="I125" s="11"/>
      <c r="J125" s="18">
        <f>SUM(J120:J123)</f>
        <v>0</v>
      </c>
      <c r="K125" s="12"/>
      <c r="L125" s="18">
        <f>SUM(L120:L123)</f>
        <v>0</v>
      </c>
    </row>
    <row r="126" spans="1:12" ht="23.25" x14ac:dyDescent="0.2">
      <c r="A126" s="27" t="s">
        <v>145</v>
      </c>
      <c r="F126" s="11"/>
      <c r="G126" s="12"/>
      <c r="H126" s="11"/>
      <c r="I126" s="11"/>
      <c r="J126" s="11"/>
      <c r="K126" s="12"/>
      <c r="L126" s="11"/>
    </row>
    <row r="127" spans="1:12" ht="23.25" x14ac:dyDescent="0.2">
      <c r="A127" s="24" t="s">
        <v>149</v>
      </c>
      <c r="F127" s="11"/>
      <c r="G127" s="12"/>
      <c r="H127" s="11"/>
      <c r="I127" s="11"/>
      <c r="J127" s="11"/>
      <c r="K127" s="12"/>
      <c r="L127" s="11"/>
    </row>
    <row r="128" spans="1:12" ht="23.25" x14ac:dyDescent="0.2">
      <c r="A128" s="24" t="s">
        <v>165</v>
      </c>
      <c r="F128" s="18">
        <v>-2107</v>
      </c>
      <c r="G128" s="12"/>
      <c r="H128" s="18">
        <v>3649</v>
      </c>
      <c r="I128" s="12"/>
      <c r="J128" s="18">
        <v>0</v>
      </c>
      <c r="K128" s="11"/>
      <c r="L128" s="18">
        <v>0</v>
      </c>
    </row>
    <row r="129" spans="1:12" ht="23.25" x14ac:dyDescent="0.2">
      <c r="A129" s="24" t="s">
        <v>147</v>
      </c>
      <c r="F129" s="11"/>
      <c r="G129" s="12"/>
      <c r="H129" s="11"/>
      <c r="I129" s="11"/>
      <c r="J129" s="11"/>
      <c r="K129" s="12"/>
      <c r="L129" s="11"/>
    </row>
    <row r="130" spans="1:12" ht="23.25" x14ac:dyDescent="0.2">
      <c r="A130" s="24" t="s">
        <v>148</v>
      </c>
      <c r="F130" s="11">
        <f>SUM(F128)</f>
        <v>-2107</v>
      </c>
      <c r="G130" s="12"/>
      <c r="H130" s="11">
        <f>SUM(H128)</f>
        <v>3649</v>
      </c>
      <c r="I130" s="11"/>
      <c r="J130" s="11">
        <f>SUM(J128:J129)</f>
        <v>0</v>
      </c>
      <c r="K130" s="12"/>
      <c r="L130" s="11">
        <f>SUM(L128:L129)</f>
        <v>0</v>
      </c>
    </row>
    <row r="131" spans="1:12" ht="24" customHeight="1" x14ac:dyDescent="0.2">
      <c r="A131" s="35" t="s">
        <v>84</v>
      </c>
      <c r="F131" s="20">
        <f>SUM(F125,F130)</f>
        <v>569692</v>
      </c>
      <c r="G131" s="12"/>
      <c r="H131" s="20">
        <f>SUM(H125,H130)</f>
        <v>1140746</v>
      </c>
      <c r="I131" s="11"/>
      <c r="J131" s="20">
        <f>SUM(J125,J130)</f>
        <v>0</v>
      </c>
      <c r="K131" s="12"/>
      <c r="L131" s="20">
        <f>SUM(L125,L130)</f>
        <v>0</v>
      </c>
    </row>
    <row r="132" spans="1:12" ht="24" customHeight="1" x14ac:dyDescent="0.2">
      <c r="D132" s="48"/>
      <c r="E132" s="48"/>
      <c r="F132" s="11"/>
      <c r="G132" s="12"/>
      <c r="H132" s="11"/>
      <c r="I132" s="11"/>
      <c r="J132" s="11"/>
      <c r="K132" s="12"/>
      <c r="L132" s="11"/>
    </row>
    <row r="133" spans="1:12" ht="24" customHeight="1" thickBot="1" x14ac:dyDescent="0.25">
      <c r="A133" s="35" t="s">
        <v>85</v>
      </c>
      <c r="F133" s="21">
        <f>F115+F131</f>
        <v>2672411</v>
      </c>
      <c r="G133" s="12"/>
      <c r="H133" s="21">
        <f>H115+H131</f>
        <v>2590748</v>
      </c>
      <c r="I133" s="11"/>
      <c r="J133" s="21">
        <f>J115+J131</f>
        <v>648489</v>
      </c>
      <c r="K133" s="12"/>
      <c r="L133" s="21">
        <f>L115+L131</f>
        <v>225077</v>
      </c>
    </row>
    <row r="134" spans="1:12" ht="24" customHeight="1" thickTop="1" x14ac:dyDescent="0.2">
      <c r="D134" s="48"/>
      <c r="E134" s="48"/>
      <c r="F134" s="11"/>
      <c r="G134" s="12"/>
      <c r="H134" s="11"/>
      <c r="I134" s="11"/>
      <c r="J134" s="11"/>
      <c r="K134" s="12"/>
      <c r="L134" s="11"/>
    </row>
    <row r="135" spans="1:12" ht="24" customHeight="1" x14ac:dyDescent="0.2">
      <c r="A135" s="35" t="s">
        <v>86</v>
      </c>
      <c r="F135" s="11"/>
      <c r="G135" s="12"/>
      <c r="H135" s="11"/>
      <c r="I135" s="11"/>
      <c r="J135" s="11"/>
      <c r="K135" s="12"/>
      <c r="L135" s="11"/>
    </row>
    <row r="136" spans="1:12" ht="24" customHeight="1" thickBot="1" x14ac:dyDescent="0.25">
      <c r="A136" s="24" t="s">
        <v>87</v>
      </c>
      <c r="F136" s="11">
        <f>SUM(F138-F137)</f>
        <v>2639960</v>
      </c>
      <c r="G136" s="12"/>
      <c r="H136" s="11">
        <f>SUM(H138-H137)</f>
        <v>2592218</v>
      </c>
      <c r="I136" s="11"/>
      <c r="J136" s="21">
        <f>SUM(J133)</f>
        <v>648489</v>
      </c>
      <c r="K136" s="11"/>
      <c r="L136" s="21">
        <f>SUM(L133)</f>
        <v>225077</v>
      </c>
    </row>
    <row r="137" spans="1:12" ht="24" customHeight="1" thickTop="1" x14ac:dyDescent="0.2">
      <c r="A137" s="24" t="s">
        <v>81</v>
      </c>
      <c r="F137" s="11">
        <v>32451</v>
      </c>
      <c r="G137" s="12"/>
      <c r="H137" s="11">
        <v>-1470</v>
      </c>
      <c r="I137" s="11"/>
      <c r="J137" s="11"/>
      <c r="K137" s="12"/>
      <c r="L137" s="11"/>
    </row>
    <row r="138" spans="1:12" ht="24" customHeight="1" thickBot="1" x14ac:dyDescent="0.25">
      <c r="F138" s="17">
        <f>SUM(F133)</f>
        <v>2672411</v>
      </c>
      <c r="G138" s="11"/>
      <c r="H138" s="17">
        <f>SUM(H133)</f>
        <v>2590748</v>
      </c>
      <c r="I138" s="11"/>
      <c r="J138" s="11"/>
      <c r="K138" s="12"/>
      <c r="L138" s="11"/>
    </row>
    <row r="139" spans="1:12" ht="24" customHeight="1" thickTop="1" x14ac:dyDescent="0.2">
      <c r="G139" s="24"/>
      <c r="H139" s="60"/>
      <c r="K139" s="24"/>
      <c r="L139" s="60"/>
    </row>
    <row r="140" spans="1:12" ht="24" customHeight="1" x14ac:dyDescent="0.2">
      <c r="A140" s="24" t="s">
        <v>15</v>
      </c>
      <c r="G140" s="24"/>
      <c r="H140" s="60"/>
      <c r="K140" s="24"/>
      <c r="L140" s="60"/>
    </row>
  </sheetData>
  <mergeCells count="24">
    <mergeCell ref="A2:L2"/>
    <mergeCell ref="A3:L3"/>
    <mergeCell ref="A4:L4"/>
    <mergeCell ref="A5:L5"/>
    <mergeCell ref="F6:H6"/>
    <mergeCell ref="J6:L6"/>
    <mergeCell ref="A38:L38"/>
    <mergeCell ref="A39:L39"/>
    <mergeCell ref="A40:L40"/>
    <mergeCell ref="A41:L41"/>
    <mergeCell ref="F42:H42"/>
    <mergeCell ref="J42:L42"/>
    <mergeCell ref="A72:L72"/>
    <mergeCell ref="A73:L73"/>
    <mergeCell ref="A74:L74"/>
    <mergeCell ref="A75:L75"/>
    <mergeCell ref="F76:H76"/>
    <mergeCell ref="J76:L76"/>
    <mergeCell ref="A108:L108"/>
    <mergeCell ref="A109:L109"/>
    <mergeCell ref="A110:L110"/>
    <mergeCell ref="A111:L111"/>
    <mergeCell ref="F112:H112"/>
    <mergeCell ref="J112:L112"/>
  </mergeCells>
  <pageMargins left="0.78740157480314965" right="0.39370078740157483" top="0.78740157480314965" bottom="0.31496062992125984" header="0.31496062992125984" footer="0.31496062992125984"/>
  <pageSetup paperSize="9" scale="80" fitToHeight="5" orientation="portrait" r:id="rId1"/>
  <rowBreaks count="3" manualBreakCount="3">
    <brk id="36" max="16383" man="1"/>
    <brk id="70" max="16383" man="1"/>
    <brk id="10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showGridLines="0" topLeftCell="A12" zoomScale="70" zoomScaleNormal="70" zoomScaleSheetLayoutView="70" workbookViewId="0">
      <selection activeCell="J26" sqref="J26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5.42578125" style="4" customWidth="1"/>
    <col min="13" max="13" width="1.42578125" style="4" customWidth="1"/>
    <col min="14" max="14" width="16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35</v>
      </c>
      <c r="AA1" s="3"/>
    </row>
    <row r="2" spans="1:27" s="2" customFormat="1" ht="21.95" customHeight="1" x14ac:dyDescent="0.2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7" s="2" customFormat="1" ht="21.95" customHeight="1" x14ac:dyDescent="0.2">
      <c r="A3" s="74" t="s">
        <v>71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27" s="2" customFormat="1" ht="21.95" customHeight="1" x14ac:dyDescent="0.2">
      <c r="A4" s="74" t="s">
        <v>206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</row>
    <row r="5" spans="1:27" s="2" customFormat="1" ht="21.95" customHeight="1" x14ac:dyDescent="0.2">
      <c r="A5" s="75" t="s">
        <v>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7" ht="21.95" customHeight="1" x14ac:dyDescent="0.2">
      <c r="A6" s="1"/>
      <c r="B6" s="1"/>
      <c r="C6" s="1"/>
      <c r="D6" s="73" t="s">
        <v>2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7" ht="21.95" customHeight="1" x14ac:dyDescent="0.2">
      <c r="A7" s="1"/>
      <c r="B7" s="1"/>
      <c r="C7" s="1"/>
      <c r="D7" s="79" t="s">
        <v>90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5"/>
      <c r="Y7" s="5"/>
      <c r="Z7" s="5"/>
    </row>
    <row r="8" spans="1:27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79" t="s">
        <v>110</v>
      </c>
      <c r="M8" s="79"/>
      <c r="N8" s="79"/>
      <c r="O8" s="79"/>
      <c r="P8" s="79"/>
      <c r="Q8" s="79"/>
      <c r="R8" s="79"/>
      <c r="S8" s="79"/>
      <c r="T8" s="79"/>
      <c r="U8" s="6"/>
      <c r="V8" s="6"/>
      <c r="W8" s="5"/>
      <c r="X8" s="1"/>
      <c r="Y8" s="5"/>
      <c r="Z8" s="5"/>
    </row>
    <row r="9" spans="1:27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79" t="s">
        <v>185</v>
      </c>
      <c r="M9" s="79"/>
      <c r="N9" s="79"/>
      <c r="O9" s="6"/>
      <c r="P9" s="1"/>
      <c r="Q9" s="6"/>
      <c r="R9" s="7" t="s">
        <v>114</v>
      </c>
      <c r="S9" s="6"/>
      <c r="T9" s="6"/>
      <c r="U9" s="6"/>
      <c r="V9" s="6"/>
      <c r="W9" s="5"/>
      <c r="X9" s="1"/>
      <c r="Y9" s="5"/>
      <c r="Z9" s="5"/>
    </row>
    <row r="10" spans="1:27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1" t="s">
        <v>228</v>
      </c>
      <c r="O10" s="6"/>
      <c r="P10" s="1" t="s">
        <v>129</v>
      </c>
      <c r="Q10" s="6"/>
      <c r="R10" s="8" t="s">
        <v>115</v>
      </c>
      <c r="S10" s="6"/>
      <c r="T10" s="6"/>
      <c r="U10" s="6"/>
      <c r="V10" s="6"/>
      <c r="W10" s="5"/>
      <c r="X10" s="1" t="s">
        <v>92</v>
      </c>
      <c r="Y10" s="5"/>
      <c r="Z10" s="5"/>
    </row>
    <row r="11" spans="1:27" s="1" customFormat="1" ht="21.95" customHeight="1" x14ac:dyDescent="0.2">
      <c r="K11" s="6"/>
      <c r="L11" s="1" t="s">
        <v>72</v>
      </c>
      <c r="N11" s="1" t="s">
        <v>229</v>
      </c>
      <c r="P11" s="1" t="s">
        <v>130</v>
      </c>
      <c r="R11" s="8" t="s">
        <v>116</v>
      </c>
      <c r="U11" s="6"/>
      <c r="V11" s="6"/>
      <c r="X11" s="1" t="s">
        <v>93</v>
      </c>
    </row>
    <row r="12" spans="1:27" s="1" customFormat="1" ht="21.95" customHeight="1" x14ac:dyDescent="0.2">
      <c r="D12" s="1" t="s">
        <v>63</v>
      </c>
      <c r="H12" s="78" t="s">
        <v>29</v>
      </c>
      <c r="I12" s="78"/>
      <c r="J12" s="78"/>
      <c r="L12" s="1" t="s">
        <v>73</v>
      </c>
      <c r="N12" s="1" t="s">
        <v>231</v>
      </c>
      <c r="P12" s="6" t="s">
        <v>131</v>
      </c>
      <c r="R12" s="7" t="s">
        <v>117</v>
      </c>
      <c r="T12" s="1" t="s">
        <v>70</v>
      </c>
      <c r="V12" s="1" t="s">
        <v>70</v>
      </c>
      <c r="X12" s="1" t="s">
        <v>94</v>
      </c>
      <c r="Z12" s="1" t="s">
        <v>70</v>
      </c>
    </row>
    <row r="13" spans="1:27" s="1" customFormat="1" ht="21.95" customHeight="1" x14ac:dyDescent="0.2">
      <c r="D13" s="1" t="s">
        <v>65</v>
      </c>
      <c r="H13" s="77" t="s">
        <v>162</v>
      </c>
      <c r="I13" s="77"/>
      <c r="L13" s="6" t="s">
        <v>95</v>
      </c>
      <c r="M13" s="6"/>
      <c r="N13" s="6" t="s">
        <v>232</v>
      </c>
      <c r="O13" s="6"/>
      <c r="P13" s="6" t="s">
        <v>132</v>
      </c>
      <c r="Q13" s="6"/>
      <c r="R13" s="7" t="s">
        <v>118</v>
      </c>
      <c r="S13" s="6"/>
      <c r="T13" s="1" t="s">
        <v>119</v>
      </c>
      <c r="V13" s="1" t="s">
        <v>24</v>
      </c>
      <c r="X13" s="1" t="s">
        <v>98</v>
      </c>
      <c r="Z13" s="1" t="s">
        <v>88</v>
      </c>
    </row>
    <row r="14" spans="1:27" s="1" customFormat="1" ht="21.95" customHeight="1" x14ac:dyDescent="0.2">
      <c r="C14" s="9"/>
      <c r="D14" s="61" t="s">
        <v>67</v>
      </c>
      <c r="F14" s="61" t="s">
        <v>28</v>
      </c>
      <c r="H14" s="61" t="s">
        <v>163</v>
      </c>
      <c r="J14" s="61" t="s">
        <v>69</v>
      </c>
      <c r="K14" s="6"/>
      <c r="L14" s="61" t="s">
        <v>96</v>
      </c>
      <c r="M14" s="6"/>
      <c r="N14" s="61" t="s">
        <v>230</v>
      </c>
      <c r="O14" s="6"/>
      <c r="P14" s="52" t="s">
        <v>133</v>
      </c>
      <c r="Q14" s="6"/>
      <c r="R14" s="65" t="s">
        <v>120</v>
      </c>
      <c r="S14" s="6"/>
      <c r="T14" s="61" t="s">
        <v>121</v>
      </c>
      <c r="U14" s="6"/>
      <c r="V14" s="61" t="s">
        <v>91</v>
      </c>
      <c r="X14" s="61" t="s">
        <v>74</v>
      </c>
      <c r="Z14" s="61" t="s">
        <v>89</v>
      </c>
    </row>
    <row r="15" spans="1:27" ht="21.95" customHeight="1" x14ac:dyDescent="0.2">
      <c r="A15" s="66" t="s">
        <v>190</v>
      </c>
      <c r="C15" s="10"/>
      <c r="D15" s="11">
        <v>900000</v>
      </c>
      <c r="E15" s="12"/>
      <c r="F15" s="11">
        <v>1908450</v>
      </c>
      <c r="G15" s="12"/>
      <c r="H15" s="11">
        <v>96000</v>
      </c>
      <c r="I15" s="12"/>
      <c r="J15" s="11">
        <v>13415695</v>
      </c>
      <c r="K15" s="11"/>
      <c r="L15" s="11">
        <v>-1050390</v>
      </c>
      <c r="M15" s="11"/>
      <c r="N15" s="11">
        <v>4563</v>
      </c>
      <c r="O15" s="11"/>
      <c r="P15" s="11">
        <v>-1623</v>
      </c>
      <c r="Q15" s="11"/>
      <c r="R15" s="11">
        <v>4451</v>
      </c>
      <c r="S15" s="11"/>
      <c r="T15" s="11">
        <v>-1042999</v>
      </c>
      <c r="U15" s="11"/>
      <c r="V15" s="11">
        <v>15277146</v>
      </c>
      <c r="W15" s="12"/>
      <c r="X15" s="11">
        <v>61995</v>
      </c>
      <c r="Y15" s="12"/>
      <c r="Z15" s="11">
        <v>15339141</v>
      </c>
    </row>
    <row r="16" spans="1:27" ht="21.95" customHeight="1" x14ac:dyDescent="0.2">
      <c r="A16" s="13" t="s">
        <v>128</v>
      </c>
      <c r="C16" s="10"/>
      <c r="D16" s="11">
        <v>0</v>
      </c>
      <c r="E16" s="12"/>
      <c r="F16" s="11">
        <v>0</v>
      </c>
      <c r="G16" s="12"/>
      <c r="H16" s="11">
        <v>0</v>
      </c>
      <c r="I16" s="12"/>
      <c r="J16" s="11">
        <f>SUM(PL!H98)</f>
        <v>1451472</v>
      </c>
      <c r="K16" s="11"/>
      <c r="L16" s="11">
        <v>0</v>
      </c>
      <c r="M16" s="11"/>
      <c r="N16" s="11">
        <v>0</v>
      </c>
      <c r="O16" s="11"/>
      <c r="P16" s="11">
        <v>0</v>
      </c>
      <c r="Q16" s="11"/>
      <c r="R16" s="11">
        <v>0</v>
      </c>
      <c r="S16" s="11"/>
      <c r="T16" s="11">
        <f>SUM(R16,L16)</f>
        <v>0</v>
      </c>
      <c r="U16" s="11"/>
      <c r="V16" s="11">
        <f>SUM(D16:J16,T16)</f>
        <v>1451472</v>
      </c>
      <c r="W16" s="12"/>
      <c r="X16" s="11">
        <f>SUM(PL!H99)</f>
        <v>-1470</v>
      </c>
      <c r="Y16" s="12"/>
      <c r="Z16" s="11">
        <f>V16+X16</f>
        <v>1450002</v>
      </c>
    </row>
    <row r="17" spans="1:27" ht="21.95" customHeight="1" x14ac:dyDescent="0.2">
      <c r="A17" s="13" t="s">
        <v>84</v>
      </c>
      <c r="C17" s="10"/>
      <c r="D17" s="18">
        <v>0</v>
      </c>
      <c r="E17" s="11"/>
      <c r="F17" s="18">
        <v>0</v>
      </c>
      <c r="G17" s="11"/>
      <c r="H17" s="18">
        <v>0</v>
      </c>
      <c r="I17" s="11"/>
      <c r="J17" s="18">
        <f>SUM(PL!H130)</f>
        <v>3649</v>
      </c>
      <c r="K17" s="11"/>
      <c r="L17" s="18">
        <f>PL!H120</f>
        <v>1138686</v>
      </c>
      <c r="M17" s="11"/>
      <c r="N17" s="18">
        <f>PL!H123</f>
        <v>-1589</v>
      </c>
      <c r="O17" s="11"/>
      <c r="P17" s="18">
        <v>0</v>
      </c>
      <c r="Q17" s="11"/>
      <c r="R17" s="18">
        <v>0</v>
      </c>
      <c r="S17" s="11"/>
      <c r="T17" s="18">
        <f>SUM(L17:R17)</f>
        <v>1137097</v>
      </c>
      <c r="U17" s="11"/>
      <c r="V17" s="18">
        <f>SUM(D17:J17,T17)</f>
        <v>1140746</v>
      </c>
      <c r="W17" s="11"/>
      <c r="X17" s="18">
        <v>0</v>
      </c>
      <c r="Y17" s="12"/>
      <c r="Z17" s="18">
        <f>V17+X17</f>
        <v>1140746</v>
      </c>
    </row>
    <row r="18" spans="1:27" ht="21.95" customHeight="1" x14ac:dyDescent="0.2">
      <c r="A18" s="13" t="s">
        <v>85</v>
      </c>
      <c r="C18" s="10"/>
      <c r="D18" s="11">
        <f>SUM(D16:D17)</f>
        <v>0</v>
      </c>
      <c r="E18" s="11"/>
      <c r="F18" s="11">
        <f t="shared" ref="F18" si="0">SUM(F16:F17)</f>
        <v>0</v>
      </c>
      <c r="G18" s="11"/>
      <c r="H18" s="11">
        <f t="shared" ref="H18" si="1">SUM(H16:H17)</f>
        <v>0</v>
      </c>
      <c r="I18" s="11"/>
      <c r="J18" s="11">
        <f t="shared" ref="J18" si="2">SUM(J16:J17)</f>
        <v>1455121</v>
      </c>
      <c r="K18" s="11"/>
      <c r="L18" s="11">
        <f t="shared" ref="L18:N18" si="3">SUM(L16:L17)</f>
        <v>1138686</v>
      </c>
      <c r="M18" s="11"/>
      <c r="N18" s="11">
        <f t="shared" si="3"/>
        <v>-1589</v>
      </c>
      <c r="O18" s="11"/>
      <c r="P18" s="11">
        <f t="shared" ref="P18" si="4">SUM(P16:P17)</f>
        <v>0</v>
      </c>
      <c r="Q18" s="11"/>
      <c r="R18" s="11">
        <f t="shared" ref="R18" si="5">SUM(R16:R17)</f>
        <v>0</v>
      </c>
      <c r="S18" s="11"/>
      <c r="T18" s="11">
        <f t="shared" ref="T18" si="6">SUM(T16:T17)</f>
        <v>1137097</v>
      </c>
      <c r="U18" s="11"/>
      <c r="V18" s="11">
        <f t="shared" ref="V18" si="7">SUM(V16:V17)</f>
        <v>2592218</v>
      </c>
      <c r="W18" s="11"/>
      <c r="X18" s="11">
        <f t="shared" ref="X18" si="8">SUM(X16:X17)</f>
        <v>-1470</v>
      </c>
      <c r="Y18" s="11"/>
      <c r="Z18" s="11">
        <f t="shared" ref="Z18" si="9">SUM(Z16:Z17)</f>
        <v>2590748</v>
      </c>
      <c r="AA18" s="11"/>
    </row>
    <row r="19" spans="1:27" ht="21.95" customHeight="1" x14ac:dyDescent="0.2">
      <c r="A19" s="13" t="s">
        <v>180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21.95" customHeight="1" x14ac:dyDescent="0.2">
      <c r="A20" s="13" t="s">
        <v>192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21.95" customHeight="1" x14ac:dyDescent="0.2">
      <c r="A21" s="13" t="s">
        <v>200</v>
      </c>
      <c r="C21" s="10"/>
      <c r="D21" s="11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v>0</v>
      </c>
      <c r="M21" s="11"/>
      <c r="N21" s="11">
        <v>0</v>
      </c>
      <c r="O21" s="11"/>
      <c r="P21" s="11">
        <v>0</v>
      </c>
      <c r="Q21" s="11"/>
      <c r="R21" s="11">
        <v>0</v>
      </c>
      <c r="S21" s="11"/>
      <c r="T21" s="11">
        <v>0</v>
      </c>
      <c r="U21" s="11"/>
      <c r="V21" s="11">
        <v>0</v>
      </c>
      <c r="W21" s="11"/>
      <c r="X21" s="11">
        <v>17462</v>
      </c>
      <c r="Y21" s="11"/>
      <c r="Z21" s="11">
        <f>V21+X21</f>
        <v>17462</v>
      </c>
      <c r="AA21" s="11"/>
    </row>
    <row r="22" spans="1:27" ht="21.95" customHeight="1" x14ac:dyDescent="0.2">
      <c r="A22" s="13" t="s">
        <v>218</v>
      </c>
      <c r="C22" s="10"/>
      <c r="D22" s="11">
        <v>0</v>
      </c>
      <c r="E22" s="42"/>
      <c r="F22" s="11">
        <v>0</v>
      </c>
      <c r="G22" s="42"/>
      <c r="H22" s="11">
        <v>0</v>
      </c>
      <c r="I22" s="43"/>
      <c r="J22" s="67">
        <v>-414000</v>
      </c>
      <c r="K22" s="43"/>
      <c r="L22" s="11">
        <v>0</v>
      </c>
      <c r="M22" s="43"/>
      <c r="N22" s="11">
        <v>0</v>
      </c>
      <c r="O22" s="43"/>
      <c r="P22" s="11">
        <v>0</v>
      </c>
      <c r="Q22" s="43"/>
      <c r="R22" s="11">
        <v>0</v>
      </c>
      <c r="S22" s="43"/>
      <c r="T22" s="11">
        <v>0</v>
      </c>
      <c r="U22" s="43"/>
      <c r="V22" s="4">
        <f>SUM(D22:J22,T22)</f>
        <v>-414000</v>
      </c>
      <c r="W22" s="44"/>
      <c r="X22" s="11">
        <v>0</v>
      </c>
      <c r="Y22" s="44"/>
      <c r="Z22" s="45">
        <f>SUM(V22:X22)</f>
        <v>-414000</v>
      </c>
      <c r="AA22" s="11"/>
    </row>
    <row r="23" spans="1:27" s="15" customFormat="1" ht="21.95" customHeight="1" thickBot="1" x14ac:dyDescent="0.25">
      <c r="A23" s="14" t="s">
        <v>191</v>
      </c>
      <c r="C23" s="16"/>
      <c r="D23" s="17">
        <f>SUM(D15,D18:D22)</f>
        <v>900000</v>
      </c>
      <c r="E23" s="11"/>
      <c r="F23" s="17">
        <f>SUM(F15,F18:F22)</f>
        <v>1908450</v>
      </c>
      <c r="G23" s="11"/>
      <c r="H23" s="17">
        <f>SUM(H15,H18:H22)</f>
        <v>96000</v>
      </c>
      <c r="I23" s="11"/>
      <c r="J23" s="17">
        <f>SUM(J15,J18:J22)</f>
        <v>14456816</v>
      </c>
      <c r="K23" s="11"/>
      <c r="L23" s="17">
        <f>SUM(L15,L18:L22)</f>
        <v>88296</v>
      </c>
      <c r="M23" s="11"/>
      <c r="N23" s="17">
        <f>SUM(N15,N18:N22)</f>
        <v>2974</v>
      </c>
      <c r="O23" s="11"/>
      <c r="P23" s="17">
        <f>SUM(P15,P18:P22)</f>
        <v>-1623</v>
      </c>
      <c r="Q23" s="11"/>
      <c r="R23" s="17">
        <f>SUM(R15,R18:R22)</f>
        <v>4451</v>
      </c>
      <c r="S23" s="11"/>
      <c r="T23" s="17">
        <f>SUM(T15,T18:T22)</f>
        <v>94098</v>
      </c>
      <c r="U23" s="11"/>
      <c r="V23" s="17">
        <f>SUM(V15,V18:V22)</f>
        <v>17455364</v>
      </c>
      <c r="W23" s="11"/>
      <c r="X23" s="17">
        <f>SUM(X15,X18:X22)</f>
        <v>77987</v>
      </c>
      <c r="Y23" s="11"/>
      <c r="Z23" s="17">
        <f>SUM(Z15,Z18:Z22)</f>
        <v>17533351</v>
      </c>
      <c r="AA23" s="11"/>
    </row>
    <row r="24" spans="1:27" ht="21.95" customHeight="1" thickTop="1" x14ac:dyDescent="0.2">
      <c r="A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7" ht="21.95" customHeight="1" x14ac:dyDescent="0.2">
      <c r="A25" s="66" t="s">
        <v>209</v>
      </c>
      <c r="C25" s="10"/>
      <c r="D25" s="11">
        <v>900000</v>
      </c>
      <c r="E25" s="12"/>
      <c r="F25" s="11">
        <v>1908450</v>
      </c>
      <c r="G25" s="12">
        <v>0</v>
      </c>
      <c r="H25" s="11">
        <v>96000</v>
      </c>
      <c r="I25" s="12">
        <v>0</v>
      </c>
      <c r="J25" s="11">
        <v>15682899</v>
      </c>
      <c r="K25" s="11">
        <v>0</v>
      </c>
      <c r="L25" s="11">
        <v>-755270</v>
      </c>
      <c r="M25" s="11">
        <v>0</v>
      </c>
      <c r="N25" s="11">
        <v>-7661</v>
      </c>
      <c r="O25" s="11"/>
      <c r="P25" s="11">
        <v>-1623</v>
      </c>
      <c r="Q25" s="11"/>
      <c r="R25" s="11">
        <v>4451</v>
      </c>
      <c r="S25" s="11"/>
      <c r="T25" s="11">
        <v>-760103</v>
      </c>
      <c r="U25" s="11"/>
      <c r="V25" s="11">
        <v>17827246</v>
      </c>
      <c r="W25" s="12"/>
      <c r="X25" s="11">
        <v>94572</v>
      </c>
      <c r="Y25" s="12"/>
      <c r="Z25" s="11">
        <v>17921818</v>
      </c>
    </row>
    <row r="26" spans="1:27" ht="21.95" customHeight="1" x14ac:dyDescent="0.2">
      <c r="A26" s="13" t="s">
        <v>128</v>
      </c>
      <c r="C26" s="10"/>
      <c r="D26" s="11">
        <v>0</v>
      </c>
      <c r="E26" s="12"/>
      <c r="F26" s="11">
        <v>0</v>
      </c>
      <c r="G26" s="12"/>
      <c r="H26" s="11">
        <v>0</v>
      </c>
      <c r="I26" s="12"/>
      <c r="J26" s="11">
        <f>SUM(PL!F98)</f>
        <v>2070268</v>
      </c>
      <c r="K26" s="11"/>
      <c r="L26" s="11">
        <v>0</v>
      </c>
      <c r="M26" s="11"/>
      <c r="N26" s="11">
        <v>0</v>
      </c>
      <c r="O26" s="11"/>
      <c r="P26" s="11">
        <v>0</v>
      </c>
      <c r="Q26" s="11"/>
      <c r="R26" s="11">
        <v>0</v>
      </c>
      <c r="S26" s="11"/>
      <c r="T26" s="11">
        <f>SUM(L26:R26)</f>
        <v>0</v>
      </c>
      <c r="U26" s="11"/>
      <c r="V26" s="11">
        <f>SUM(D26:J26,T26)</f>
        <v>2070268</v>
      </c>
      <c r="W26" s="12"/>
      <c r="X26" s="11">
        <f>SUM(PL!F99)</f>
        <v>32451</v>
      </c>
      <c r="Y26" s="12"/>
      <c r="Z26" s="11">
        <f>V26+X26</f>
        <v>2102719</v>
      </c>
    </row>
    <row r="27" spans="1:27" ht="21.95" customHeight="1" x14ac:dyDescent="0.2">
      <c r="A27" s="13" t="s">
        <v>84</v>
      </c>
      <c r="C27" s="10"/>
      <c r="D27" s="18">
        <v>0</v>
      </c>
      <c r="E27" s="11"/>
      <c r="F27" s="18">
        <v>0</v>
      </c>
      <c r="G27" s="11"/>
      <c r="H27" s="18">
        <v>0</v>
      </c>
      <c r="I27" s="11"/>
      <c r="J27" s="18">
        <f>PL!F130</f>
        <v>-2107</v>
      </c>
      <c r="K27" s="11"/>
      <c r="L27" s="18">
        <f>PL!F120</f>
        <v>586894</v>
      </c>
      <c r="M27" s="11"/>
      <c r="N27" s="18">
        <f>PL!F123</f>
        <v>-15095</v>
      </c>
      <c r="O27" s="11"/>
      <c r="P27" s="18">
        <v>0</v>
      </c>
      <c r="Q27" s="11"/>
      <c r="R27" s="18">
        <v>0</v>
      </c>
      <c r="S27" s="11"/>
      <c r="T27" s="18">
        <f>SUM(L27:R27)</f>
        <v>571799</v>
      </c>
      <c r="U27" s="11"/>
      <c r="V27" s="18">
        <f>SUM(D27:J27,T27)</f>
        <v>569692</v>
      </c>
      <c r="W27" s="11"/>
      <c r="X27" s="18">
        <v>0</v>
      </c>
      <c r="Y27" s="12"/>
      <c r="Z27" s="18">
        <f>V27+X27</f>
        <v>569692</v>
      </c>
    </row>
    <row r="28" spans="1:27" ht="21.95" customHeight="1" x14ac:dyDescent="0.2">
      <c r="A28" s="13" t="s">
        <v>85</v>
      </c>
      <c r="C28" s="10"/>
      <c r="D28" s="11">
        <f>SUM(D26:D27)</f>
        <v>0</v>
      </c>
      <c r="E28" s="11"/>
      <c r="F28" s="11">
        <f t="shared" ref="F28" si="10">SUM(F26:F27)</f>
        <v>0</v>
      </c>
      <c r="G28" s="11"/>
      <c r="H28" s="11">
        <f t="shared" ref="H28" si="11">SUM(H26:H27)</f>
        <v>0</v>
      </c>
      <c r="I28" s="11"/>
      <c r="J28" s="11">
        <f t="shared" ref="J28" si="12">SUM(J26:J27)</f>
        <v>2068161</v>
      </c>
      <c r="K28" s="11"/>
      <c r="L28" s="11">
        <f t="shared" ref="L28:N28" si="13">SUM(L26:L27)</f>
        <v>586894</v>
      </c>
      <c r="M28" s="11"/>
      <c r="N28" s="11">
        <f t="shared" si="13"/>
        <v>-15095</v>
      </c>
      <c r="O28" s="11"/>
      <c r="P28" s="11">
        <f t="shared" ref="P28" si="14">SUM(P26:P27)</f>
        <v>0</v>
      </c>
      <c r="Q28" s="11"/>
      <c r="R28" s="11">
        <f t="shared" ref="R28" si="15">SUM(R26:R27)</f>
        <v>0</v>
      </c>
      <c r="S28" s="11"/>
      <c r="T28" s="11">
        <f t="shared" ref="T28" si="16">SUM(T26:T27)</f>
        <v>571799</v>
      </c>
      <c r="U28" s="11"/>
      <c r="V28" s="11">
        <f t="shared" ref="V28" si="17">SUM(V26:V27)</f>
        <v>2639960</v>
      </c>
      <c r="W28" s="11"/>
      <c r="X28" s="11">
        <f t="shared" ref="X28" si="18">SUM(X26:X27)</f>
        <v>32451</v>
      </c>
      <c r="Y28" s="11"/>
      <c r="Z28" s="11">
        <f t="shared" ref="Z28" si="19">SUM(Z26:Z27)</f>
        <v>2672411</v>
      </c>
      <c r="AA28" s="11"/>
    </row>
    <row r="29" spans="1:27" ht="21.95" customHeight="1" x14ac:dyDescent="0.2">
      <c r="A29" s="13" t="s">
        <v>218</v>
      </c>
      <c r="C29" s="10"/>
      <c r="D29" s="11">
        <v>0</v>
      </c>
      <c r="E29" s="11"/>
      <c r="F29" s="11">
        <v>0</v>
      </c>
      <c r="G29" s="11"/>
      <c r="H29" s="11">
        <v>0</v>
      </c>
      <c r="I29" s="11"/>
      <c r="J29" s="67">
        <v>-306000</v>
      </c>
      <c r="K29" s="11"/>
      <c r="L29" s="11">
        <v>0</v>
      </c>
      <c r="M29" s="11"/>
      <c r="N29" s="11">
        <v>0</v>
      </c>
      <c r="O29" s="11"/>
      <c r="P29" s="11">
        <v>0</v>
      </c>
      <c r="Q29" s="11"/>
      <c r="R29" s="11">
        <v>0</v>
      </c>
      <c r="S29" s="11"/>
      <c r="T29" s="11">
        <v>0</v>
      </c>
      <c r="U29" s="11"/>
      <c r="V29" s="4">
        <f>SUM(D29:J29,T29)</f>
        <v>-306000</v>
      </c>
      <c r="W29" s="11"/>
      <c r="X29" s="11">
        <v>0</v>
      </c>
      <c r="Y29" s="11"/>
      <c r="Z29" s="11">
        <f>SUM(V29:Y29)</f>
        <v>-306000</v>
      </c>
      <c r="AA29" s="11"/>
    </row>
    <row r="30" spans="1:27" s="15" customFormat="1" ht="21.95" customHeight="1" thickBot="1" x14ac:dyDescent="0.25">
      <c r="A30" s="14" t="s">
        <v>210</v>
      </c>
      <c r="C30" s="16"/>
      <c r="D30" s="17">
        <f>SUM(D25,D28:D29)</f>
        <v>900000</v>
      </c>
      <c r="E30" s="11"/>
      <c r="F30" s="17">
        <f>SUM(F25,F28:F29)</f>
        <v>1908450</v>
      </c>
      <c r="G30" s="11"/>
      <c r="H30" s="17">
        <f>SUM(H25,H28:H29)</f>
        <v>96000</v>
      </c>
      <c r="I30" s="11"/>
      <c r="J30" s="17">
        <f>SUM(J25,J28:J29)</f>
        <v>17445060</v>
      </c>
      <c r="K30" s="11"/>
      <c r="L30" s="17">
        <f>SUM(L25,L28:L29)</f>
        <v>-168376</v>
      </c>
      <c r="M30" s="11"/>
      <c r="N30" s="17">
        <f>SUM(N25,N28:N29)</f>
        <v>-22756</v>
      </c>
      <c r="O30" s="11"/>
      <c r="P30" s="17">
        <f>SUM(P25,P28:P29)</f>
        <v>-1623</v>
      </c>
      <c r="Q30" s="11"/>
      <c r="R30" s="17">
        <f>SUM(R25,R28:R29)</f>
        <v>4451</v>
      </c>
      <c r="S30" s="11"/>
      <c r="T30" s="17">
        <f>SUM(T25,T28:T29)</f>
        <v>-188304</v>
      </c>
      <c r="U30" s="11"/>
      <c r="V30" s="17">
        <f>SUM(V25,V28:V29)</f>
        <v>20161206</v>
      </c>
      <c r="W30" s="11"/>
      <c r="X30" s="17">
        <f>SUM(X25,X28:X29)</f>
        <v>127023</v>
      </c>
      <c r="Y30" s="11"/>
      <c r="Z30" s="17">
        <f>SUM(Z25,Z28:Z29)</f>
        <v>20288229</v>
      </c>
      <c r="AA30" s="11"/>
    </row>
    <row r="31" spans="1:27" s="15" customFormat="1" ht="21.95" customHeight="1" thickTop="1" x14ac:dyDescent="0.2">
      <c r="A31" s="14"/>
      <c r="C31" s="16"/>
      <c r="D31" s="11">
        <f>SUM(D25-BS!H80)</f>
        <v>0</v>
      </c>
      <c r="E31" s="11"/>
      <c r="F31" s="11">
        <f>SUM(F25-BS!H81)</f>
        <v>0</v>
      </c>
      <c r="G31" s="11"/>
      <c r="H31" s="11">
        <f>SUM(H25-BS!H83)</f>
        <v>0</v>
      </c>
      <c r="I31" s="11"/>
      <c r="J31" s="11">
        <f>SUM(J25-BS!H84)</f>
        <v>0</v>
      </c>
      <c r="K31" s="11"/>
      <c r="L31" s="11"/>
      <c r="M31" s="11"/>
      <c r="N31" s="11"/>
      <c r="O31" s="11"/>
      <c r="P31" s="11"/>
      <c r="Q31" s="11"/>
      <c r="R31" s="11"/>
      <c r="S31" s="11"/>
      <c r="T31" s="11">
        <f>SUM(T25-BS!H85)</f>
        <v>0</v>
      </c>
      <c r="U31" s="11"/>
      <c r="V31" s="11">
        <f>SUM(V25-BS!H86)</f>
        <v>0</v>
      </c>
      <c r="W31" s="11"/>
      <c r="X31" s="11">
        <f>SUM(X25-BS!H88)</f>
        <v>0</v>
      </c>
      <c r="Y31" s="11"/>
      <c r="Z31" s="11">
        <f>SUM(Z25-BS!H89)</f>
        <v>0</v>
      </c>
      <c r="AA31" s="11"/>
    </row>
    <row r="32" spans="1:27" ht="21.95" customHeight="1" x14ac:dyDescent="0.2">
      <c r="A32" s="13"/>
      <c r="D32" s="12">
        <f>SUM(D30-BS!J80)</f>
        <v>0</v>
      </c>
      <c r="E32" s="12">
        <f>SUM(D32)</f>
        <v>0</v>
      </c>
      <c r="F32" s="12">
        <f>SUM(F30-BS!J81)</f>
        <v>0</v>
      </c>
      <c r="G32" s="12"/>
      <c r="H32" s="12">
        <f>SUM(H30-BS!F83)</f>
        <v>0</v>
      </c>
      <c r="I32" s="12"/>
      <c r="J32" s="12">
        <f>SUM(J30-BS!F84)</f>
        <v>0</v>
      </c>
      <c r="K32" s="12"/>
      <c r="L32" s="12"/>
      <c r="M32" s="12"/>
      <c r="N32" s="12"/>
      <c r="O32" s="12"/>
      <c r="P32" s="12"/>
      <c r="Q32" s="12"/>
      <c r="R32" s="12"/>
      <c r="S32" s="12"/>
      <c r="T32" s="12">
        <f>SUM(T30-BS!F85)</f>
        <v>0</v>
      </c>
      <c r="U32" s="12"/>
      <c r="V32" s="12">
        <f>SUM(V30-BS!F86)</f>
        <v>0</v>
      </c>
      <c r="W32" s="12"/>
      <c r="X32" s="12">
        <f>SUM(X30-BS!F88)</f>
        <v>0</v>
      </c>
      <c r="Y32" s="12"/>
      <c r="Z32" s="12">
        <f>SUM(Z30-BS!F89)</f>
        <v>0</v>
      </c>
    </row>
    <row r="33" spans="1:23" ht="21.95" customHeight="1" x14ac:dyDescent="0.2">
      <c r="A33" s="13" t="s">
        <v>15</v>
      </c>
      <c r="J33" s="13"/>
      <c r="K33" s="13"/>
      <c r="L33" s="19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</sheetData>
  <mergeCells count="10">
    <mergeCell ref="H13:I13"/>
    <mergeCell ref="H12:J12"/>
    <mergeCell ref="A2:Z2"/>
    <mergeCell ref="A3:Z3"/>
    <mergeCell ref="A4:Z4"/>
    <mergeCell ref="A5:Z5"/>
    <mergeCell ref="D6:Z6"/>
    <mergeCell ref="D7:V7"/>
    <mergeCell ref="L8:T8"/>
    <mergeCell ref="L9:N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topLeftCell="A8" zoomScale="115" zoomScaleNormal="115" zoomScaleSheetLayoutView="100" workbookViewId="0">
      <selection activeCell="B12" sqref="B12"/>
    </sheetView>
  </sheetViews>
  <sheetFormatPr defaultColWidth="9.140625" defaultRowHeight="23.25" x14ac:dyDescent="0.2"/>
  <cols>
    <col min="1" max="1" width="9.140625" style="15"/>
    <col min="2" max="2" width="24.140625" style="15" customWidth="1"/>
    <col min="3" max="3" width="2.7109375" style="15" customWidth="1"/>
    <col min="4" max="4" width="2.28515625" style="15" customWidth="1"/>
    <col min="5" max="5" width="19.85546875" style="15" customWidth="1"/>
    <col min="6" max="6" width="2.28515625" style="15" customWidth="1"/>
    <col min="7" max="7" width="19.85546875" style="15" customWidth="1"/>
    <col min="8" max="8" width="2.28515625" style="15" customWidth="1"/>
    <col min="9" max="9" width="19.85546875" style="15" customWidth="1"/>
    <col min="10" max="10" width="2.28515625" style="15" customWidth="1"/>
    <col min="11" max="11" width="19.85546875" style="15" customWidth="1"/>
    <col min="12" max="12" width="2.28515625" style="15" customWidth="1"/>
    <col min="13" max="13" width="19.85546875" style="15" customWidth="1"/>
    <col min="14" max="14" width="2.42578125" style="15" customWidth="1"/>
    <col min="15" max="16384" width="9.140625" style="15"/>
  </cols>
  <sheetData>
    <row r="1" spans="1:13" x14ac:dyDescent="0.2">
      <c r="M1" s="68" t="s">
        <v>35</v>
      </c>
    </row>
    <row r="2" spans="1:13" s="69" customFormat="1" x14ac:dyDescent="0.2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s="69" customFormat="1" x14ac:dyDescent="0.2">
      <c r="A3" s="80" t="s">
        <v>170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s="69" customFormat="1" x14ac:dyDescent="0.2">
      <c r="A4" s="80" t="s">
        <v>206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3" s="69" customFormat="1" x14ac:dyDescent="0.2">
      <c r="A5" s="81" t="s">
        <v>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x14ac:dyDescent="0.2">
      <c r="A6" s="6"/>
      <c r="B6" s="6"/>
      <c r="C6" s="6"/>
      <c r="D6" s="6"/>
      <c r="E6" s="73" t="s">
        <v>3</v>
      </c>
      <c r="F6" s="73"/>
      <c r="G6" s="73"/>
      <c r="H6" s="73"/>
      <c r="I6" s="73"/>
      <c r="J6" s="73"/>
      <c r="K6" s="73"/>
      <c r="L6" s="73"/>
      <c r="M6" s="73"/>
    </row>
    <row r="7" spans="1:13" s="6" customFormat="1" x14ac:dyDescent="0.2">
      <c r="I7" s="78" t="s">
        <v>29</v>
      </c>
      <c r="J7" s="78"/>
      <c r="K7" s="78"/>
    </row>
    <row r="8" spans="1:13" s="6" customFormat="1" x14ac:dyDescent="0.2">
      <c r="E8" s="6" t="s">
        <v>63</v>
      </c>
      <c r="I8" s="6" t="s">
        <v>64</v>
      </c>
      <c r="M8" s="6" t="s">
        <v>70</v>
      </c>
    </row>
    <row r="9" spans="1:13" s="6" customFormat="1" x14ac:dyDescent="0.2">
      <c r="E9" s="6" t="s">
        <v>65</v>
      </c>
      <c r="I9" s="6" t="s">
        <v>66</v>
      </c>
      <c r="M9" s="6" t="s">
        <v>88</v>
      </c>
    </row>
    <row r="10" spans="1:13" s="6" customFormat="1" x14ac:dyDescent="0.2">
      <c r="C10" s="53"/>
      <c r="D10" s="53"/>
      <c r="E10" s="61" t="s">
        <v>67</v>
      </c>
      <c r="G10" s="61" t="s">
        <v>28</v>
      </c>
      <c r="I10" s="61" t="s">
        <v>68</v>
      </c>
      <c r="K10" s="61" t="s">
        <v>69</v>
      </c>
      <c r="M10" s="61" t="s">
        <v>89</v>
      </c>
    </row>
    <row r="11" spans="1:13" x14ac:dyDescent="0.2">
      <c r="A11" s="14" t="s">
        <v>190</v>
      </c>
      <c r="C11" s="16"/>
      <c r="D11" s="16"/>
      <c r="E11" s="11">
        <v>900000</v>
      </c>
      <c r="F11" s="11"/>
      <c r="G11" s="11">
        <v>1908450</v>
      </c>
      <c r="H11" s="11"/>
      <c r="I11" s="11">
        <v>96000</v>
      </c>
      <c r="J11" s="11"/>
      <c r="K11" s="11">
        <v>939760</v>
      </c>
      <c r="L11" s="11"/>
      <c r="M11" s="11">
        <v>3844210</v>
      </c>
    </row>
    <row r="12" spans="1:13" x14ac:dyDescent="0.2">
      <c r="A12" s="70" t="s">
        <v>128</v>
      </c>
      <c r="C12" s="16"/>
      <c r="D12" s="16"/>
      <c r="E12" s="11">
        <v>0</v>
      </c>
      <c r="F12" s="11"/>
      <c r="G12" s="11">
        <v>0</v>
      </c>
      <c r="H12" s="11"/>
      <c r="I12" s="11">
        <v>0</v>
      </c>
      <c r="J12" s="11"/>
      <c r="K12" s="11">
        <f>SUM(PL!L95)</f>
        <v>225077</v>
      </c>
      <c r="L12" s="11"/>
      <c r="M12" s="11">
        <f>SUM(E12:K12)</f>
        <v>225077</v>
      </c>
    </row>
    <row r="13" spans="1:13" x14ac:dyDescent="0.2">
      <c r="A13" s="70" t="s">
        <v>84</v>
      </c>
      <c r="C13" s="16"/>
      <c r="D13" s="16"/>
      <c r="E13" s="18">
        <v>0</v>
      </c>
      <c r="F13" s="11"/>
      <c r="G13" s="18">
        <v>0</v>
      </c>
      <c r="H13" s="11"/>
      <c r="I13" s="18">
        <v>0</v>
      </c>
      <c r="J13" s="11"/>
      <c r="K13" s="18">
        <f>PL!L130</f>
        <v>0</v>
      </c>
      <c r="L13" s="11"/>
      <c r="M13" s="18">
        <f>SUM(E13:K13)</f>
        <v>0</v>
      </c>
    </row>
    <row r="14" spans="1:13" x14ac:dyDescent="0.2">
      <c r="A14" s="70" t="s">
        <v>85</v>
      </c>
      <c r="C14" s="16"/>
      <c r="D14" s="16"/>
      <c r="E14" s="11">
        <f>SUM(E12:E13)</f>
        <v>0</v>
      </c>
      <c r="F14" s="11"/>
      <c r="G14" s="11">
        <f>SUM(G12:G13)</f>
        <v>0</v>
      </c>
      <c r="H14" s="11"/>
      <c r="I14" s="11">
        <f>SUM(I12:I13)</f>
        <v>0</v>
      </c>
      <c r="J14" s="11"/>
      <c r="K14" s="11">
        <f>SUM(K12:K13)</f>
        <v>225077</v>
      </c>
      <c r="L14" s="11"/>
      <c r="M14" s="11">
        <f>SUM(M12:M13)</f>
        <v>225077</v>
      </c>
    </row>
    <row r="15" spans="1:13" x14ac:dyDescent="0.2">
      <c r="A15" s="70" t="s">
        <v>218</v>
      </c>
      <c r="C15" s="16"/>
      <c r="D15" s="16"/>
      <c r="E15" s="11">
        <v>0</v>
      </c>
      <c r="F15" s="11"/>
      <c r="G15" s="11">
        <v>0</v>
      </c>
      <c r="H15" s="11"/>
      <c r="I15" s="11">
        <v>0</v>
      </c>
      <c r="J15" s="11"/>
      <c r="K15" s="11">
        <v>-414000</v>
      </c>
      <c r="L15" s="11"/>
      <c r="M15" s="11">
        <f>SUM(E15:K15)</f>
        <v>-414000</v>
      </c>
    </row>
    <row r="16" spans="1:13" ht="24" thickBot="1" x14ac:dyDescent="0.25">
      <c r="A16" s="14" t="s">
        <v>191</v>
      </c>
      <c r="C16" s="16"/>
      <c r="D16" s="16"/>
      <c r="E16" s="17">
        <f>SUM(E11,E14:E15)</f>
        <v>900000</v>
      </c>
      <c r="F16" s="11"/>
      <c r="G16" s="17">
        <f>SUM(G11,G14:G15)</f>
        <v>1908450</v>
      </c>
      <c r="H16" s="11"/>
      <c r="I16" s="17">
        <f>SUM(I11,I14:I15)</f>
        <v>96000</v>
      </c>
      <c r="J16" s="11"/>
      <c r="K16" s="17">
        <f>SUM(K11,K14:K15)</f>
        <v>750837</v>
      </c>
      <c r="L16" s="11"/>
      <c r="M16" s="17">
        <f>SUM(M11,M14:M15)</f>
        <v>3655287</v>
      </c>
    </row>
    <row r="17" spans="1:13" ht="24" thickTop="1" x14ac:dyDescent="0.2"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">
      <c r="A18" s="14" t="s">
        <v>209</v>
      </c>
      <c r="C18" s="16"/>
      <c r="D18" s="16"/>
      <c r="E18" s="11">
        <v>900000</v>
      </c>
      <c r="F18" s="11"/>
      <c r="G18" s="11">
        <v>1908450</v>
      </c>
      <c r="H18" s="11">
        <v>0</v>
      </c>
      <c r="I18" s="11">
        <v>96000</v>
      </c>
      <c r="J18" s="11">
        <v>0</v>
      </c>
      <c r="K18" s="11">
        <v>641768</v>
      </c>
      <c r="L18" s="11"/>
      <c r="M18" s="11">
        <v>3546218</v>
      </c>
    </row>
    <row r="19" spans="1:13" x14ac:dyDescent="0.2">
      <c r="A19" s="70" t="s">
        <v>128</v>
      </c>
      <c r="C19" s="16"/>
      <c r="D19" s="16"/>
      <c r="E19" s="11">
        <v>0</v>
      </c>
      <c r="F19" s="11"/>
      <c r="G19" s="11">
        <v>0</v>
      </c>
      <c r="H19" s="11"/>
      <c r="I19" s="11">
        <v>0</v>
      </c>
      <c r="J19" s="11"/>
      <c r="K19" s="11">
        <f>SUM(PL!J98)</f>
        <v>648489</v>
      </c>
      <c r="L19" s="11"/>
      <c r="M19" s="11">
        <f>SUM(E19:K19)</f>
        <v>648489</v>
      </c>
    </row>
    <row r="20" spans="1:13" x14ac:dyDescent="0.2">
      <c r="A20" s="70" t="s">
        <v>84</v>
      </c>
      <c r="C20" s="16"/>
      <c r="D20" s="16"/>
      <c r="E20" s="18">
        <v>0</v>
      </c>
      <c r="F20" s="11"/>
      <c r="G20" s="18">
        <v>0</v>
      </c>
      <c r="H20" s="11"/>
      <c r="I20" s="18">
        <v>0</v>
      </c>
      <c r="J20" s="11"/>
      <c r="K20" s="18">
        <f>PL!J131</f>
        <v>0</v>
      </c>
      <c r="L20" s="11"/>
      <c r="M20" s="18">
        <f>SUM(E20:K20)</f>
        <v>0</v>
      </c>
    </row>
    <row r="21" spans="1:13" x14ac:dyDescent="0.2">
      <c r="A21" s="70" t="s">
        <v>85</v>
      </c>
      <c r="C21" s="16"/>
      <c r="D21" s="16"/>
      <c r="E21" s="11">
        <f>SUM(E19:E20)</f>
        <v>0</v>
      </c>
      <c r="F21" s="11"/>
      <c r="G21" s="11">
        <f>SUM(G19:G20)</f>
        <v>0</v>
      </c>
      <c r="H21" s="11"/>
      <c r="I21" s="11">
        <f>SUM(I19:I20)</f>
        <v>0</v>
      </c>
      <c r="J21" s="11"/>
      <c r="K21" s="11">
        <f>SUM(K19:K20)</f>
        <v>648489</v>
      </c>
      <c r="L21" s="11"/>
      <c r="M21" s="11">
        <f>SUM(M19:M20)</f>
        <v>648489</v>
      </c>
    </row>
    <row r="22" spans="1:13" x14ac:dyDescent="0.2">
      <c r="A22" s="70" t="s">
        <v>218</v>
      </c>
      <c r="C22" s="16"/>
      <c r="D22" s="16"/>
      <c r="E22" s="18">
        <v>0</v>
      </c>
      <c r="F22" s="11"/>
      <c r="G22" s="18">
        <v>0</v>
      </c>
      <c r="H22" s="11"/>
      <c r="I22" s="18">
        <v>0</v>
      </c>
      <c r="J22" s="11"/>
      <c r="K22" s="11">
        <v>-306000</v>
      </c>
      <c r="L22" s="11"/>
      <c r="M22" s="11">
        <f>SUM(E22:K22)</f>
        <v>-306000</v>
      </c>
    </row>
    <row r="23" spans="1:13" ht="24" thickBot="1" x14ac:dyDescent="0.25">
      <c r="A23" s="14" t="s">
        <v>210</v>
      </c>
      <c r="C23" s="16"/>
      <c r="D23" s="16"/>
      <c r="E23" s="17">
        <f>E21+E18+E22</f>
        <v>900000</v>
      </c>
      <c r="F23" s="11"/>
      <c r="G23" s="17">
        <f>G21+G18+G22</f>
        <v>1908450</v>
      </c>
      <c r="H23" s="11"/>
      <c r="I23" s="17">
        <f>I21+I18+I22</f>
        <v>96000</v>
      </c>
      <c r="J23" s="11"/>
      <c r="K23" s="17">
        <f>K21+K18+K22</f>
        <v>984257</v>
      </c>
      <c r="L23" s="11"/>
      <c r="M23" s="17">
        <f>M21+M18+M22</f>
        <v>3888707</v>
      </c>
    </row>
    <row r="24" spans="1:13" ht="24" thickTop="1" x14ac:dyDescent="0.2">
      <c r="E24" s="71">
        <f>SUM(E23-BS!L80)</f>
        <v>0</v>
      </c>
      <c r="F24" s="71"/>
      <c r="G24" s="71">
        <f>SUM(G18-BS!L81)</f>
        <v>0</v>
      </c>
      <c r="H24" s="71"/>
      <c r="I24" s="71">
        <f>SUM(I18-BS!L83)</f>
        <v>0</v>
      </c>
      <c r="J24" s="71"/>
      <c r="K24" s="71">
        <f>SUM(K18-BS!L84)</f>
        <v>0</v>
      </c>
      <c r="L24" s="71"/>
      <c r="M24" s="71">
        <f>SUM(M18-BS!L89)</f>
        <v>0</v>
      </c>
    </row>
    <row r="25" spans="1:13" x14ac:dyDescent="0.2">
      <c r="E25" s="55">
        <f>SUM(E23-BS!J80)</f>
        <v>0</v>
      </c>
      <c r="F25" s="55"/>
      <c r="G25" s="55">
        <f>SUM(G23-BS!J81)</f>
        <v>0</v>
      </c>
      <c r="H25" s="55"/>
      <c r="I25" s="55">
        <f>SUM(I23-BS!J83)</f>
        <v>0</v>
      </c>
      <c r="J25" s="55"/>
      <c r="K25" s="55">
        <f>SUM(K23-BS!J84)</f>
        <v>0</v>
      </c>
      <c r="L25" s="55"/>
      <c r="M25" s="55">
        <f>SUM(M23-BS!J89)</f>
        <v>0</v>
      </c>
    </row>
    <row r="26" spans="1:13" x14ac:dyDescent="0.2">
      <c r="A26" s="70" t="s">
        <v>15</v>
      </c>
    </row>
    <row r="28" spans="1:13" x14ac:dyDescent="0.2">
      <c r="A28" s="70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9EBF-A1F9-4B39-9D9D-C33F86265ABE}">
  <dimension ref="A1:M81"/>
  <sheetViews>
    <sheetView showGridLines="0" zoomScale="70" zoomScaleNormal="70" zoomScaleSheetLayoutView="85" workbookViewId="0">
      <selection activeCell="H25" sqref="H25"/>
    </sheetView>
  </sheetViews>
  <sheetFormatPr defaultColWidth="10.85546875" defaultRowHeight="24" customHeight="1" x14ac:dyDescent="0.2"/>
  <cols>
    <col min="1" max="1" width="24" style="24" customWidth="1"/>
    <col min="2" max="2" width="10.140625" style="24" customWidth="1"/>
    <col min="3" max="3" width="9.5703125" style="24" customWidth="1"/>
    <col min="4" max="4" width="6.85546875" style="24" customWidth="1"/>
    <col min="5" max="5" width="1.5703125" style="24" customWidth="1"/>
    <col min="6" max="6" width="14.28515625" style="24" customWidth="1"/>
    <col min="7" max="7" width="1.28515625" style="23" customWidth="1"/>
    <col min="8" max="8" width="14.28515625" style="24" customWidth="1"/>
    <col min="9" max="9" width="1.28515625" style="23" customWidth="1"/>
    <col min="10" max="10" width="14.28515625" style="24" customWidth="1"/>
    <col min="11" max="11" width="1.28515625" style="23" customWidth="1"/>
    <col min="12" max="12" width="14.28515625" style="24" customWidth="1"/>
    <col min="13" max="13" width="0.140625" style="24" customWidth="1"/>
    <col min="14" max="14" width="18.42578125" style="24" customWidth="1"/>
    <col min="15" max="15" width="12.5703125" style="24" customWidth="1"/>
    <col min="16" max="16384" width="10.85546875" style="24"/>
  </cols>
  <sheetData>
    <row r="1" spans="1:12" ht="24" customHeight="1" x14ac:dyDescent="0.2">
      <c r="A1" s="75" t="s">
        <v>240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24" customHeight="1" x14ac:dyDescent="0.2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4" customHeight="1" x14ac:dyDescent="0.2">
      <c r="A3" s="74" t="s">
        <v>45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24" customHeight="1" x14ac:dyDescent="0.2">
      <c r="A4" s="74" t="s">
        <v>206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24" customHeight="1" x14ac:dyDescent="0.2">
      <c r="A5" s="75" t="s">
        <v>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24" customHeight="1" x14ac:dyDescent="0.2">
      <c r="A6" s="7"/>
      <c r="B6" s="7"/>
      <c r="C6" s="7"/>
      <c r="D6" s="7"/>
      <c r="E6" s="7"/>
      <c r="F6" s="76" t="s">
        <v>2</v>
      </c>
      <c r="G6" s="76"/>
      <c r="H6" s="76"/>
      <c r="I6" s="47"/>
      <c r="J6" s="76" t="s">
        <v>3</v>
      </c>
      <c r="K6" s="76"/>
      <c r="L6" s="76"/>
    </row>
    <row r="7" spans="1:12" ht="24" customHeight="1" x14ac:dyDescent="0.2">
      <c r="B7" s="48"/>
      <c r="C7" s="48"/>
      <c r="F7" s="62" t="s">
        <v>207</v>
      </c>
      <c r="G7" s="49"/>
      <c r="H7" s="50" t="s">
        <v>208</v>
      </c>
      <c r="I7" s="51"/>
      <c r="J7" s="62" t="s">
        <v>207</v>
      </c>
      <c r="K7" s="49"/>
      <c r="L7" s="50" t="s">
        <v>208</v>
      </c>
    </row>
    <row r="8" spans="1:12" ht="24" customHeight="1" x14ac:dyDescent="0.2">
      <c r="A8" s="35" t="s">
        <v>46</v>
      </c>
      <c r="B8" s="7"/>
      <c r="C8" s="7"/>
      <c r="F8" s="23"/>
      <c r="G8" s="24"/>
      <c r="H8" s="23"/>
      <c r="J8" s="23"/>
      <c r="K8" s="24"/>
      <c r="L8" s="23"/>
    </row>
    <row r="9" spans="1:12" ht="24" customHeight="1" x14ac:dyDescent="0.2">
      <c r="A9" s="24" t="s">
        <v>167</v>
      </c>
      <c r="B9" s="7"/>
      <c r="C9" s="7"/>
      <c r="F9" s="11">
        <f>SUM(PL!F93)</f>
        <v>2374953</v>
      </c>
      <c r="G9" s="12"/>
      <c r="H9" s="11">
        <f>SUM(PL!H93)</f>
        <v>1638949</v>
      </c>
      <c r="I9" s="11"/>
      <c r="J9" s="11">
        <f>SUM(PL!J93)</f>
        <v>734492</v>
      </c>
      <c r="K9" s="12"/>
      <c r="L9" s="11">
        <f>SUM(PL!L93)</f>
        <v>235628</v>
      </c>
    </row>
    <row r="10" spans="1:12" ht="24" customHeight="1" x14ac:dyDescent="0.2">
      <c r="A10" s="24" t="s">
        <v>184</v>
      </c>
      <c r="B10" s="7"/>
      <c r="C10" s="7"/>
      <c r="F10" s="11"/>
      <c r="G10" s="12"/>
      <c r="H10" s="11"/>
      <c r="I10" s="11"/>
      <c r="J10" s="11"/>
      <c r="K10" s="12"/>
      <c r="L10" s="11"/>
    </row>
    <row r="11" spans="1:12" ht="24" customHeight="1" x14ac:dyDescent="0.2">
      <c r="A11" s="24" t="s">
        <v>183</v>
      </c>
      <c r="B11" s="7"/>
      <c r="C11" s="7"/>
      <c r="F11" s="11"/>
      <c r="G11" s="12"/>
      <c r="H11" s="11"/>
      <c r="I11" s="11"/>
      <c r="J11" s="11"/>
      <c r="K11" s="12"/>
      <c r="L11" s="11"/>
    </row>
    <row r="12" spans="1:12" ht="24" customHeight="1" x14ac:dyDescent="0.2">
      <c r="A12" s="24" t="s">
        <v>47</v>
      </c>
      <c r="B12" s="7"/>
      <c r="C12" s="7"/>
      <c r="F12" s="11">
        <v>549719</v>
      </c>
      <c r="G12" s="12"/>
      <c r="H12" s="11">
        <v>479306</v>
      </c>
      <c r="I12" s="12"/>
      <c r="J12" s="11">
        <v>199876</v>
      </c>
      <c r="K12" s="12"/>
      <c r="L12" s="11">
        <v>213643</v>
      </c>
    </row>
    <row r="13" spans="1:12" ht="24" customHeight="1" x14ac:dyDescent="0.2">
      <c r="A13" s="24" t="s">
        <v>221</v>
      </c>
      <c r="B13" s="7"/>
      <c r="C13" s="7"/>
      <c r="F13" s="11">
        <v>114</v>
      </c>
      <c r="G13" s="12"/>
      <c r="H13" s="11">
        <v>424</v>
      </c>
      <c r="I13" s="12"/>
      <c r="J13" s="11">
        <v>0</v>
      </c>
      <c r="K13" s="12"/>
      <c r="L13" s="11">
        <v>432</v>
      </c>
    </row>
    <row r="14" spans="1:12" ht="24" customHeight="1" x14ac:dyDescent="0.2">
      <c r="A14" s="24" t="s">
        <v>213</v>
      </c>
      <c r="B14" s="7"/>
      <c r="C14" s="7"/>
      <c r="F14" s="11">
        <v>-85</v>
      </c>
      <c r="G14" s="12"/>
      <c r="H14" s="11">
        <v>0</v>
      </c>
      <c r="I14" s="12"/>
      <c r="J14" s="11">
        <v>-85</v>
      </c>
      <c r="K14" s="12"/>
      <c r="L14" s="11">
        <v>0</v>
      </c>
    </row>
    <row r="15" spans="1:12" ht="24" customHeight="1" x14ac:dyDescent="0.2">
      <c r="A15" s="24" t="s">
        <v>214</v>
      </c>
      <c r="B15" s="7"/>
      <c r="C15" s="7"/>
      <c r="F15" s="11">
        <v>40124</v>
      </c>
      <c r="G15" s="12"/>
      <c r="H15" s="11">
        <v>-3954</v>
      </c>
      <c r="I15" s="12"/>
      <c r="J15" s="11">
        <v>9287</v>
      </c>
      <c r="K15" s="12"/>
      <c r="L15" s="11">
        <v>2635</v>
      </c>
    </row>
    <row r="16" spans="1:12" ht="24" customHeight="1" x14ac:dyDescent="0.2">
      <c r="A16" s="24" t="s">
        <v>222</v>
      </c>
      <c r="B16" s="7"/>
      <c r="C16" s="7"/>
      <c r="F16" s="11">
        <v>-336</v>
      </c>
      <c r="G16" s="12"/>
      <c r="H16" s="11">
        <v>-88</v>
      </c>
      <c r="I16" s="12"/>
      <c r="J16" s="11">
        <v>-47</v>
      </c>
      <c r="K16" s="12"/>
      <c r="L16" s="11">
        <v>-88</v>
      </c>
    </row>
    <row r="17" spans="1:12" ht="24" customHeight="1" x14ac:dyDescent="0.2">
      <c r="A17" s="24" t="s">
        <v>201</v>
      </c>
      <c r="B17" s="7"/>
      <c r="C17" s="7"/>
      <c r="F17" s="11">
        <v>0</v>
      </c>
      <c r="G17" s="12"/>
      <c r="H17" s="11">
        <v>1076</v>
      </c>
      <c r="I17" s="12"/>
      <c r="J17" s="11">
        <v>0</v>
      </c>
      <c r="K17" s="12"/>
      <c r="L17" s="11">
        <v>0</v>
      </c>
    </row>
    <row r="18" spans="1:12" ht="24" customHeight="1" x14ac:dyDescent="0.2">
      <c r="A18" s="24" t="s">
        <v>140</v>
      </c>
      <c r="B18" s="7"/>
      <c r="C18" s="7"/>
      <c r="F18" s="11">
        <v>5935</v>
      </c>
      <c r="G18" s="11"/>
      <c r="H18" s="11">
        <v>5185</v>
      </c>
      <c r="I18" s="11"/>
      <c r="J18" s="11">
        <v>2076</v>
      </c>
      <c r="K18" s="11"/>
      <c r="L18" s="11">
        <v>1951</v>
      </c>
    </row>
    <row r="19" spans="1:12" ht="24" customHeight="1" x14ac:dyDescent="0.2">
      <c r="A19" s="24" t="s">
        <v>186</v>
      </c>
      <c r="B19" s="7"/>
      <c r="C19" s="7"/>
      <c r="F19" s="11"/>
      <c r="G19" s="11"/>
      <c r="H19" s="11"/>
      <c r="I19" s="11"/>
      <c r="J19" s="11"/>
      <c r="K19" s="11"/>
      <c r="L19" s="11"/>
    </row>
    <row r="20" spans="1:12" ht="24" customHeight="1" x14ac:dyDescent="0.2">
      <c r="A20" s="24" t="s">
        <v>187</v>
      </c>
      <c r="B20" s="7"/>
      <c r="C20" s="7"/>
      <c r="F20" s="11">
        <v>0</v>
      </c>
      <c r="G20" s="11"/>
      <c r="H20" s="11">
        <v>-322</v>
      </c>
      <c r="I20" s="12"/>
      <c r="J20" s="11">
        <v>0</v>
      </c>
      <c r="K20" s="12"/>
      <c r="L20" s="11">
        <v>0</v>
      </c>
    </row>
    <row r="21" spans="1:12" ht="24" customHeight="1" x14ac:dyDescent="0.2">
      <c r="A21" s="24" t="s">
        <v>211</v>
      </c>
      <c r="B21" s="7"/>
      <c r="C21" s="7"/>
      <c r="F21" s="11">
        <v>-350933</v>
      </c>
      <c r="G21" s="11"/>
      <c r="H21" s="11">
        <v>213599</v>
      </c>
      <c r="I21" s="11"/>
      <c r="J21" s="11">
        <v>-13608</v>
      </c>
      <c r="K21" s="11"/>
      <c r="L21" s="11">
        <v>273170</v>
      </c>
    </row>
    <row r="22" spans="1:12" ht="24" customHeight="1" x14ac:dyDescent="0.2">
      <c r="A22" s="24" t="s">
        <v>219</v>
      </c>
      <c r="B22" s="7"/>
      <c r="C22" s="7"/>
      <c r="F22" s="11">
        <v>60945</v>
      </c>
      <c r="G22" s="12"/>
      <c r="H22" s="11">
        <v>27739</v>
      </c>
      <c r="I22" s="12"/>
      <c r="J22" s="11">
        <v>28818</v>
      </c>
      <c r="K22" s="12"/>
      <c r="L22" s="11">
        <v>23233</v>
      </c>
    </row>
    <row r="23" spans="1:12" ht="24" customHeight="1" x14ac:dyDescent="0.2">
      <c r="A23" s="24" t="s">
        <v>220</v>
      </c>
      <c r="B23" s="7"/>
      <c r="C23" s="7"/>
      <c r="F23" s="18">
        <v>-12785</v>
      </c>
      <c r="G23" s="12"/>
      <c r="H23" s="18">
        <v>-9808</v>
      </c>
      <c r="I23" s="12"/>
      <c r="J23" s="18">
        <v>-33</v>
      </c>
      <c r="K23" s="12"/>
      <c r="L23" s="18">
        <v>-40</v>
      </c>
    </row>
    <row r="24" spans="1:12" ht="24" customHeight="1" x14ac:dyDescent="0.2">
      <c r="A24" s="24" t="s">
        <v>48</v>
      </c>
      <c r="B24" s="7"/>
      <c r="C24" s="7"/>
      <c r="F24" s="11"/>
      <c r="G24" s="12"/>
      <c r="H24" s="11"/>
      <c r="I24" s="12"/>
      <c r="J24" s="11"/>
      <c r="K24" s="12"/>
      <c r="L24" s="11"/>
    </row>
    <row r="25" spans="1:12" ht="24" customHeight="1" x14ac:dyDescent="0.2">
      <c r="A25" s="24" t="s">
        <v>49</v>
      </c>
      <c r="B25" s="7"/>
      <c r="C25" s="7"/>
      <c r="F25" s="11">
        <f>SUM(F9:F23)</f>
        <v>2667651</v>
      </c>
      <c r="G25" s="12"/>
      <c r="H25" s="11">
        <f>SUM(H9:H23)</f>
        <v>2352106</v>
      </c>
      <c r="I25" s="12"/>
      <c r="J25" s="11">
        <f>SUM(J9:J23)</f>
        <v>960776</v>
      </c>
      <c r="K25" s="12"/>
      <c r="L25" s="11">
        <f>SUM(L9:L23)</f>
        <v>750564</v>
      </c>
    </row>
    <row r="26" spans="1:12" ht="24" customHeight="1" x14ac:dyDescent="0.2">
      <c r="A26" s="24" t="s">
        <v>50</v>
      </c>
      <c r="B26" s="7"/>
      <c r="C26" s="7"/>
      <c r="F26" s="11"/>
      <c r="G26" s="12"/>
      <c r="H26" s="11"/>
      <c r="I26" s="12"/>
      <c r="J26" s="11"/>
      <c r="K26" s="12"/>
      <c r="L26" s="11"/>
    </row>
    <row r="27" spans="1:12" ht="24" customHeight="1" x14ac:dyDescent="0.2">
      <c r="A27" s="24" t="s">
        <v>126</v>
      </c>
      <c r="B27" s="7"/>
      <c r="C27" s="7"/>
      <c r="F27" s="11">
        <v>-567025</v>
      </c>
      <c r="G27" s="12"/>
      <c r="H27" s="11">
        <v>-858786</v>
      </c>
      <c r="I27" s="12"/>
      <c r="J27" s="11">
        <v>-522169</v>
      </c>
      <c r="K27" s="12"/>
      <c r="L27" s="11">
        <v>-188522</v>
      </c>
    </row>
    <row r="28" spans="1:12" ht="24" customHeight="1" x14ac:dyDescent="0.2">
      <c r="A28" s="24" t="s">
        <v>51</v>
      </c>
      <c r="B28" s="7"/>
      <c r="C28" s="7"/>
      <c r="F28" s="11">
        <v>-1193799</v>
      </c>
      <c r="G28" s="12"/>
      <c r="H28" s="11">
        <v>-1061975</v>
      </c>
      <c r="I28" s="12"/>
      <c r="J28" s="11">
        <v>-119351</v>
      </c>
      <c r="K28" s="12"/>
      <c r="L28" s="11">
        <v>-290748</v>
      </c>
    </row>
    <row r="29" spans="1:12" ht="24" customHeight="1" x14ac:dyDescent="0.2">
      <c r="A29" s="23" t="s">
        <v>52</v>
      </c>
      <c r="B29" s="46"/>
      <c r="C29" s="46"/>
      <c r="F29" s="11">
        <v>-194767</v>
      </c>
      <c r="G29" s="12"/>
      <c r="H29" s="11">
        <v>-168044</v>
      </c>
      <c r="I29" s="12"/>
      <c r="J29" s="11">
        <v>-123634</v>
      </c>
      <c r="K29" s="12"/>
      <c r="L29" s="11">
        <v>-68263</v>
      </c>
    </row>
    <row r="30" spans="1:12" ht="24" customHeight="1" x14ac:dyDescent="0.2">
      <c r="A30" s="24" t="s">
        <v>53</v>
      </c>
      <c r="F30" s="11">
        <v>2181</v>
      </c>
      <c r="G30" s="12"/>
      <c r="H30" s="11">
        <v>72614</v>
      </c>
      <c r="I30" s="12"/>
      <c r="J30" s="11">
        <v>2903</v>
      </c>
      <c r="K30" s="12"/>
      <c r="L30" s="11">
        <v>-1653</v>
      </c>
    </row>
    <row r="31" spans="1:12" s="23" customFormat="1" ht="24" customHeight="1" x14ac:dyDescent="0.2">
      <c r="A31" s="23" t="s">
        <v>54</v>
      </c>
      <c r="B31" s="46"/>
      <c r="C31" s="46"/>
      <c r="F31" s="11"/>
      <c r="G31" s="12"/>
      <c r="H31" s="11"/>
      <c r="I31" s="12"/>
      <c r="J31" s="11"/>
      <c r="K31" s="11"/>
      <c r="L31" s="11"/>
    </row>
    <row r="32" spans="1:12" s="23" customFormat="1" ht="24" customHeight="1" x14ac:dyDescent="0.2">
      <c r="A32" s="24" t="s">
        <v>105</v>
      </c>
      <c r="B32" s="7"/>
      <c r="C32" s="7"/>
      <c r="F32" s="11">
        <v>744349</v>
      </c>
      <c r="G32" s="12"/>
      <c r="H32" s="11">
        <v>459286</v>
      </c>
      <c r="I32" s="12"/>
      <c r="J32" s="11">
        <v>165520</v>
      </c>
      <c r="K32" s="11"/>
      <c r="L32" s="11">
        <v>187869</v>
      </c>
    </row>
    <row r="33" spans="1:12" ht="24" customHeight="1" x14ac:dyDescent="0.2">
      <c r="A33" s="24" t="s">
        <v>55</v>
      </c>
      <c r="B33" s="7"/>
      <c r="C33" s="7"/>
      <c r="F33" s="18">
        <v>-222199</v>
      </c>
      <c r="G33" s="12"/>
      <c r="H33" s="18">
        <v>45084</v>
      </c>
      <c r="I33" s="12"/>
      <c r="J33" s="18">
        <v>-65519</v>
      </c>
      <c r="K33" s="12"/>
      <c r="L33" s="18">
        <v>-5992</v>
      </c>
    </row>
    <row r="34" spans="1:12" ht="24" customHeight="1" x14ac:dyDescent="0.2">
      <c r="A34" s="24" t="s">
        <v>151</v>
      </c>
      <c r="F34" s="11">
        <f>SUM(F25:F33)</f>
        <v>1236391</v>
      </c>
      <c r="G34" s="12"/>
      <c r="H34" s="11">
        <f>SUM(H25:H33)</f>
        <v>840285</v>
      </c>
      <c r="I34" s="12"/>
      <c r="J34" s="11">
        <f>SUM(J25:J33)</f>
        <v>298526</v>
      </c>
      <c r="K34" s="12"/>
      <c r="L34" s="11">
        <f>SUM(L25:L33)</f>
        <v>383255</v>
      </c>
    </row>
    <row r="35" spans="1:12" ht="24" customHeight="1" x14ac:dyDescent="0.2">
      <c r="A35" s="24" t="s">
        <v>56</v>
      </c>
      <c r="F35" s="11">
        <v>-448960</v>
      </c>
      <c r="G35" s="12"/>
      <c r="H35" s="11">
        <v>-88874</v>
      </c>
      <c r="I35" s="12"/>
      <c r="J35" s="11">
        <v>-101256</v>
      </c>
      <c r="K35" s="12"/>
      <c r="L35" s="11">
        <v>-42233</v>
      </c>
    </row>
    <row r="36" spans="1:12" ht="24" customHeight="1" x14ac:dyDescent="0.2">
      <c r="A36" s="35" t="s">
        <v>150</v>
      </c>
      <c r="B36" s="7"/>
      <c r="C36" s="7"/>
      <c r="F36" s="20">
        <f>SUM(F34:F35)</f>
        <v>787431</v>
      </c>
      <c r="G36" s="12"/>
      <c r="H36" s="20">
        <f>SUM(H34:H35)</f>
        <v>751411</v>
      </c>
      <c r="I36" s="12"/>
      <c r="J36" s="20">
        <f>SUM(J34:J35)</f>
        <v>197270</v>
      </c>
      <c r="K36" s="12"/>
      <c r="L36" s="20">
        <f>SUM(L34:L35)</f>
        <v>341022</v>
      </c>
    </row>
    <row r="37" spans="1:12" ht="24" customHeight="1" x14ac:dyDescent="0.2">
      <c r="B37" s="7"/>
      <c r="C37" s="7"/>
      <c r="D37" s="23"/>
      <c r="E37" s="23"/>
      <c r="F37" s="23"/>
      <c r="G37" s="24"/>
      <c r="J37" s="23"/>
      <c r="K37" s="24"/>
    </row>
    <row r="38" spans="1:12" ht="24" customHeight="1" x14ac:dyDescent="0.2">
      <c r="A38" s="24" t="s">
        <v>15</v>
      </c>
      <c r="B38" s="7"/>
      <c r="C38" s="7"/>
      <c r="G38" s="24"/>
      <c r="K38" s="24"/>
    </row>
    <row r="39" spans="1:12" ht="22.7" customHeight="1" x14ac:dyDescent="0.2">
      <c r="B39" s="7"/>
      <c r="C39" s="7"/>
      <c r="G39" s="24"/>
      <c r="K39" s="24"/>
      <c r="L39" s="60" t="s">
        <v>35</v>
      </c>
    </row>
    <row r="40" spans="1:12" ht="22.7" customHeight="1" x14ac:dyDescent="0.2">
      <c r="A40" s="74" t="s">
        <v>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22.7" customHeight="1" x14ac:dyDescent="0.2">
      <c r="A41" s="74" t="s">
        <v>57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ht="22.7" customHeight="1" x14ac:dyDescent="0.2">
      <c r="A42" s="74" t="s">
        <v>206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22.7" customHeight="1" x14ac:dyDescent="0.2">
      <c r="A43" s="75" t="s">
        <v>1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</row>
    <row r="44" spans="1:12" ht="22.7" customHeight="1" x14ac:dyDescent="0.2">
      <c r="A44" s="7"/>
      <c r="B44" s="7"/>
      <c r="C44" s="7"/>
      <c r="D44" s="7"/>
      <c r="E44" s="7"/>
      <c r="F44" s="76" t="s">
        <v>2</v>
      </c>
      <c r="G44" s="76"/>
      <c r="H44" s="76"/>
      <c r="I44" s="47"/>
      <c r="J44" s="76" t="s">
        <v>3</v>
      </c>
      <c r="K44" s="76"/>
      <c r="L44" s="76"/>
    </row>
    <row r="45" spans="1:12" ht="22.7" customHeight="1" x14ac:dyDescent="0.2">
      <c r="B45" s="48"/>
      <c r="C45" s="48"/>
      <c r="F45" s="62" t="s">
        <v>207</v>
      </c>
      <c r="G45" s="49"/>
      <c r="H45" s="50" t="s">
        <v>208</v>
      </c>
      <c r="I45" s="51"/>
      <c r="J45" s="62" t="s">
        <v>207</v>
      </c>
      <c r="K45" s="49"/>
      <c r="L45" s="50" t="s">
        <v>208</v>
      </c>
    </row>
    <row r="46" spans="1:12" ht="22.7" customHeight="1" x14ac:dyDescent="0.2">
      <c r="A46" s="35" t="s">
        <v>58</v>
      </c>
      <c r="F46" s="23"/>
      <c r="G46" s="24"/>
      <c r="H46" s="23"/>
      <c r="J46" s="23"/>
      <c r="K46" s="24"/>
      <c r="L46" s="23"/>
    </row>
    <row r="47" spans="1:12" ht="22.7" customHeight="1" x14ac:dyDescent="0.2">
      <c r="A47" s="24" t="s">
        <v>160</v>
      </c>
      <c r="F47" s="15">
        <v>11170</v>
      </c>
      <c r="G47" s="4"/>
      <c r="H47" s="15">
        <v>10464</v>
      </c>
      <c r="I47" s="4"/>
      <c r="J47" s="15">
        <v>33</v>
      </c>
      <c r="K47" s="24"/>
      <c r="L47" s="15">
        <v>40</v>
      </c>
    </row>
    <row r="48" spans="1:12" ht="22.7" customHeight="1" x14ac:dyDescent="0.2">
      <c r="A48" s="24" t="s">
        <v>239</v>
      </c>
      <c r="F48" s="25">
        <v>-1043</v>
      </c>
      <c r="G48" s="19"/>
      <c r="H48" s="25">
        <v>-786</v>
      </c>
      <c r="I48" s="19"/>
      <c r="J48" s="25">
        <v>0</v>
      </c>
      <c r="K48" s="19"/>
      <c r="L48" s="25">
        <v>0</v>
      </c>
    </row>
    <row r="49" spans="1:12" ht="22.7" customHeight="1" x14ac:dyDescent="0.2">
      <c r="A49" s="24" t="s">
        <v>196</v>
      </c>
      <c r="F49" s="11">
        <v>0</v>
      </c>
      <c r="G49" s="12"/>
      <c r="H49" s="11">
        <v>73305</v>
      </c>
      <c r="I49" s="12"/>
      <c r="J49" s="11">
        <v>0</v>
      </c>
      <c r="K49" s="12"/>
      <c r="L49" s="11">
        <v>0</v>
      </c>
    </row>
    <row r="50" spans="1:12" ht="22.7" customHeight="1" x14ac:dyDescent="0.2">
      <c r="A50" s="24" t="s">
        <v>233</v>
      </c>
      <c r="F50" s="11">
        <v>-181276</v>
      </c>
      <c r="G50" s="12"/>
      <c r="H50" s="11">
        <v>-34839</v>
      </c>
      <c r="I50" s="12"/>
      <c r="J50" s="11">
        <v>0</v>
      </c>
      <c r="K50" s="12"/>
      <c r="L50" s="11">
        <v>0</v>
      </c>
    </row>
    <row r="51" spans="1:12" ht="22.7" customHeight="1" x14ac:dyDescent="0.2">
      <c r="A51" s="24" t="s">
        <v>164</v>
      </c>
      <c r="F51" s="11">
        <v>0</v>
      </c>
      <c r="G51" s="12"/>
      <c r="H51" s="11">
        <v>0</v>
      </c>
      <c r="I51" s="12"/>
      <c r="J51" s="11">
        <v>0</v>
      </c>
      <c r="K51" s="24"/>
      <c r="L51" s="11">
        <v>-34663</v>
      </c>
    </row>
    <row r="52" spans="1:12" ht="22.7" customHeight="1" x14ac:dyDescent="0.2">
      <c r="A52" s="24" t="s">
        <v>215</v>
      </c>
      <c r="F52" s="11">
        <v>-52916</v>
      </c>
      <c r="G52" s="12"/>
      <c r="H52" s="11">
        <v>140923</v>
      </c>
      <c r="I52" s="12"/>
      <c r="J52" s="11">
        <v>9209</v>
      </c>
      <c r="K52" s="12"/>
      <c r="L52" s="11">
        <v>-2566</v>
      </c>
    </row>
    <row r="53" spans="1:12" ht="22.7" customHeight="1" x14ac:dyDescent="0.2">
      <c r="A53" s="24" t="s">
        <v>188</v>
      </c>
      <c r="F53" s="11">
        <v>171444</v>
      </c>
      <c r="G53" s="12"/>
      <c r="H53" s="11">
        <v>64654</v>
      </c>
      <c r="I53" s="12"/>
      <c r="J53" s="11">
        <v>3628</v>
      </c>
      <c r="K53" s="12"/>
      <c r="L53" s="11">
        <v>4344</v>
      </c>
    </row>
    <row r="54" spans="1:12" ht="22.7" customHeight="1" x14ac:dyDescent="0.2">
      <c r="A54" s="24" t="s">
        <v>135</v>
      </c>
      <c r="F54" s="11">
        <v>10593</v>
      </c>
      <c r="G54" s="12"/>
      <c r="H54" s="11">
        <v>319</v>
      </c>
      <c r="I54" s="12"/>
      <c r="J54" s="11">
        <v>222</v>
      </c>
      <c r="K54" s="12"/>
      <c r="L54" s="11">
        <v>319</v>
      </c>
    </row>
    <row r="55" spans="1:12" ht="22.7" customHeight="1" x14ac:dyDescent="0.2">
      <c r="A55" s="24" t="s">
        <v>216</v>
      </c>
      <c r="F55" s="11">
        <v>-706838</v>
      </c>
      <c r="G55" s="11"/>
      <c r="H55" s="11">
        <v>-1089613</v>
      </c>
      <c r="I55" s="11"/>
      <c r="J55" s="11">
        <v>-108413</v>
      </c>
      <c r="K55" s="11"/>
      <c r="L55" s="11">
        <v>-57556</v>
      </c>
    </row>
    <row r="56" spans="1:12" ht="22.7" customHeight="1" x14ac:dyDescent="0.2">
      <c r="A56" s="24" t="s">
        <v>161</v>
      </c>
      <c r="F56" s="18">
        <v>-267</v>
      </c>
      <c r="G56" s="12"/>
      <c r="H56" s="18">
        <v>0</v>
      </c>
      <c r="I56" s="12"/>
      <c r="J56" s="18">
        <v>0</v>
      </c>
      <c r="K56" s="12"/>
      <c r="L56" s="18">
        <v>0</v>
      </c>
    </row>
    <row r="57" spans="1:12" ht="22.7" customHeight="1" x14ac:dyDescent="0.2">
      <c r="A57" s="35" t="s">
        <v>97</v>
      </c>
      <c r="F57" s="18">
        <f>SUM(F47:F56)</f>
        <v>-749133</v>
      </c>
      <c r="G57" s="12"/>
      <c r="H57" s="18">
        <f>SUM(H47:H56)</f>
        <v>-835573</v>
      </c>
      <c r="I57" s="12"/>
      <c r="J57" s="18">
        <f>SUM(J47:J56)</f>
        <v>-95321</v>
      </c>
      <c r="K57" s="12"/>
      <c r="L57" s="18">
        <f>SUM(L47:L56)</f>
        <v>-90082</v>
      </c>
    </row>
    <row r="58" spans="1:12" ht="22.7" customHeight="1" x14ac:dyDescent="0.2">
      <c r="A58" s="35" t="s">
        <v>59</v>
      </c>
      <c r="F58" s="11"/>
      <c r="G58" s="12"/>
      <c r="H58" s="11"/>
      <c r="I58" s="12"/>
      <c r="J58" s="11"/>
      <c r="K58" s="24"/>
      <c r="L58" s="11"/>
    </row>
    <row r="59" spans="1:12" ht="22.7" customHeight="1" x14ac:dyDescent="0.2">
      <c r="A59" s="24" t="s">
        <v>223</v>
      </c>
      <c r="F59" s="11">
        <v>230717</v>
      </c>
      <c r="G59" s="12"/>
      <c r="H59" s="11">
        <v>248653</v>
      </c>
      <c r="I59" s="12"/>
      <c r="J59" s="11">
        <v>225000</v>
      </c>
      <c r="K59" s="12"/>
      <c r="L59" s="11">
        <v>240250</v>
      </c>
    </row>
    <row r="60" spans="1:12" ht="22.7" customHeight="1" x14ac:dyDescent="0.2">
      <c r="A60" s="24" t="s">
        <v>168</v>
      </c>
      <c r="F60" s="11">
        <v>-169789</v>
      </c>
      <c r="G60" s="12"/>
      <c r="H60" s="11">
        <v>424211</v>
      </c>
      <c r="I60" s="12"/>
      <c r="J60" s="11">
        <v>0</v>
      </c>
      <c r="K60" s="12"/>
      <c r="L60" s="11">
        <v>-3042</v>
      </c>
    </row>
    <row r="61" spans="1:12" ht="22.7" customHeight="1" x14ac:dyDescent="0.2">
      <c r="A61" s="24" t="s">
        <v>182</v>
      </c>
      <c r="F61" s="11">
        <v>0</v>
      </c>
      <c r="G61" s="12"/>
      <c r="H61" s="11">
        <v>17462</v>
      </c>
      <c r="I61" s="12"/>
      <c r="J61" s="11">
        <v>0</v>
      </c>
      <c r="K61" s="12"/>
      <c r="L61" s="11">
        <v>0</v>
      </c>
    </row>
    <row r="62" spans="1:12" ht="22.7" customHeight="1" x14ac:dyDescent="0.2">
      <c r="A62" s="24" t="s">
        <v>181</v>
      </c>
      <c r="F62" s="11">
        <v>-11224</v>
      </c>
      <c r="G62" s="12"/>
      <c r="H62" s="11">
        <v>-3166</v>
      </c>
      <c r="I62" s="12"/>
      <c r="J62" s="11">
        <v>-666</v>
      </c>
      <c r="K62" s="12"/>
      <c r="L62" s="11">
        <v>-654</v>
      </c>
    </row>
    <row r="63" spans="1:12" ht="22.7" customHeight="1" x14ac:dyDescent="0.2">
      <c r="A63" s="24" t="s">
        <v>60</v>
      </c>
      <c r="F63" s="11">
        <v>-60951</v>
      </c>
      <c r="G63" s="12"/>
      <c r="H63" s="11">
        <v>-30972</v>
      </c>
      <c r="I63" s="12"/>
      <c r="J63" s="11">
        <v>-29111</v>
      </c>
      <c r="K63" s="12"/>
      <c r="L63" s="11">
        <v>-23161</v>
      </c>
    </row>
    <row r="64" spans="1:12" ht="22.7" customHeight="1" x14ac:dyDescent="0.2">
      <c r="A64" s="24" t="s">
        <v>134</v>
      </c>
      <c r="F64" s="11">
        <v>-306000</v>
      </c>
      <c r="G64" s="12"/>
      <c r="H64" s="11">
        <v>-414000</v>
      </c>
      <c r="I64" s="12"/>
      <c r="J64" s="11">
        <v>-306000</v>
      </c>
      <c r="K64" s="12"/>
      <c r="L64" s="11">
        <v>-414000</v>
      </c>
    </row>
    <row r="65" spans="1:13" s="23" customFormat="1" ht="22.7" customHeight="1" x14ac:dyDescent="0.2">
      <c r="A65" s="35" t="s">
        <v>198</v>
      </c>
      <c r="B65" s="24"/>
      <c r="C65" s="24"/>
      <c r="F65" s="20">
        <f>SUM(F59:F64)</f>
        <v>-317247</v>
      </c>
      <c r="G65" s="12"/>
      <c r="H65" s="20">
        <f>SUM(H59:H64)</f>
        <v>242188</v>
      </c>
      <c r="I65" s="11"/>
      <c r="J65" s="20">
        <f>SUM(J59:J64)</f>
        <v>-110777</v>
      </c>
      <c r="K65" s="12"/>
      <c r="L65" s="20">
        <f>SUM(L59:L64)</f>
        <v>-200607</v>
      </c>
    </row>
    <row r="66" spans="1:13" s="23" customFormat="1" ht="22.7" customHeight="1" x14ac:dyDescent="0.2">
      <c r="A66" s="35" t="s">
        <v>197</v>
      </c>
      <c r="B66" s="24"/>
      <c r="C66" s="24"/>
      <c r="F66" s="18">
        <v>411564</v>
      </c>
      <c r="G66" s="12"/>
      <c r="H66" s="18">
        <v>397032</v>
      </c>
      <c r="I66" s="12"/>
      <c r="J66" s="18">
        <v>0</v>
      </c>
      <c r="K66" s="11"/>
      <c r="L66" s="18">
        <v>0</v>
      </c>
    </row>
    <row r="67" spans="1:13" ht="22.7" customHeight="1" x14ac:dyDescent="0.2">
      <c r="A67" s="35" t="s">
        <v>75</v>
      </c>
      <c r="F67" s="11">
        <f>SUM(F36,F57,F65,F66)</f>
        <v>132615</v>
      </c>
      <c r="G67" s="12"/>
      <c r="H67" s="11">
        <f>SUM(H36,H57,H65,H66)</f>
        <v>555058</v>
      </c>
      <c r="I67" s="12"/>
      <c r="J67" s="11">
        <f>SUM(J36,J57,J65,J66)</f>
        <v>-8828</v>
      </c>
      <c r="K67" s="12"/>
      <c r="L67" s="11">
        <f>SUM(L36,L57,L65,L66)</f>
        <v>50333</v>
      </c>
    </row>
    <row r="68" spans="1:13" ht="22.7" customHeight="1" x14ac:dyDescent="0.2">
      <c r="A68" s="24" t="s">
        <v>61</v>
      </c>
      <c r="F68" s="18">
        <f>BS!H11</f>
        <v>2201408</v>
      </c>
      <c r="G68" s="12"/>
      <c r="H68" s="18">
        <v>1719861</v>
      </c>
      <c r="I68" s="12"/>
      <c r="J68" s="18">
        <f>BS!L11</f>
        <v>47643</v>
      </c>
      <c r="K68" s="12"/>
      <c r="L68" s="18">
        <v>35395</v>
      </c>
    </row>
    <row r="69" spans="1:13" ht="22.7" customHeight="1" thickBot="1" x14ac:dyDescent="0.25">
      <c r="A69" s="35" t="s">
        <v>62</v>
      </c>
      <c r="B69" s="26"/>
      <c r="C69" s="26"/>
      <c r="F69" s="21">
        <f>SUM(F67:F68)</f>
        <v>2334023</v>
      </c>
      <c r="G69" s="12"/>
      <c r="H69" s="21">
        <f>SUM(H67:H68)</f>
        <v>2274919</v>
      </c>
      <c r="I69" s="12"/>
      <c r="J69" s="21">
        <f>SUM(J67:J68)</f>
        <v>38815</v>
      </c>
      <c r="K69" s="12"/>
      <c r="L69" s="21">
        <f>SUM(L67:L68)</f>
        <v>85728</v>
      </c>
    </row>
    <row r="70" spans="1:13" ht="22.7" customHeight="1" thickTop="1" x14ac:dyDescent="0.2">
      <c r="B70" s="26"/>
      <c r="C70" s="26"/>
      <c r="F70" s="11">
        <f>SUM(F69-BS!F11)</f>
        <v>0</v>
      </c>
      <c r="G70" s="11"/>
      <c r="H70" s="11"/>
      <c r="I70" s="11"/>
      <c r="J70" s="11">
        <f>SUM(J69-BS!J11)</f>
        <v>0</v>
      </c>
      <c r="K70" s="12"/>
      <c r="L70" s="11"/>
    </row>
    <row r="71" spans="1:13" ht="22.7" customHeight="1" x14ac:dyDescent="0.2">
      <c r="A71" s="35" t="s">
        <v>124</v>
      </c>
      <c r="F71" s="4"/>
      <c r="G71" s="15"/>
      <c r="H71" s="4"/>
      <c r="I71" s="24"/>
      <c r="J71" s="4"/>
      <c r="K71" s="15"/>
      <c r="L71" s="4"/>
    </row>
    <row r="72" spans="1:13" ht="22.7" customHeight="1" x14ac:dyDescent="0.2">
      <c r="A72" s="24" t="s">
        <v>125</v>
      </c>
      <c r="G72" s="24"/>
      <c r="I72" s="24"/>
      <c r="K72" s="24"/>
    </row>
    <row r="73" spans="1:13" ht="22.7" customHeight="1" x14ac:dyDescent="0.2">
      <c r="A73" s="24" t="s">
        <v>217</v>
      </c>
      <c r="F73" s="11">
        <v>262291</v>
      </c>
      <c r="G73" s="15"/>
      <c r="H73" s="11">
        <v>131121</v>
      </c>
      <c r="I73" s="15"/>
      <c r="J73" s="11">
        <v>27794</v>
      </c>
      <c r="K73" s="24"/>
      <c r="L73" s="11">
        <v>38405</v>
      </c>
      <c r="M73" s="24">
        <v>0</v>
      </c>
    </row>
    <row r="74" spans="1:13" ht="22.7" customHeight="1" x14ac:dyDescent="0.2">
      <c r="A74" s="24" t="s">
        <v>212</v>
      </c>
      <c r="F74" s="11">
        <v>31117</v>
      </c>
      <c r="G74" s="15"/>
      <c r="H74" s="11">
        <v>16494</v>
      </c>
      <c r="I74" s="15"/>
      <c r="J74" s="11">
        <v>1010</v>
      </c>
      <c r="K74" s="24"/>
      <c r="L74" s="11">
        <v>2335</v>
      </c>
    </row>
    <row r="75" spans="1:13" ht="22.7" customHeight="1" x14ac:dyDescent="0.2">
      <c r="A75" s="24" t="s">
        <v>234</v>
      </c>
      <c r="F75" s="54"/>
      <c r="G75" s="55"/>
      <c r="H75" s="54"/>
      <c r="I75" s="55"/>
      <c r="J75" s="54"/>
      <c r="K75" s="55"/>
      <c r="L75" s="56"/>
    </row>
    <row r="76" spans="1:13" ht="22.7" customHeight="1" x14ac:dyDescent="0.2">
      <c r="A76" s="24" t="s">
        <v>235</v>
      </c>
      <c r="B76" s="7"/>
      <c r="C76" s="7"/>
      <c r="G76" s="24"/>
      <c r="K76" s="24"/>
    </row>
    <row r="77" spans="1:13" ht="22.7" customHeight="1" x14ac:dyDescent="0.2">
      <c r="A77" s="24" t="s">
        <v>236</v>
      </c>
      <c r="F77" s="24">
        <v>15095</v>
      </c>
      <c r="H77" s="24">
        <v>1589</v>
      </c>
      <c r="J77" s="11">
        <v>0</v>
      </c>
      <c r="L77" s="11">
        <v>0</v>
      </c>
    </row>
    <row r="78" spans="1:13" ht="22.7" customHeight="1" x14ac:dyDescent="0.2">
      <c r="A78" s="24" t="s">
        <v>237</v>
      </c>
    </row>
    <row r="79" spans="1:13" ht="22.7" customHeight="1" x14ac:dyDescent="0.2">
      <c r="A79" s="24" t="s">
        <v>238</v>
      </c>
      <c r="F79" s="24">
        <v>2107</v>
      </c>
      <c r="H79" s="24">
        <v>-3649</v>
      </c>
      <c r="J79" s="11">
        <v>0</v>
      </c>
      <c r="L79" s="11">
        <v>0</v>
      </c>
    </row>
    <row r="80" spans="1:13" ht="22.7" customHeight="1" x14ac:dyDescent="0.2"/>
    <row r="81" spans="1:1" ht="22.7" customHeight="1" x14ac:dyDescent="0.2">
      <c r="A81" s="24" t="s">
        <v>15</v>
      </c>
    </row>
  </sheetData>
  <mergeCells count="12">
    <mergeCell ref="A1:L1"/>
    <mergeCell ref="A3:L3"/>
    <mergeCell ref="A4:L4"/>
    <mergeCell ref="A5:L5"/>
    <mergeCell ref="F6:H6"/>
    <mergeCell ref="J6:L6"/>
    <mergeCell ref="A40:L40"/>
    <mergeCell ref="A41:L41"/>
    <mergeCell ref="A42:L42"/>
    <mergeCell ref="A43:L43"/>
    <mergeCell ref="F44:H44"/>
    <mergeCell ref="J44:L44"/>
  </mergeCells>
  <pageMargins left="0.78740157480314965" right="0.39370078740157483" top="0.78740157480314965" bottom="0.31496062992125984" header="0.31496062992125984" footer="0.31496062992125984"/>
  <pageSetup paperSize="9" scale="80" fitToHeight="5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4" ma:contentTypeDescription="สร้างเอกสารใหม่" ma:contentTypeScope="" ma:versionID="cfd5a22a43defc4cb8d9cd15d536ee91">
  <xsd:schema xmlns:xsd="http://www.w3.org/2001/XMLSchema" xmlns:xs="http://www.w3.org/2001/XMLSchema" xmlns:p="http://schemas.microsoft.com/office/2006/metadata/properties" xmlns:ns2="70e4d3de-a45d-45c9-92d6-25bfc07e9dd7" targetNamespace="http://schemas.microsoft.com/office/2006/metadata/properties" ma:root="true" ma:fieldsID="de7fa06a7577f778ba450b2b37f1b7e9" ns2:_="">
    <xsd:import namespace="70e4d3de-a45d-45c9-92d6-25bfc07e9d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27BD73-8ED5-485F-A1B3-FA5696C4A9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B6FD26-38E5-4670-8B30-168879B938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FEBF46-FB6B-4B70-B8DB-DB08264887C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60078</vt:lpwstr>
  </property>
  <property fmtid="{D5CDD505-2E9C-101B-9397-08002B2CF9AE}" pid="4" name="OptimizationTime">
    <vt:lpwstr>20221114_1637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2022-11-07T06:18:12Z</cp:lastPrinted>
  <dcterms:created xsi:type="dcterms:W3CDTF">2010-07-14T04:48:26Z</dcterms:created>
  <dcterms:modified xsi:type="dcterms:W3CDTF">2022-11-07T06:18:25Z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</Properties>
</file>