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2\B-57\Q3\B-57 FS@Sep 30'22\"/>
    </mc:Choice>
  </mc:AlternateContent>
  <xr:revisionPtr revIDLastSave="0" documentId="13_ncr:1_{23356912-B8DC-45CD-8C78-E0CADEF0CF43}" xr6:coauthVersionLast="47" xr6:coauthVersionMax="47" xr10:uidLastSave="{00000000-0000-0000-0000-000000000000}"/>
  <bookViews>
    <workbookView xWindow="-120" yWindow="-120" windowWidth="19440" windowHeight="15000" tabRatio="819" xr2:uid="{00000000-000D-0000-FFFF-FFFF00000000}"/>
  </bookViews>
  <sheets>
    <sheet name="Financial position" sheetId="60" r:id="rId1"/>
    <sheet name="Change " sheetId="95" r:id="rId2"/>
    <sheet name="Income 3 M" sheetId="84" r:id="rId3"/>
    <sheet name="Income 9M" sheetId="99" r:id="rId4"/>
    <sheet name="Cash flow" sheetId="9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2">#REF!</definedName>
    <definedName name="\a">[1]CIVIL!#REF!</definedName>
    <definedName name="\b">[2]ERECT!#REF!</definedName>
    <definedName name="\c">[2]ERECT!#REF!</definedName>
    <definedName name="\d">'[3]合成単価作成表-BLDG'!#REF!</definedName>
    <definedName name="\e">'[3]合成単価作成表-BLDG'!#REF!</definedName>
    <definedName name="\f">'[3]合成単価作成表-BLDG'!#REF!</definedName>
    <definedName name="\g">'[3]合成単価作成表-BLDG'!#REF!</definedName>
    <definedName name="\h">'[3]合成単価作成表-BLDG'!#REF!</definedName>
    <definedName name="\i">'[3]合成単価作成表-BLDG'!#REF!</definedName>
    <definedName name="\j">'[3]合成単価作成表-BLDG'!#REF!</definedName>
    <definedName name="\k">'[3]合成単価作成表-BLDG'!#REF!</definedName>
    <definedName name="\KWS123">#N/A</definedName>
    <definedName name="\l">'[3]合成単価作成表-BLDG'!#REF!</definedName>
    <definedName name="\m">'[3]合成単価作成表-BLDG'!#REF!</definedName>
    <definedName name="\n">'[3]合成単価作成表-BLDG'!#REF!</definedName>
    <definedName name="\o">'[3]合成単価作成表-BLDG'!#REF!</definedName>
    <definedName name="\p">#REF!</definedName>
    <definedName name="\pp">'[4]Q-7100-001'!#REF!</definedName>
    <definedName name="\q">#REF!</definedName>
    <definedName name="\r">#REF!</definedName>
    <definedName name="\s">[1]CIVIL!#REF!</definedName>
    <definedName name="\t">#REF!</definedName>
    <definedName name="\u">#REF!</definedName>
    <definedName name="\v">#REF!</definedName>
    <definedName name="\w">#REF!</definedName>
    <definedName name="\x">[2]ERECT!#REF!</definedName>
    <definedName name="\y">#REF!</definedName>
    <definedName name="\z">[2]ERECT!#REF!</definedName>
    <definedName name="________BQB1">#REF!</definedName>
    <definedName name="________BQB2">#REF!</definedName>
    <definedName name="________BQB3">#REF!</definedName>
    <definedName name="________BQB4">#REF!</definedName>
    <definedName name="________BQB5">#REF!</definedName>
    <definedName name="________BQB6">#REF!</definedName>
    <definedName name="________BQB7">#REF!</definedName>
    <definedName name="________BQB8">#REF!</definedName>
    <definedName name="________BQB9">#REF!</definedName>
    <definedName name="________BQU03">#REF!</definedName>
    <definedName name="________CAL01">#REF!</definedName>
    <definedName name="________CAL02">#REF!</definedName>
    <definedName name="________CAL03">#REF!</definedName>
    <definedName name="________CAL04">#REF!</definedName>
    <definedName name="________CCC1">#REF!</definedName>
    <definedName name="________COU1">[1]CIVIL!#REF!</definedName>
    <definedName name="________COU2">[1]CIVIL!#REF!</definedName>
    <definedName name="________DIR2">[1]CIVIL!#REF!</definedName>
    <definedName name="________GNR1">#REF!</definedName>
    <definedName name="________ING01">#REF!</definedName>
    <definedName name="________ING02">#REF!</definedName>
    <definedName name="________JPY1">[5]Master_Data!#REF!</definedName>
    <definedName name="________MDS01">#REF!</definedName>
    <definedName name="________MVE01">#REF!</definedName>
    <definedName name="________PAG01">#REF!</definedName>
    <definedName name="________PAG02">#REF!</definedName>
    <definedName name="________PHN01">#REF!</definedName>
    <definedName name="________PHN02">#REF!</definedName>
    <definedName name="________QQQ1">#REF!</definedName>
    <definedName name="________RET1">[1]CIVIL!#REF!</definedName>
    <definedName name="________RET2">[1]CIVIL!#REF!</definedName>
    <definedName name="________RET3">[1]CIVIL!#REF!</definedName>
    <definedName name="________RET4">[1]CIVIL!#REF!</definedName>
    <definedName name="________RET5">[1]CIVIL!#REF!</definedName>
    <definedName name="________RET6">[1]CIVIL!#REF!</definedName>
    <definedName name="________RGF01">#REF!</definedName>
    <definedName name="________RHN01">#REF!</definedName>
    <definedName name="________RHN02">#REF!</definedName>
    <definedName name="________RHN03">#REF!</definedName>
    <definedName name="________RHN04">#REF!</definedName>
    <definedName name="________RNC1">#REF!</definedName>
    <definedName name="________RRR01">#REF!</definedName>
    <definedName name="________USD1">[5]Master_Data!#REF!</definedName>
    <definedName name="________WCP1">#REF!</definedName>
    <definedName name="________WCY01">#REF!</definedName>
    <definedName name="________WW01">#REF!</definedName>
    <definedName name="________WW02">#REF!</definedName>
    <definedName name="________WW03">#REF!</definedName>
    <definedName name="________WWW1">#REF!</definedName>
    <definedName name="________WWW2">#REF!</definedName>
    <definedName name="________WWW3">#REF!</definedName>
    <definedName name="______BQB1">#REF!</definedName>
    <definedName name="______BQB2">#REF!</definedName>
    <definedName name="______BQB3">#REF!</definedName>
    <definedName name="______BQB4">#REF!</definedName>
    <definedName name="______BQB5">#REF!</definedName>
    <definedName name="______BQB6">#REF!</definedName>
    <definedName name="______BQB7">#REF!</definedName>
    <definedName name="______BQB8">#REF!</definedName>
    <definedName name="______BQB9">#REF!</definedName>
    <definedName name="______BQU03">#REF!</definedName>
    <definedName name="______CAL01">#REF!</definedName>
    <definedName name="______CAL02">#REF!</definedName>
    <definedName name="______CAL03">#REF!</definedName>
    <definedName name="______CAL04">#REF!</definedName>
    <definedName name="______CCC1">#REF!</definedName>
    <definedName name="______COU1">[1]CIVIL!#REF!</definedName>
    <definedName name="______COU2">[1]CIVIL!#REF!</definedName>
    <definedName name="______DIR2">[1]CIVIL!#REF!</definedName>
    <definedName name="______GNR1">#REF!</definedName>
    <definedName name="______ING01">#REF!</definedName>
    <definedName name="______ING02">#REF!</definedName>
    <definedName name="______JPY1">[5]Master_Data!#REF!</definedName>
    <definedName name="______MDS01">#REF!</definedName>
    <definedName name="______MVE01">#REF!</definedName>
    <definedName name="______PAG01">#REF!</definedName>
    <definedName name="______PAG02">#REF!</definedName>
    <definedName name="______PHN01">#REF!</definedName>
    <definedName name="______PHN02">#REF!</definedName>
    <definedName name="______QQQ1">#REF!</definedName>
    <definedName name="______RET1">[1]CIVIL!#REF!</definedName>
    <definedName name="______RET2">[1]CIVIL!#REF!</definedName>
    <definedName name="______RET3">[1]CIVIL!#REF!</definedName>
    <definedName name="______RET4">[1]CIVIL!#REF!</definedName>
    <definedName name="______RET5">[1]CIVIL!#REF!</definedName>
    <definedName name="______RET6">[1]CIVIL!#REF!</definedName>
    <definedName name="______RGF01">#REF!</definedName>
    <definedName name="______RHN01">#REF!</definedName>
    <definedName name="______RHN02">#REF!</definedName>
    <definedName name="______RHN03">#REF!</definedName>
    <definedName name="______RHN04">#REF!</definedName>
    <definedName name="______RNC1">#REF!</definedName>
    <definedName name="______RRR01">#REF!</definedName>
    <definedName name="______USD1">[5]Master_Data!#REF!</definedName>
    <definedName name="______WCP1">#REF!</definedName>
    <definedName name="______WCY01">#REF!</definedName>
    <definedName name="______WW01">#REF!</definedName>
    <definedName name="______WW02">#REF!</definedName>
    <definedName name="______WW03">#REF!</definedName>
    <definedName name="______WWW1">#REF!</definedName>
    <definedName name="______WWW2">#REF!</definedName>
    <definedName name="______WWW3">#REF!</definedName>
    <definedName name="_____BQB1">#REF!</definedName>
    <definedName name="_____BQB2">#REF!</definedName>
    <definedName name="_____BQB3">#REF!</definedName>
    <definedName name="_____BQB4">#REF!</definedName>
    <definedName name="_____BQB5">#REF!</definedName>
    <definedName name="_____BQB6">#REF!</definedName>
    <definedName name="_____BQB7">#REF!</definedName>
    <definedName name="_____BQB8">#REF!</definedName>
    <definedName name="_____BQB9">#REF!</definedName>
    <definedName name="_____BQU03">#REF!</definedName>
    <definedName name="_____CAL01">#REF!</definedName>
    <definedName name="_____CAL02">#REF!</definedName>
    <definedName name="_____CAL03">#REF!</definedName>
    <definedName name="_____CAL04">#REF!</definedName>
    <definedName name="_____CCC1">#REF!</definedName>
    <definedName name="_____COU1">[1]CIVIL!#REF!</definedName>
    <definedName name="_____COU2">[1]CIVIL!#REF!</definedName>
    <definedName name="_____DIR2">[1]CIVIL!#REF!</definedName>
    <definedName name="_____GNR1">#REF!</definedName>
    <definedName name="_____ING01">#REF!</definedName>
    <definedName name="_____ING02">#REF!</definedName>
    <definedName name="_____JPY1">[5]Master_Data!#REF!</definedName>
    <definedName name="_____MDS01">#REF!</definedName>
    <definedName name="_____MVE01">#REF!</definedName>
    <definedName name="_____PAG01">#REF!</definedName>
    <definedName name="_____PAG02">#REF!</definedName>
    <definedName name="_____PHN01">#REF!</definedName>
    <definedName name="_____PHN02">#REF!</definedName>
    <definedName name="_____QQQ1">#REF!</definedName>
    <definedName name="_____RET1">[1]CIVIL!#REF!</definedName>
    <definedName name="_____RET2">[1]CIVIL!#REF!</definedName>
    <definedName name="_____RET3">[1]CIVIL!#REF!</definedName>
    <definedName name="_____RET4">[1]CIVIL!#REF!</definedName>
    <definedName name="_____RET5">[1]CIVIL!#REF!</definedName>
    <definedName name="_____RET6">[1]CIVIL!#REF!</definedName>
    <definedName name="_____RGF01">#REF!</definedName>
    <definedName name="_____RHN01">#REF!</definedName>
    <definedName name="_____RHN02">#REF!</definedName>
    <definedName name="_____RHN03">#REF!</definedName>
    <definedName name="_____RHN04">#REF!</definedName>
    <definedName name="_____RNC1">#REF!</definedName>
    <definedName name="_____RRR01">#REF!</definedName>
    <definedName name="_____USD1">[5]Master_Data!#REF!</definedName>
    <definedName name="_____WCP1">#REF!</definedName>
    <definedName name="_____WCY01">#REF!</definedName>
    <definedName name="_____WW01">#REF!</definedName>
    <definedName name="_____WW02">#REF!</definedName>
    <definedName name="_____WW03">#REF!</definedName>
    <definedName name="_____WWW1">#REF!</definedName>
    <definedName name="_____WWW2">#REF!</definedName>
    <definedName name="_____WWW3">#REF!</definedName>
    <definedName name="____BQB1">#REF!</definedName>
    <definedName name="____BQB2">#REF!</definedName>
    <definedName name="____BQB3">#REF!</definedName>
    <definedName name="____BQB4">#REF!</definedName>
    <definedName name="____BQB5">#REF!</definedName>
    <definedName name="____BQB6">#REF!</definedName>
    <definedName name="____BQB7">#REF!</definedName>
    <definedName name="____BQB8">#REF!</definedName>
    <definedName name="____BQB9">#REF!</definedName>
    <definedName name="____BQU03">#REF!</definedName>
    <definedName name="____CAL01">#REF!</definedName>
    <definedName name="____CAL02">#REF!</definedName>
    <definedName name="____CAL03">#REF!</definedName>
    <definedName name="____CAL04">#REF!</definedName>
    <definedName name="____CCC1">#REF!</definedName>
    <definedName name="____COU1">[1]CIVIL!#REF!</definedName>
    <definedName name="____COU2">[1]CIVIL!#REF!</definedName>
    <definedName name="____DIR2">[1]CIVIL!#REF!</definedName>
    <definedName name="____GNR1">#REF!</definedName>
    <definedName name="____ING01">#REF!</definedName>
    <definedName name="____ING02">#REF!</definedName>
    <definedName name="____JPY1">[5]Master_Data!#REF!</definedName>
    <definedName name="____MDS01">#REF!</definedName>
    <definedName name="____MVE01">#REF!</definedName>
    <definedName name="____PAG01">#REF!</definedName>
    <definedName name="____PAG02">#REF!</definedName>
    <definedName name="____PHN01">#REF!</definedName>
    <definedName name="____PHN02">#REF!</definedName>
    <definedName name="____QQQ1">#REF!</definedName>
    <definedName name="____RET1">[1]CIVIL!#REF!</definedName>
    <definedName name="____RET2">[1]CIVIL!#REF!</definedName>
    <definedName name="____RET3">[1]CIVIL!#REF!</definedName>
    <definedName name="____RET4">[1]CIVIL!#REF!</definedName>
    <definedName name="____RET5">[1]CIVIL!#REF!</definedName>
    <definedName name="____RET6">[1]CIVIL!#REF!</definedName>
    <definedName name="____RGF01">#REF!</definedName>
    <definedName name="____RHN01">#REF!</definedName>
    <definedName name="____RHN02">#REF!</definedName>
    <definedName name="____RHN03">#REF!</definedName>
    <definedName name="____RHN04">#REF!</definedName>
    <definedName name="____RNC1">#REF!</definedName>
    <definedName name="____RRR01">#REF!</definedName>
    <definedName name="____USD1">[5]Master_Data!#REF!</definedName>
    <definedName name="____WCP1">#REF!</definedName>
    <definedName name="____WCY01">#REF!</definedName>
    <definedName name="____WW01">#REF!</definedName>
    <definedName name="____WW02">#REF!</definedName>
    <definedName name="____WW03">#REF!</definedName>
    <definedName name="____WWW1">#REF!</definedName>
    <definedName name="____WWW2">#REF!</definedName>
    <definedName name="____WWW3">#REF!</definedName>
    <definedName name="___BQB1">#REF!</definedName>
    <definedName name="___BQB2">#REF!</definedName>
    <definedName name="___BQB3">#REF!</definedName>
    <definedName name="___BQB4">#REF!</definedName>
    <definedName name="___BQB5">#REF!</definedName>
    <definedName name="___BQB6">#REF!</definedName>
    <definedName name="___BQB7">#REF!</definedName>
    <definedName name="___BQB8">#REF!</definedName>
    <definedName name="___BQB9">#REF!</definedName>
    <definedName name="___BQU03">#REF!</definedName>
    <definedName name="___CAL01">#REF!</definedName>
    <definedName name="___CAL02">#REF!</definedName>
    <definedName name="___CAL03">#REF!</definedName>
    <definedName name="___CAL04">#REF!</definedName>
    <definedName name="___CCC1">#REF!</definedName>
    <definedName name="___COU1">[1]CIVIL!#REF!</definedName>
    <definedName name="___COU2">[1]CIVIL!#REF!</definedName>
    <definedName name="___DIR2">[1]CIVIL!#REF!</definedName>
    <definedName name="___GNR1">#REF!</definedName>
    <definedName name="___ING01">#REF!</definedName>
    <definedName name="___ING02">#REF!</definedName>
    <definedName name="___JPY1">[5]Master_Data!#REF!</definedName>
    <definedName name="___MDS01">#REF!</definedName>
    <definedName name="___MVE01">#REF!</definedName>
    <definedName name="___PAG01">#REF!</definedName>
    <definedName name="___PAG02">#REF!</definedName>
    <definedName name="___PHN01">#REF!</definedName>
    <definedName name="___PHN02">#REF!</definedName>
    <definedName name="___QQQ1">#REF!</definedName>
    <definedName name="___RET1">[1]CIVIL!#REF!</definedName>
    <definedName name="___RET2">[1]CIVIL!#REF!</definedName>
    <definedName name="___RET3">[1]CIVIL!#REF!</definedName>
    <definedName name="___RET4">[1]CIVIL!#REF!</definedName>
    <definedName name="___RET5">[1]CIVIL!#REF!</definedName>
    <definedName name="___RET6">[1]CIVIL!#REF!</definedName>
    <definedName name="___RGF01">#REF!</definedName>
    <definedName name="___RHN01">#REF!</definedName>
    <definedName name="___RHN02">#REF!</definedName>
    <definedName name="___RHN03">#REF!</definedName>
    <definedName name="___RHN04">#REF!</definedName>
    <definedName name="___RNC1">#REF!</definedName>
    <definedName name="___RRR01">#REF!</definedName>
    <definedName name="___USD1">[5]Master_Data!#REF!</definedName>
    <definedName name="___WCP1">#REF!</definedName>
    <definedName name="___WCY01">#REF!</definedName>
    <definedName name="___WW01">#REF!</definedName>
    <definedName name="___WW02">#REF!</definedName>
    <definedName name="___WW03">#REF!</definedName>
    <definedName name="___WWW1">#REF!</definedName>
    <definedName name="___WWW2">#REF!</definedName>
    <definedName name="___WWW3">#REF!</definedName>
    <definedName name="__BQB1">#REF!</definedName>
    <definedName name="__BQB2">#REF!</definedName>
    <definedName name="__BQB3">#REF!</definedName>
    <definedName name="__BQB4">#REF!</definedName>
    <definedName name="__BQB5">#REF!</definedName>
    <definedName name="__BQB6">#REF!</definedName>
    <definedName name="__BQB7">#REF!</definedName>
    <definedName name="__BQB8">#REF!</definedName>
    <definedName name="__BQB9">#REF!</definedName>
    <definedName name="__BQU03">#REF!</definedName>
    <definedName name="__CAL01">#REF!</definedName>
    <definedName name="__CAL02">#REF!</definedName>
    <definedName name="__CAL03">#REF!</definedName>
    <definedName name="__CAL04">#REF!</definedName>
    <definedName name="__CCC1">#REF!</definedName>
    <definedName name="__COU1">[1]CIVIL!#REF!</definedName>
    <definedName name="__COU2">[1]CIVIL!#REF!</definedName>
    <definedName name="__DIR2">[1]CIVIL!#REF!</definedName>
    <definedName name="__GNR1">#REF!</definedName>
    <definedName name="__ING01">#REF!</definedName>
    <definedName name="__ING02">#REF!</definedName>
    <definedName name="__JPY1">[5]Master_Data!#REF!</definedName>
    <definedName name="__MDS01">#REF!</definedName>
    <definedName name="__MVE01">#REF!</definedName>
    <definedName name="__PAG01">#REF!</definedName>
    <definedName name="__PAG02">#REF!</definedName>
    <definedName name="__PHN01">#REF!</definedName>
    <definedName name="__PHN02">#REF!</definedName>
    <definedName name="__QQQ1">#REF!</definedName>
    <definedName name="__RET1">[1]CIVIL!#REF!</definedName>
    <definedName name="__RET2">[1]CIVIL!#REF!</definedName>
    <definedName name="__RET3">[1]CIVIL!#REF!</definedName>
    <definedName name="__RET4">[1]CIVIL!#REF!</definedName>
    <definedName name="__RET5">[1]CIVIL!#REF!</definedName>
    <definedName name="__RET6">[1]CIVIL!#REF!</definedName>
    <definedName name="__RGF01">#REF!</definedName>
    <definedName name="__RHN01">#REF!</definedName>
    <definedName name="__RHN02">#REF!</definedName>
    <definedName name="__RHN03">#REF!</definedName>
    <definedName name="__RHN04">#REF!</definedName>
    <definedName name="__RNC1">#REF!</definedName>
    <definedName name="__RRR01">#REF!</definedName>
    <definedName name="__USD1">[5]Master_Data!#REF!</definedName>
    <definedName name="__WCP1">#REF!</definedName>
    <definedName name="__WCY01">#REF!</definedName>
    <definedName name="__WW01">#REF!</definedName>
    <definedName name="__WW02">#REF!</definedName>
    <definedName name="__WW03">#REF!</definedName>
    <definedName name="__WWW1">#REF!</definedName>
    <definedName name="__WWW2">#REF!</definedName>
    <definedName name="__WWW3">#REF!</definedName>
    <definedName name="__設定">[2]ERECT!#REF!</definedName>
    <definedName name="_0790">#REF!</definedName>
    <definedName name="_1">#N/A</definedName>
    <definedName name="_1000A01">#N/A</definedName>
    <definedName name="_10ASw1GMclad">#REF!</definedName>
    <definedName name="_10ASw2GMclad">#REF!</definedName>
    <definedName name="_10G_0Extr">#REF!</definedName>
    <definedName name="_10pr1.0CuPEIsOsPvcLcGswaPvc">#REF!</definedName>
    <definedName name="_11">#N/A</definedName>
    <definedName name="_11G_0Extract">#REF!</definedName>
    <definedName name="_12__WF_1D0Z_N">#REF!</definedName>
    <definedName name="_13_ページング_電話関係">#REF!</definedName>
    <definedName name="_16A3PNESwSocIP44">#REF!</definedName>
    <definedName name="_18WIP54MirrShave">#REF!</definedName>
    <definedName name="_18WIP65Bulkhead">#REF!</definedName>
    <definedName name="_1D0Z">#REF!</definedName>
    <definedName name="_1pr1.0CuMgtXlpeOsPvcLcPvcGswaPvc">#REF!</definedName>
    <definedName name="_1Quad1.0CuPvcOsPvcLcPvcGswaPvc">#REF!</definedName>
    <definedName name="_1x13ASwSocMClad">#REF!</definedName>
    <definedName name="_1x13ASwSocMCladFlex">#REF!</definedName>
    <definedName name="_1x36WIP65">#REF!</definedName>
    <definedName name="_1x36WIP65E">#REF!</definedName>
    <definedName name="_1x58WIP65">#REF!</definedName>
    <definedName name="_1x58WIP65E">#REF!</definedName>
    <definedName name="_1x58WIP65EEx_d">#REF!</definedName>
    <definedName name="_1x58WIP65EEx_d_E">#REF!</definedName>
    <definedName name="_1x58WIP65EEx_e">#REF!</definedName>
    <definedName name="_1x58WIP65EEx_e_E">#REF!</definedName>
    <definedName name="_2">#N/A</definedName>
    <definedName name="_20pr1.0CuMgtXlpeOsPvcLcPvcGswaPvc">#REF!</definedName>
    <definedName name="_20pr1.0CuPEIsOsPvcLcGswaPvc">#REF!</definedName>
    <definedName name="_20pr1.0CuPEOsPvcLcGswaPvc">#REF!</definedName>
    <definedName name="_22">#N/A</definedName>
    <definedName name="_2x18W600x600">#REF!</definedName>
    <definedName name="_2x18W600x600E">#REF!</definedName>
    <definedName name="_2x36WIP65">#REF!</definedName>
    <definedName name="_2x36WIP65E">#REF!</definedName>
    <definedName name="_2x36WIP65EEx_d">#REF!</definedName>
    <definedName name="_2x36WIP65EEx_d_E">#REF!</definedName>
    <definedName name="_2x58WIP42">#REF!</definedName>
    <definedName name="_2x58WIP42E">#REF!</definedName>
    <definedName name="_2x58WIP65">#REF!</definedName>
    <definedName name="_2x58WIP65E">#REF!</definedName>
    <definedName name="_3">#REF!</definedName>
    <definedName name="_3.7">#REF!</definedName>
    <definedName name="_31_Mar_02">#REF!</definedName>
    <definedName name="_3x18W600x600">#REF!</definedName>
    <definedName name="_3x18W600x600E">#REF!</definedName>
    <definedName name="_3x18W600x600IP54">#REF!</definedName>
    <definedName name="_3x18W600x600IP54E">#REF!</definedName>
    <definedName name="_4">#REF!</definedName>
    <definedName name="_4C_x">#REF!</definedName>
    <definedName name="_4x18W_600x600HFD">#REF!</definedName>
    <definedName name="_4x18W_600x600HFDE">#REF!</definedName>
    <definedName name="_4x18W600x600">#REF!</definedName>
    <definedName name="_4x18W600x600CAT2MB">#REF!</definedName>
    <definedName name="_4x18W600x600CAT2MBE">#REF!</definedName>
    <definedName name="_4x18W600x600E">#REF!</definedName>
    <definedName name="_7_0_0_F" hidden="1">'[6]집계표(OPTION)'!#REF!</definedName>
    <definedName name="_8_3_0Crite">#REF!</definedName>
    <definedName name="_9_3_0Criteria">#REF!</definedName>
    <definedName name="_A20000">#REF!</definedName>
    <definedName name="_A80000">#REF!</definedName>
    <definedName name="_AOC2">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3</definedName>
    <definedName name="_AtRisk_SimSetting_StdRecalcWithoutRiskStaticPercentile" hidden="1">0.5</definedName>
    <definedName name="_AUX3">#REF!</definedName>
    <definedName name="_BAC110">#REF!</definedName>
    <definedName name="_BAC120">#REF!</definedName>
    <definedName name="_BAC125">#REF!</definedName>
    <definedName name="_BAC130">#REF!</definedName>
    <definedName name="_BAC135">#REF!</definedName>
    <definedName name="_BAC140">#REF!</definedName>
    <definedName name="_BAC145">#REF!</definedName>
    <definedName name="_BAC150">#REF!</definedName>
    <definedName name="_BAC155">#REF!</definedName>
    <definedName name="_BAC160">#REF!</definedName>
    <definedName name="_BAC165">#REF!</definedName>
    <definedName name="_BAC170">#REF!</definedName>
    <definedName name="_BAC180">#REF!</definedName>
    <definedName name="_BAC190">#REF!</definedName>
    <definedName name="_BAS1">#REF!</definedName>
    <definedName name="_CDT1">#REF!</definedName>
    <definedName name="_ELL45">#REF!</definedName>
    <definedName name="_ELL90">#REF!</definedName>
    <definedName name="_F1">#REF!</definedName>
    <definedName name="_F3">#REF!</definedName>
    <definedName name="_FF3">#REF!</definedName>
    <definedName name="_Fill" hidden="1">#REF!</definedName>
    <definedName name="_Fill1" hidden="1">#REF!</definedName>
    <definedName name="_fill2" hidden="1">[7]CPS!#REF!</definedName>
    <definedName name="_xlnm._FilterDatabase" hidden="1">#REF!</definedName>
    <definedName name="_FLK1">#REF!</definedName>
    <definedName name="_fos1">#REF!</definedName>
    <definedName name="_GEN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Key1" hidden="1">#REF!</definedName>
    <definedName name="_Key2" hidden="1">#REF!</definedName>
    <definedName name="_KWS1">#N/A</definedName>
    <definedName name="_KWS2">#N/A</definedName>
    <definedName name="_KWS3">#N/A</definedName>
    <definedName name="_LV1">#REF!</definedName>
    <definedName name="_mdf18">'[8]2.2 띠장의 설계'!$G$15</definedName>
    <definedName name="_mhr1">#REF!</definedName>
    <definedName name="_mhr2">#REF!</definedName>
    <definedName name="_mhr3">#REF!</definedName>
    <definedName name="_mhr4">#REF!</definedName>
    <definedName name="_ngl3">#REF!</definedName>
    <definedName name="_ngl4">#REF!</definedName>
    <definedName name="_Order1" hidden="1">1</definedName>
    <definedName name="_Order2" hidden="1">255</definedName>
    <definedName name="_p" hidden="1">[9]CPS!#REF!</definedName>
    <definedName name="_P1">#REF!</definedName>
    <definedName name="_P2">#REF!</definedName>
    <definedName name="_P3">#REF!</definedName>
    <definedName name="_P4">#REF!</definedName>
    <definedName name="_P5">#REF!</definedName>
    <definedName name="_Parse_In" hidden="1">#REF!</definedName>
    <definedName name="_Parse_Out" hidden="1">#REF!</definedName>
    <definedName name="_PC1">#REF!</definedName>
    <definedName name="_PIN1">#REF!</definedName>
    <definedName name="_qty1">#REF!</definedName>
    <definedName name="_qty2">#REF!</definedName>
    <definedName name="_qty3">#REF!</definedName>
    <definedName name="_qty4">#REF!</definedName>
    <definedName name="_RBS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>'[10]h-013211-2'!$C$5</definedName>
    <definedName name="_SC7025">#REF!</definedName>
    <definedName name="_SC7042">#REF!</definedName>
    <definedName name="_SC7043">#REF!</definedName>
    <definedName name="_SC7045">#REF!</definedName>
    <definedName name="_SC7048">#REF!</definedName>
    <definedName name="_SG1">#REF!</definedName>
    <definedName name="_SG2">#REF!</definedName>
    <definedName name="_Sort" hidden="1">#REF!</definedName>
    <definedName name="_SUN1">#N/A</definedName>
    <definedName name="_SUN2">#N/A</definedName>
    <definedName name="_SV7025">#REF!</definedName>
    <definedName name="_SV7042">#REF!</definedName>
    <definedName name="_SV7043">#REF!</definedName>
    <definedName name="_SV7045">#REF!</definedName>
    <definedName name="_SV7048">#REF!</definedName>
    <definedName name="_TAB1">#REF!</definedName>
    <definedName name="_TAB2">#REF!</definedName>
    <definedName name="_WP1">#REF!</definedName>
    <definedName name="_xlcn.WorksheetConnection_GL2018AE9AF3001" hidden="1">'[11]GL 2018 '!$AE$9:$AG$3792</definedName>
    <definedName name="¿uº°¿μ¾÷">#REF!</definedName>
    <definedName name="√">"SQRT"</definedName>
    <definedName name="a">#REF!</definedName>
    <definedName name="a_dash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Aa_1">#REF!</definedName>
    <definedName name="AAA">#REF!</definedName>
    <definedName name="aaaa">'[13]7.6.3(B) UG Piping'!$C$5:$M$535</definedName>
    <definedName name="aaafff" hidden="1">{"'장비'!$A$3:$M$12"}</definedName>
    <definedName name="AB">#REF!</definedName>
    <definedName name="Abreviações">#REF!</definedName>
    <definedName name="Abt_Code">#REF!</definedName>
    <definedName name="abw_zeit">[0]!abw_zeit</definedName>
    <definedName name="ac" hidden="1">#REF!</definedName>
    <definedName name="AC_DESIGN">#REF!</definedName>
    <definedName name="ACC">#REF!</definedName>
    <definedName name="ACC_PROD">#REF!</definedName>
    <definedName name="Access_Button" hidden="1">"ACT_PUMP_EQUIP_DATA_BASE_List"</definedName>
    <definedName name="AccessDatabase" hidden="1">"C:\work\LYS\SC0098\ACT_PUMP.mdb"</definedName>
    <definedName name="ACT">#REF!</definedName>
    <definedName name="ACTIVITY_5">#REF!</definedName>
    <definedName name="ACTIVITY_6">#REF!</definedName>
    <definedName name="ACTN">#REF!</definedName>
    <definedName name="ACTN2">#REF!</definedName>
    <definedName name="ADF">#REF!</definedName>
    <definedName name="ADITION" hidden="1">{"'장비'!$A$3:$M$12"}</definedName>
    <definedName name="a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" hidden="1">{"'장비'!$A$3:$M$12"}</definedName>
    <definedName name="AH" hidden="1">{#N/A,#N/A,FALSE,"CCTV"}</definedName>
    <definedName name="ai">#REF!</definedName>
    <definedName name="Aic_Instrumentation_List">#REF!</definedName>
    <definedName name="AIR_COOLER_CODES">#REF!</definedName>
    <definedName name="air_trap">#REF!</definedName>
    <definedName name="All_Item">#REF!</definedName>
    <definedName name="allow">#REF!</definedName>
    <definedName name="alpha">#REF!</definedName>
    <definedName name="ALPIN">#N/A</definedName>
    <definedName name="ALPJYOU">#N/A</definedName>
    <definedName name="ALPTOI">#N/A</definedName>
    <definedName name="anchor">#REF!</definedName>
    <definedName name="angle">#REF!</definedName>
    <definedName name="anscount" hidden="1">1</definedName>
    <definedName name="Anzahl_RSB">#REF!</definedName>
    <definedName name="Anzahl_Tie_In">'[14]Z''+PFD-Auswertung'!$C$156</definedName>
    <definedName name="ap">#REF!</definedName>
    <definedName name="ap_">#REF!</definedName>
    <definedName name="App">#REF!</definedName>
    <definedName name="APPR">#REF!</definedName>
    <definedName name="aq">#REF!</definedName>
    <definedName name="Area">'[15]Definition Sheet'!$I$9:$I$30</definedName>
    <definedName name="AREA_000">#REF!</definedName>
    <definedName name="AREA_001">#REF!</definedName>
    <definedName name="AREA_CODE">#REF!</definedName>
    <definedName name="area_sum">#REF!</definedName>
    <definedName name="Area1">'[16]Pipework definition'!$I$6:$I$17</definedName>
    <definedName name="Arm_H_BK">#REF!</definedName>
    <definedName name="arrotonda">#REF!</definedName>
    <definedName name="As">#REF!</definedName>
    <definedName name="Attachment_C_3">#REF!</definedName>
    <definedName name="AUTOEXEC">[17]제철!#REF!</definedName>
    <definedName name="autofill_data">#REF!</definedName>
    <definedName name="aux">#REF!</definedName>
    <definedName name="AuxBlowdown">#REF!</definedName>
    <definedName name="AuxCTCycles">#REF!</definedName>
    <definedName name="AuxCycles">#REF!</definedName>
    <definedName name="AuxDuty">#REF!</definedName>
    <definedName name="AuxEvap">#REF!</definedName>
    <definedName name="AuxMakeup">#REF!</definedName>
    <definedName name="Average_Hours_Month">'[18]Link Table'!$C$20</definedName>
    <definedName name="aw">#REF!</definedName>
    <definedName name="awa">#REF!</definedName>
    <definedName name="azxda">#REF!</definedName>
    <definedName name="b">#REF!</definedName>
    <definedName name="b_dash">#REF!</definedName>
    <definedName name="B_FLG">#REF!</definedName>
    <definedName name="Ba">#REF!</definedName>
    <definedName name="back_pressure">#REF!</definedName>
    <definedName name="ball">#REF!</definedName>
    <definedName name="BANCO">#REF!</definedName>
    <definedName name="Banco1">#REF!</definedName>
    <definedName name="BAS">#REF!</definedName>
    <definedName name="BASE_PLATE">#REF!</definedName>
    <definedName name="basetrav">#REF!</definedName>
    <definedName name="Basic_Type">'[15]Definition Sheet'!$B$9:$B$19</definedName>
    <definedName name="Bau_nr">#REF!</definedName>
    <definedName name="bb">#REF!</definedName>
    <definedName name="bbb">#REF!</definedName>
    <definedName name="bddmatt">#REF!</definedName>
    <definedName name="Bellupvc89">#REF!</definedName>
    <definedName name="BGFD">#REF!</definedName>
    <definedName name="Bidder_Quote_Ref_No">#REF!</definedName>
    <definedName name="BJMD">[2]ERECT!#REF!</definedName>
    <definedName name="BKW">#REF!</definedName>
    <definedName name="BLOCK1">#REF!</definedName>
    <definedName name="BLOCK2">#REF!</definedName>
    <definedName name="bmsum">#REF!</definedName>
    <definedName name="boaa">#REF!</definedName>
    <definedName name="boac">#REF!</definedName>
    <definedName name="bob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BOLT">#REF!</definedName>
    <definedName name="BOQ">#REF!</definedName>
    <definedName name="BOQ_SUM_area">#REF!</definedName>
    <definedName name="BOSS">#REF!</definedName>
    <definedName name="BOTOEIRA">#REF!</definedName>
    <definedName name="bow">#REF!</definedName>
    <definedName name="BOX">#REF!</definedName>
    <definedName name="boy">#REF!</definedName>
    <definedName name="BPR_B1">#REF!</definedName>
    <definedName name="BPR_B2">#REF!</definedName>
    <definedName name="BPR_B3">#REF!</definedName>
    <definedName name="BPR_B4">#REF!</definedName>
    <definedName name="BPR_B9">#REF!</definedName>
    <definedName name="BPR_H">#REF!</definedName>
    <definedName name="BPR_U">#REF!</definedName>
    <definedName name="BPR_U03">#REF!</definedName>
    <definedName name="BPRT_A">#REF!</definedName>
    <definedName name="BPRT_B14">#REF!</definedName>
    <definedName name="BPRT_B5">#REF!</definedName>
    <definedName name="BPRT_B6">#REF!</definedName>
    <definedName name="BPRT_B7">#REF!</definedName>
    <definedName name="BPRT_B8">#REF!</definedName>
    <definedName name="BPRT_B9">#REF!</definedName>
    <definedName name="BPRT_C">#REF!</definedName>
    <definedName name="BPRT_F">#REF!</definedName>
    <definedName name="BPRT_K">#REF!</definedName>
    <definedName name="BPRT_L">#REF!</definedName>
    <definedName name="BPRT_M">#REF!</definedName>
    <definedName name="BPRT_U">#REF!</definedName>
    <definedName name="BQA">#REF!</definedName>
    <definedName name="BQC">#REF!</definedName>
    <definedName name="BQF">#REF!</definedName>
    <definedName name="BQH">#REF!</definedName>
    <definedName name="BQK">#REF!</definedName>
    <definedName name="BQL">#REF!</definedName>
    <definedName name="BQM">#REF!</definedName>
    <definedName name="BQU">#REF!</definedName>
    <definedName name="BreakYen_1_OUT">#REF!</definedName>
    <definedName name="bRKRKRKRKRTDK">'[19]#3E1_GCR'!#REF!</definedName>
    <definedName name="butterfly">#REF!</definedName>
    <definedName name="bw">#REF!</definedName>
    <definedName name="C_">#REF!</definedName>
    <definedName name="c_margin">#REF!</definedName>
    <definedName name="C_VALUE">#REF!</definedName>
    <definedName name="CA">#REF!</definedName>
    <definedName name="CABLE">'[20] GULF'!$A:$IV</definedName>
    <definedName name="CABLE1">#REF!</definedName>
    <definedName name="cableimpedance">#REF!</definedName>
    <definedName name="cadc">#REF!</definedName>
    <definedName name="CAL_A1">#REF!</definedName>
    <definedName name="CalcAgencyPrice">#REF!</definedName>
    <definedName name="CALCNO">#REF!</definedName>
    <definedName name="Camp_Bldg_M2">#REF!</definedName>
    <definedName name="Camp_Facility_Cost_FC">#REF!</definedName>
    <definedName name="Camp_Facility_Cost_LC">#REF!</definedName>
    <definedName name="Camp_Facility_M2">#REF!</definedName>
    <definedName name="Camp_No_of_person">#REF!</definedName>
    <definedName name="CAP">#REF!</definedName>
    <definedName name="Catalysts">[0]!Catalysts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USE">#REF!</definedName>
    <definedName name="caz">#REF!</definedName>
    <definedName name="cc" hidden="1">{"'장비'!$A$3:$M$12"}</definedName>
    <definedName name="CDT">#REF!</definedName>
    <definedName name="Celular_Responsavel">[21]Dados_Gerais_Projeto!$C$13</definedName>
    <definedName name="CH">#REF!</definedName>
    <definedName name="Chave_Responsavel">[21]Dados_Gerais_Projeto!$C$14</definedName>
    <definedName name="check">#REF!</definedName>
    <definedName name="CHK">#REF!</definedName>
    <definedName name="cipriano">#REF!</definedName>
    <definedName name="Civil_Eqt_FC">#REF!</definedName>
    <definedName name="Civil_Eqt_LC">#REF!</definedName>
    <definedName name="Civil_McxMth">#REF!</definedName>
    <definedName name="Civil_MH">#REF!</definedName>
    <definedName name="Civil_sort_key">#REF!</definedName>
    <definedName name="Cl">#REF!</definedName>
    <definedName name="Class">#REF!</definedName>
    <definedName name="Class6upvc89">#REF!</definedName>
    <definedName name="cli">#REF!</definedName>
    <definedName name="CLIENT">"CLIENT"</definedName>
    <definedName name="co">#REF!</definedName>
    <definedName name="COA_11">'[22]COA-17'!#REF!</definedName>
    <definedName name="COA_12">'[22]COA-17'!#REF!</definedName>
    <definedName name="COA_13">'[22]COA-17'!#REF!</definedName>
    <definedName name="COA_14">'[22]COA-17'!#REF!</definedName>
    <definedName name="COA_15">'[22]COA-17'!#REF!</definedName>
    <definedName name="COA_16">'[22]COA-17'!#REF!</definedName>
    <definedName name="COA_17">'[22]COA-17'!#REF!</definedName>
    <definedName name="COA_18">'[22]COA-17'!#REF!</definedName>
    <definedName name="COA_19">'[22]COA-17'!#REF!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">#REF!</definedName>
    <definedName name="coat">#REF!</definedName>
    <definedName name="CODE">#REF!</definedName>
    <definedName name="code18">'[8]2.2 띠장의 설계'!$G$14</definedName>
    <definedName name="CODES_AND_COSTS">#REF!</definedName>
    <definedName name="CogenCTCycles">#REF!</definedName>
    <definedName name="CogenCycles">#REF!</definedName>
    <definedName name="CogenEvap">#REF!</definedName>
    <definedName name="CogenMakeup">#REF!</definedName>
    <definedName name="col_I">#REF!</definedName>
    <definedName name="Cold_Insulation">#REF!</definedName>
    <definedName name="COM">#REF!</definedName>
    <definedName name="comm">#REF!</definedName>
    <definedName name="Commission">#REF!</definedName>
    <definedName name="Common_Eqt_FC">#REF!</definedName>
    <definedName name="Common_Eqt_LC">#REF!</definedName>
    <definedName name="Common_McxMth">#REF!</definedName>
    <definedName name="Company_Name">#REF!</definedName>
    <definedName name="COND">#REF!</definedName>
    <definedName name="CondDuty">#REF!</definedName>
    <definedName name="CONDUIT">#REF!</definedName>
    <definedName name="Connection">#REF!</definedName>
    <definedName name="ConstEqt_Cost_002FC">#REF!</definedName>
    <definedName name="ConstEqt_Cost_002LC">#REF!</definedName>
    <definedName name="CONSUM">#REF!</definedName>
    <definedName name="CONSUMABLE">#REF!</definedName>
    <definedName name="CONT">#REF!</definedName>
    <definedName name="CONT1">#REF!</definedName>
    <definedName name="CONTACTOR">[23]contactor!$A$5:$J$37</definedName>
    <definedName name="CONTACTOR1">#REF!</definedName>
    <definedName name="COP">#REF!</definedName>
    <definedName name="COPY01">#REF!</definedName>
    <definedName name="Copyright" hidden="1">"© 1995 Worley Limited"</definedName>
    <definedName name="COS">'[24]간접비내역-1'!#REF!</definedName>
    <definedName name="Coupling89">#REF!</definedName>
    <definedName name="CPLG">#REF!</definedName>
    <definedName name="CP새단가">#REF!</definedName>
    <definedName name="_xlnm.Criteria">[25]SILICATE!#REF!</definedName>
    <definedName name="crush_s">#REF!</definedName>
    <definedName name="CSNo">#REF!</definedName>
    <definedName name="CSYes">#REF!</definedName>
    <definedName name="curva">#REF!</definedName>
    <definedName name="CURVA10">#REF!</definedName>
    <definedName name="CURVA11">#REF!</definedName>
    <definedName name="curva11111">#REF!</definedName>
    <definedName name="CURVA12">#REF!</definedName>
    <definedName name="CURVA13">#REF!</definedName>
    <definedName name="CURVA14">#REF!</definedName>
    <definedName name="CURVA15">#REF!</definedName>
    <definedName name="CURVA16">#REF!</definedName>
    <definedName name="CURVA17">#REF!</definedName>
    <definedName name="CURVA18">#REF!</definedName>
    <definedName name="CURVA19">#REF!</definedName>
    <definedName name="CURVA2">#REF!</definedName>
    <definedName name="CURVA20">#REF!</definedName>
    <definedName name="CURVA21">#REF!</definedName>
    <definedName name="CURVA22">#REF!</definedName>
    <definedName name="CURVA23">#REF!</definedName>
    <definedName name="CURVA24">#REF!</definedName>
    <definedName name="CURVA3">#REF!</definedName>
    <definedName name="CURVA4">#REF!</definedName>
    <definedName name="CURVA5">#REF!</definedName>
    <definedName name="CURVA6">#REF!</definedName>
    <definedName name="CURVA7">#REF!</definedName>
    <definedName name="CURVA8">#REF!</definedName>
    <definedName name="CURVA9">#REF!</definedName>
    <definedName name="CV_1">'[22]C-18'!#REF!</definedName>
    <definedName name="CV_11">'[22]C-18'!#REF!</definedName>
    <definedName name="CV_12">'[22]C-18'!#REF!</definedName>
    <definedName name="CV_13">'[22]C-18'!#REF!</definedName>
    <definedName name="CV_14">'[22]C-18'!#REF!</definedName>
    <definedName name="CV_15">'[22]C-18'!#REF!</definedName>
    <definedName name="CV_16">'[22]C-18'!#REF!</definedName>
    <definedName name="CV_17">'[22]C-18'!#REF!</definedName>
    <definedName name="CV_19">'[22]C-18'!#REF!</definedName>
    <definedName name="CV_20">'[22]C-18'!#REF!</definedName>
    <definedName name="CV_30">'[22]C-18'!#REF!</definedName>
    <definedName name="CV_40">'[22]C-18'!#REF!</definedName>
    <definedName name="CV_50">'[22]C-18'!#REF!</definedName>
    <definedName name="CV_50.">'[22]C-18'!#REF!</definedName>
    <definedName name="CV_60">'[22]C-18'!#REF!</definedName>
    <definedName name="CV_70">'[22]C-18'!#REF!</definedName>
    <definedName name="CV_80">'[22]C-18'!#REF!</definedName>
    <definedName name="CWFlow">#REF!</definedName>
    <definedName name="d">#REF!</definedName>
    <definedName name="d_1">#REF!</definedName>
    <definedName name="d_11">#REF!</definedName>
    <definedName name="DANGA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fds">#REF!</definedName>
    <definedName name="data">#REF!</definedName>
    <definedName name="DATA_1">'[26]BLR 1'!$S$1:$S$65536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Filter">[27]!DataFilter</definedName>
    <definedName name="datalist">#REF!</definedName>
    <definedName name="DataSort">[27]!DataSort</definedName>
    <definedName name="datb">#REF!</definedName>
    <definedName name="datc">#REF!</definedName>
    <definedName name="DATE">#REF!</definedName>
    <definedName name="Date_of_Data">#REF!</definedName>
    <definedName name="DaWk7">#REF!</definedName>
    <definedName name="DB">#REF!</definedName>
    <definedName name="DBforPlant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dd">#REF!</definedName>
    <definedName name="dddf" hidden="1">{"'장비'!$A$3:$M$12"}</definedName>
    <definedName name="DEC.GH">#REF!</definedName>
    <definedName name="Del_P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cricao_projeto">[21]Dados_Gerais_Projeto!$C$18</definedName>
    <definedName name="Design_Stage">#REF!</definedName>
    <definedName name="DesupDuty">#REF!</definedName>
    <definedName name="DF">#N/A</definedName>
    <definedName name="dfaf" hidden="1">{"'장비'!$A$3:$M$12"}</definedName>
    <definedName name="dfdf" hidden="1">{"'장비'!$A$3:$M$12"}</definedName>
    <definedName name="DFF">#REF!</definedName>
    <definedName name="dfff" hidden="1">{"'장비'!$A$3:$M$12"}</definedName>
    <definedName name="dfnsad">#REF!</definedName>
    <definedName name="dg" hidden="1">{#N/A,#N/A,TRUE,"Cover";#N/A,#N/A,TRUE,"Sched 2";#N/A,#N/A,TRUE,"Sched 3";#N/A,#N/A,TRUE,"Sched 4";#N/A,#N/A,TRUE,"Sched 9"}</definedName>
    <definedName name="diameter">#REF!</definedName>
    <definedName name="diaphragm">#REF!</definedName>
    <definedName name="DimmerPoten">#REF!</definedName>
    <definedName name="DIN_Code">[21]Interno_DIN2!$D$4</definedName>
    <definedName name="DL_Ave">#REF!</definedName>
    <definedName name="DL_Mobi_Mth">#REF!</definedName>
    <definedName name="DL_Mth">#REF!</definedName>
    <definedName name="DL_Total_002MHs">#REF!</definedName>
    <definedName name="DL_Total_005MH">#REF!</definedName>
    <definedName name="DL_Total_Cost_002FC">#REF!</definedName>
    <definedName name="DL_Total_Cost_002LC">#REF!</definedName>
    <definedName name="DL_Total_Cost_005FC">#REF!</definedName>
    <definedName name="DL_Total_Cost_005LC">#REF!</definedName>
    <definedName name="DL_Total_Peak">#REF!</definedName>
    <definedName name="Dm">#REF!</definedName>
    <definedName name="DOC">#REF!</definedName>
    <definedName name="DOCNO">#REF!</definedName>
    <definedName name="drain">#REF!</definedName>
    <definedName name="drain_trap">#REF!</definedName>
    <definedName name="DRAW">#REF!</definedName>
    <definedName name="Drawing">#REF!</definedName>
    <definedName name="DRIVER_INFO">'[12]SPEC SHEET'!$AC$87:$AC$99,'[12]SPEC SHEET'!$K$179:$K$185</definedName>
    <definedName name="dsvcvd">#REF!</definedName>
    <definedName name="dual_plate_check">#REF!</definedName>
    <definedName name="dukhan">#REF!</definedName>
    <definedName name="dumppr">#REF!</definedName>
    <definedName name="duplex_strainer">#REF!</definedName>
    <definedName name="dw">#REF!</definedName>
    <definedName name="dx_shape">#REF!</definedName>
    <definedName name="E">#REF!</definedName>
    <definedName name="E_2">#REF!</definedName>
    <definedName name="E_45E">#REF!</definedName>
    <definedName name="E_90LE">#REF!</definedName>
    <definedName name="E_90SE">#REF!</definedName>
    <definedName name="E_BQ">#REF!</definedName>
    <definedName name="E_BV">#REF!</definedName>
    <definedName name="E_GV">#REF!</definedName>
    <definedName name="e_margin">#REF!</definedName>
    <definedName name="E_SC">#REF!</definedName>
    <definedName name="E_T">#REF!</definedName>
    <definedName name="EandI_Eqt_FC">#REF!</definedName>
    <definedName name="EandI_Eqt_LC">#REF!</definedName>
    <definedName name="EandI_McxMth">#REF!</definedName>
    <definedName name="EARTH">#REF!</definedName>
    <definedName name="EARTH1">#REF!</definedName>
    <definedName name="ec1c10">#REF!</definedName>
    <definedName name="ec1c120">#REF!</definedName>
    <definedName name="ec1c150">#REF!</definedName>
    <definedName name="ec1c16">#REF!</definedName>
    <definedName name="ec1c185">#REF!</definedName>
    <definedName name="ec1c240">#REF!</definedName>
    <definedName name="ec1c25">#REF!</definedName>
    <definedName name="ec1c300">#REF!</definedName>
    <definedName name="ec1c35">#REF!</definedName>
    <definedName name="ec1c4">#REF!</definedName>
    <definedName name="ec1c50">#REF!</definedName>
    <definedName name="ec1c6">#REF!</definedName>
    <definedName name="ec1c70">#REF!</definedName>
    <definedName name="ec1c95">#REF!</definedName>
    <definedName name="ED">#REF!</definedName>
    <definedName name="ee">#REF!</definedName>
    <definedName name="eee">'[28]h-013211-2'!$Q$4</definedName>
    <definedName name="Ef">#REF!</definedName>
    <definedName name="eff">#REF!</definedName>
    <definedName name="EFFECT">#REF!</definedName>
    <definedName name="EH_001_1">#REF!</definedName>
    <definedName name="EH_001_10">#REF!</definedName>
    <definedName name="EH_001_11">#REF!</definedName>
    <definedName name="EH_001_12">#REF!</definedName>
    <definedName name="EH_001_13">#REF!</definedName>
    <definedName name="EH_001_14">#REF!</definedName>
    <definedName name="EH_001_15">#REF!</definedName>
    <definedName name="EH_001_16">#REF!</definedName>
    <definedName name="EH_001_17">#REF!</definedName>
    <definedName name="EH_001_18">#REF!</definedName>
    <definedName name="EH_001_2">#REF!</definedName>
    <definedName name="EH_001_3">#REF!</definedName>
    <definedName name="EH_001_4">#REF!</definedName>
    <definedName name="EH_001_5">#REF!</definedName>
    <definedName name="EH_001_6">#REF!</definedName>
    <definedName name="EH_001_7">#REF!</definedName>
    <definedName name="EH_001_8">#REF!</definedName>
    <definedName name="EH_001_9">#REF!</definedName>
    <definedName name="EH_002_1">#REF!</definedName>
    <definedName name="EH_002_10">#REF!</definedName>
    <definedName name="EH_002_11">#REF!</definedName>
    <definedName name="EH_002_12">#REF!</definedName>
    <definedName name="EH_002_13">#REF!</definedName>
    <definedName name="EH_002_14">#REF!</definedName>
    <definedName name="EH_002_15">#REF!</definedName>
    <definedName name="EH_002_16">#REF!</definedName>
    <definedName name="EH_002_17">#REF!</definedName>
    <definedName name="EH_002_18">#REF!</definedName>
    <definedName name="EH_002_2">#REF!</definedName>
    <definedName name="EH_002_3">#REF!</definedName>
    <definedName name="EH_002_4">#REF!</definedName>
    <definedName name="EH_002_5">#REF!</definedName>
    <definedName name="EH_002_6">#REF!</definedName>
    <definedName name="EH_002_7">#REF!</definedName>
    <definedName name="EH_002_8">#REF!</definedName>
    <definedName name="EH_002_9">#REF!</definedName>
    <definedName name="ei">#REF!</definedName>
    <definedName name="eighteight">#REF!</definedName>
    <definedName name="eightfive">#REF!</definedName>
    <definedName name="eightfour">#REF!</definedName>
    <definedName name="eightnine">#REF!</definedName>
    <definedName name="eightone">#REF!</definedName>
    <definedName name="elect">#REF!</definedName>
    <definedName name="ELEMENT_CODE">#REF!</definedName>
    <definedName name="EM_001_1">#REF!</definedName>
    <definedName name="EM_001_10">#REF!</definedName>
    <definedName name="EM_001_11">#REF!</definedName>
    <definedName name="EM_001_12">#REF!</definedName>
    <definedName name="EM_001_13">#REF!</definedName>
    <definedName name="EM_001_14">#REF!</definedName>
    <definedName name="EM_001_15">#REF!</definedName>
    <definedName name="EM_001_16">#REF!</definedName>
    <definedName name="EM_001_17">#REF!</definedName>
    <definedName name="EM_001_18">#REF!</definedName>
    <definedName name="EM_001_2">#REF!</definedName>
    <definedName name="EM_001_3">#REF!</definedName>
    <definedName name="EM_001_4">#REF!</definedName>
    <definedName name="EM_001_5">#REF!</definedName>
    <definedName name="EM_001_6">#REF!</definedName>
    <definedName name="EM_001_7">#REF!</definedName>
    <definedName name="EM_001_8">#REF!</definedName>
    <definedName name="EM_001_9">#REF!</definedName>
    <definedName name="EM_002_1">#REF!</definedName>
    <definedName name="EM_002_10">#REF!</definedName>
    <definedName name="EM_002_11">#REF!</definedName>
    <definedName name="EM_002_12">#REF!</definedName>
    <definedName name="EM_002_13">#REF!</definedName>
    <definedName name="EM_002_14">#REF!</definedName>
    <definedName name="EM_002_15">#REF!</definedName>
    <definedName name="EM_002_16">#REF!</definedName>
    <definedName name="EM_002_17">#REF!</definedName>
    <definedName name="EM_002_18">#REF!</definedName>
    <definedName name="EM_002_2">#REF!</definedName>
    <definedName name="EM_002_3">#REF!</definedName>
    <definedName name="EM_002_4">#REF!</definedName>
    <definedName name="EM_002_5">#REF!</definedName>
    <definedName name="EM_002_6">#REF!</definedName>
    <definedName name="EM_002_7">#REF!</definedName>
    <definedName name="EM_002_8">#REF!</definedName>
    <definedName name="EM_002_9">#REF!</definedName>
    <definedName name="EM_003_1">#REF!</definedName>
    <definedName name="EM_003_10">#REF!</definedName>
    <definedName name="EM_003_11">#REF!</definedName>
    <definedName name="EM_003_12">#REF!</definedName>
    <definedName name="EM_003_13">#REF!</definedName>
    <definedName name="EM_003_14">#REF!</definedName>
    <definedName name="EM_003_15">#REF!</definedName>
    <definedName name="EM_003_16">#REF!</definedName>
    <definedName name="EM_003_17">#REF!</definedName>
    <definedName name="EM_003_18">#REF!</definedName>
    <definedName name="EM_003_2">#REF!</definedName>
    <definedName name="EM_003_3">#REF!</definedName>
    <definedName name="EM_003_4">#REF!</definedName>
    <definedName name="EM_003_5">#REF!</definedName>
    <definedName name="EM_003_6">#REF!</definedName>
    <definedName name="EM_003_7">#REF!</definedName>
    <definedName name="EM_003_8">#REF!</definedName>
    <definedName name="EM_003_9">#REF!</definedName>
    <definedName name="EM_004_1">#REF!</definedName>
    <definedName name="EM_004_10">#REF!</definedName>
    <definedName name="EM_004_11">#REF!</definedName>
    <definedName name="EM_004_12">#REF!</definedName>
    <definedName name="EM_004_13">#REF!</definedName>
    <definedName name="EM_004_14">#REF!</definedName>
    <definedName name="EM_004_15">#REF!</definedName>
    <definedName name="EM_004_16">#REF!</definedName>
    <definedName name="EM_004_17">#REF!</definedName>
    <definedName name="EM_004_18">#REF!</definedName>
    <definedName name="EM_004_2">#REF!</definedName>
    <definedName name="EM_004_3">#REF!</definedName>
    <definedName name="EM_004_4">#REF!</definedName>
    <definedName name="EM_004_5">#REF!</definedName>
    <definedName name="EM_004_6">#REF!</definedName>
    <definedName name="EM_004_7">#REF!</definedName>
    <definedName name="EM_004_8">#REF!</definedName>
    <definedName name="EM_004_9">#REF!</definedName>
    <definedName name="EM_005_1">#REF!</definedName>
    <definedName name="EM_005_10">#REF!</definedName>
    <definedName name="EM_005_11">#REF!</definedName>
    <definedName name="EM_005_12">#REF!</definedName>
    <definedName name="EM_005_13">#REF!</definedName>
    <definedName name="EM_005_14">#REF!</definedName>
    <definedName name="EM_005_15">#REF!</definedName>
    <definedName name="EM_005_16">#REF!</definedName>
    <definedName name="EM_005_17">#REF!</definedName>
    <definedName name="EM_005_18">#REF!</definedName>
    <definedName name="EM_005_2">#REF!</definedName>
    <definedName name="EM_005_3">#REF!</definedName>
    <definedName name="EM_005_4">#REF!</definedName>
    <definedName name="EM_005_5">#REF!</definedName>
    <definedName name="EM_005_6">#REF!</definedName>
    <definedName name="EM_005_7">#REF!</definedName>
    <definedName name="EM_005_8">#REF!</definedName>
    <definedName name="EM_005_9">#REF!</definedName>
    <definedName name="EM_006_1">#REF!</definedName>
    <definedName name="EM_006_10">#REF!</definedName>
    <definedName name="EM_006_11">#REF!</definedName>
    <definedName name="EM_006_12">#REF!</definedName>
    <definedName name="EM_006_13">#REF!</definedName>
    <definedName name="EM_006_14">#REF!</definedName>
    <definedName name="EM_006_15">#REF!</definedName>
    <definedName name="EM_006_16">#REF!</definedName>
    <definedName name="EM_006_17">#REF!</definedName>
    <definedName name="EM_006_18">#REF!</definedName>
    <definedName name="EM_006_2">#REF!</definedName>
    <definedName name="EM_006_3">#REF!</definedName>
    <definedName name="EM_006_4">#REF!</definedName>
    <definedName name="EM_006_5">#REF!</definedName>
    <definedName name="EM_006_6">#REF!</definedName>
    <definedName name="EM_006_7">#REF!</definedName>
    <definedName name="EM_006_8">#REF!</definedName>
    <definedName name="EM_006_9">#REF!</definedName>
    <definedName name="EM_007_1">#REF!</definedName>
    <definedName name="EM_007_10">#REF!</definedName>
    <definedName name="EM_007_11">#REF!</definedName>
    <definedName name="EM_007_12">#REF!</definedName>
    <definedName name="EM_007_13">#REF!</definedName>
    <definedName name="EM_007_14">#REF!</definedName>
    <definedName name="EM_007_15">#REF!</definedName>
    <definedName name="EM_007_16">#REF!</definedName>
    <definedName name="EM_007_17">#REF!</definedName>
    <definedName name="EM_007_18">#REF!</definedName>
    <definedName name="EM_007_2">#REF!</definedName>
    <definedName name="EM_007_3">#REF!</definedName>
    <definedName name="EM_007_4">#REF!</definedName>
    <definedName name="EM_007_5">#REF!</definedName>
    <definedName name="EM_007_6">#REF!</definedName>
    <definedName name="EM_007_7">#REF!</definedName>
    <definedName name="EM_007_8">#REF!</definedName>
    <definedName name="EM_007_9">#REF!</definedName>
    <definedName name="EM_008_1">#REF!</definedName>
    <definedName name="EM_008_10">#REF!</definedName>
    <definedName name="EM_008_11">#REF!</definedName>
    <definedName name="EM_008_12">#REF!</definedName>
    <definedName name="EM_008_13">#REF!</definedName>
    <definedName name="EM_008_14">#REF!</definedName>
    <definedName name="EM_008_15">#REF!</definedName>
    <definedName name="EM_008_16">#REF!</definedName>
    <definedName name="EM_008_17">#REF!</definedName>
    <definedName name="EM_008_18">#REF!</definedName>
    <definedName name="EM_008_2">#REF!</definedName>
    <definedName name="EM_008_3">#REF!</definedName>
    <definedName name="EM_008_4">#REF!</definedName>
    <definedName name="EM_008_5">#REF!</definedName>
    <definedName name="EM_008_6">#REF!</definedName>
    <definedName name="EM_008_7">#REF!</definedName>
    <definedName name="EM_008_8">#REF!</definedName>
    <definedName name="EM_008_9">#REF!</definedName>
    <definedName name="EM_009_1">#REF!</definedName>
    <definedName name="EM_009_10">#REF!</definedName>
    <definedName name="EM_009_11">#REF!</definedName>
    <definedName name="EM_009_12">#REF!</definedName>
    <definedName name="EM_009_13">#REF!</definedName>
    <definedName name="EM_009_14">#REF!</definedName>
    <definedName name="EM_009_15">#REF!</definedName>
    <definedName name="EM_009_16">#REF!</definedName>
    <definedName name="EM_009_17">#REF!</definedName>
    <definedName name="EM_009_18">#REF!</definedName>
    <definedName name="EM_009_2">#REF!</definedName>
    <definedName name="EM_009_3">#REF!</definedName>
    <definedName name="EM_009_4">#REF!</definedName>
    <definedName name="EM_009_5">#REF!</definedName>
    <definedName name="EM_009_6">#REF!</definedName>
    <definedName name="EM_009_7">#REF!</definedName>
    <definedName name="EM_009_8">#REF!</definedName>
    <definedName name="EM_009_9">#REF!</definedName>
    <definedName name="EM_010_1">#REF!</definedName>
    <definedName name="EM_010_10">#REF!</definedName>
    <definedName name="EM_010_11">#REF!</definedName>
    <definedName name="EM_010_12">#REF!</definedName>
    <definedName name="EM_010_13">#REF!</definedName>
    <definedName name="EM_010_14">#REF!</definedName>
    <definedName name="EM_010_15">#REF!</definedName>
    <definedName name="EM_010_16">#REF!</definedName>
    <definedName name="EM_010_17">#REF!</definedName>
    <definedName name="EM_010_18">#REF!</definedName>
    <definedName name="EM_010_2">#REF!</definedName>
    <definedName name="EM_010_3">#REF!</definedName>
    <definedName name="EM_010_4">#REF!</definedName>
    <definedName name="EM_010_5">#REF!</definedName>
    <definedName name="EM_010_6">#REF!</definedName>
    <definedName name="EM_010_7">#REF!</definedName>
    <definedName name="EM_010_8">#REF!</definedName>
    <definedName name="EM_010_9">#REF!</definedName>
    <definedName name="EM_011_1">#REF!</definedName>
    <definedName name="EM_011_10">#REF!</definedName>
    <definedName name="EM_011_11">#REF!</definedName>
    <definedName name="EM_011_12">#REF!</definedName>
    <definedName name="EM_011_13">#REF!</definedName>
    <definedName name="EM_011_14">#REF!</definedName>
    <definedName name="EM_011_15">#REF!</definedName>
    <definedName name="EM_011_16">#REF!</definedName>
    <definedName name="EM_011_17">#REF!</definedName>
    <definedName name="EM_011_18">#REF!</definedName>
    <definedName name="EM_011_2">#REF!</definedName>
    <definedName name="EM_011_3">#REF!</definedName>
    <definedName name="EM_011_4">#REF!</definedName>
    <definedName name="EM_011_5">#REF!</definedName>
    <definedName name="EM_011_6">#REF!</definedName>
    <definedName name="EM_011_7">#REF!</definedName>
    <definedName name="EM_011_8">#REF!</definedName>
    <definedName name="EM_011_9">#REF!</definedName>
    <definedName name="EM_012_1">#REF!</definedName>
    <definedName name="EM_012_10">#REF!</definedName>
    <definedName name="EM_012_11">#REF!</definedName>
    <definedName name="EM_012_12">#REF!</definedName>
    <definedName name="EM_012_13">#REF!</definedName>
    <definedName name="EM_012_14">#REF!</definedName>
    <definedName name="EM_012_15">#REF!</definedName>
    <definedName name="EM_012_16">#REF!</definedName>
    <definedName name="EM_012_17">#REF!</definedName>
    <definedName name="EM_012_18">#REF!</definedName>
    <definedName name="EM_012_2">#REF!</definedName>
    <definedName name="EM_012_3">#REF!</definedName>
    <definedName name="EM_012_4">#REF!</definedName>
    <definedName name="EM_012_5">#REF!</definedName>
    <definedName name="EM_012_6">#REF!</definedName>
    <definedName name="EM_012_7">#REF!</definedName>
    <definedName name="EM_012_8">#REF!</definedName>
    <definedName name="EM_012_9">#REF!</definedName>
    <definedName name="EM_013_1">#REF!</definedName>
    <definedName name="EM_013_10">#REF!</definedName>
    <definedName name="EM_013_11">#REF!</definedName>
    <definedName name="EM_013_12">#REF!</definedName>
    <definedName name="EM_013_13">#REF!</definedName>
    <definedName name="EM_013_14">#REF!</definedName>
    <definedName name="EM_013_15">#REF!</definedName>
    <definedName name="EM_013_16">#REF!</definedName>
    <definedName name="EM_013_17">#REF!</definedName>
    <definedName name="EM_013_18">#REF!</definedName>
    <definedName name="EM_013_2">#REF!</definedName>
    <definedName name="EM_013_3">#REF!</definedName>
    <definedName name="EM_013_4">#REF!</definedName>
    <definedName name="EM_013_5">#REF!</definedName>
    <definedName name="EM_013_6">#REF!</definedName>
    <definedName name="EM_013_7">#REF!</definedName>
    <definedName name="EM_013_8">#REF!</definedName>
    <definedName name="EM_013_9">#REF!</definedName>
    <definedName name="EM_014_1">#REF!</definedName>
    <definedName name="EM_014_10">#REF!</definedName>
    <definedName name="EM_014_11">#REF!</definedName>
    <definedName name="EM_014_12">#REF!</definedName>
    <definedName name="EM_014_13">#REF!</definedName>
    <definedName name="EM_014_14">#REF!</definedName>
    <definedName name="EM_014_15">#REF!</definedName>
    <definedName name="EM_014_16">#REF!</definedName>
    <definedName name="EM_014_17">#REF!</definedName>
    <definedName name="EM_014_18">#REF!</definedName>
    <definedName name="EM_014_2">#REF!</definedName>
    <definedName name="EM_014_3">#REF!</definedName>
    <definedName name="EM_014_4">#REF!</definedName>
    <definedName name="EM_014_5">#REF!</definedName>
    <definedName name="EM_014_6">#REF!</definedName>
    <definedName name="EM_014_7">#REF!</definedName>
    <definedName name="EM_014_8">#REF!</definedName>
    <definedName name="EM_014_9">#REF!</definedName>
    <definedName name="EM_015_1">#REF!</definedName>
    <definedName name="EM_015_10">#REF!</definedName>
    <definedName name="EM_015_11">#REF!</definedName>
    <definedName name="EM_015_12">#REF!</definedName>
    <definedName name="EM_015_13">#REF!</definedName>
    <definedName name="EM_015_14">#REF!</definedName>
    <definedName name="EM_015_15">#REF!</definedName>
    <definedName name="EM_015_16">#REF!</definedName>
    <definedName name="EM_015_17">#REF!</definedName>
    <definedName name="EM_015_18">#REF!</definedName>
    <definedName name="EM_015_2">#REF!</definedName>
    <definedName name="EM_015_3">#REF!</definedName>
    <definedName name="EM_015_4">#REF!</definedName>
    <definedName name="EM_015_5">#REF!</definedName>
    <definedName name="EM_015_6">#REF!</definedName>
    <definedName name="EM_015_7">#REF!</definedName>
    <definedName name="EM_015_8">#REF!</definedName>
    <definedName name="EM_015_9">#REF!</definedName>
    <definedName name="EM_016_1">#REF!</definedName>
    <definedName name="EM_016_10">#REF!</definedName>
    <definedName name="EM_016_11">#REF!</definedName>
    <definedName name="EM_016_12">#REF!</definedName>
    <definedName name="EM_016_13">#REF!</definedName>
    <definedName name="EM_016_14">#REF!</definedName>
    <definedName name="EM_016_15">#REF!</definedName>
    <definedName name="EM_016_16">#REF!</definedName>
    <definedName name="EM_016_17">#REF!</definedName>
    <definedName name="EM_016_18">#REF!</definedName>
    <definedName name="EM_016_2">#REF!</definedName>
    <definedName name="EM_016_3">#REF!</definedName>
    <definedName name="EM_016_4">#REF!</definedName>
    <definedName name="EM_016_5">#REF!</definedName>
    <definedName name="EM_016_6">#REF!</definedName>
    <definedName name="EM_016_7">#REF!</definedName>
    <definedName name="EM_016_8">#REF!</definedName>
    <definedName name="EM_016_9">#REF!</definedName>
    <definedName name="EM_017_1">#REF!</definedName>
    <definedName name="EM_017_10">#REF!</definedName>
    <definedName name="EM_017_11">#REF!</definedName>
    <definedName name="EM_017_12">#REF!</definedName>
    <definedName name="EM_017_13">#REF!</definedName>
    <definedName name="EM_017_14">#REF!</definedName>
    <definedName name="EM_017_15">#REF!</definedName>
    <definedName name="EM_017_16">#REF!</definedName>
    <definedName name="EM_017_17">#REF!</definedName>
    <definedName name="EM_017_18">#REF!</definedName>
    <definedName name="EM_017_2">#REF!</definedName>
    <definedName name="EM_017_3">#REF!</definedName>
    <definedName name="EM_017_4">#REF!</definedName>
    <definedName name="EM_017_5">#REF!</definedName>
    <definedName name="EM_017_6">#REF!</definedName>
    <definedName name="EM_017_7">#REF!</definedName>
    <definedName name="EM_017_8">#REF!</definedName>
    <definedName name="EM_017_9">#REF!</definedName>
    <definedName name="EM_018_1">#REF!</definedName>
    <definedName name="EM_018_10">#REF!</definedName>
    <definedName name="EM_018_11">#REF!</definedName>
    <definedName name="EM_018_12">#REF!</definedName>
    <definedName name="EM_018_13">#REF!</definedName>
    <definedName name="EM_018_14">#REF!</definedName>
    <definedName name="EM_018_15">#REF!</definedName>
    <definedName name="EM_018_16">#REF!</definedName>
    <definedName name="EM_018_17">#REF!</definedName>
    <definedName name="EM_018_18">#REF!</definedName>
    <definedName name="EM_018_2">#REF!</definedName>
    <definedName name="EM_018_3">#REF!</definedName>
    <definedName name="EM_018_4">#REF!</definedName>
    <definedName name="EM_018_5">#REF!</definedName>
    <definedName name="EM_018_6">#REF!</definedName>
    <definedName name="EM_018_7">#REF!</definedName>
    <definedName name="EM_018_8">#REF!</definedName>
    <definedName name="EM_018_9">#REF!</definedName>
    <definedName name="EM_019_1">#REF!</definedName>
    <definedName name="EM_019_10">#REF!</definedName>
    <definedName name="EM_019_11">#REF!</definedName>
    <definedName name="EM_019_12">#REF!</definedName>
    <definedName name="EM_019_13">#REF!</definedName>
    <definedName name="EM_019_14">#REF!</definedName>
    <definedName name="EM_019_15">#REF!</definedName>
    <definedName name="EM_019_16">#REF!</definedName>
    <definedName name="EM_019_17">#REF!</definedName>
    <definedName name="EM_019_18">#REF!</definedName>
    <definedName name="EM_019_2">#REF!</definedName>
    <definedName name="EM_019_3">#REF!</definedName>
    <definedName name="EM_019_4">#REF!</definedName>
    <definedName name="EM_019_5">#REF!</definedName>
    <definedName name="EM_019_6">#REF!</definedName>
    <definedName name="EM_019_7">#REF!</definedName>
    <definedName name="EM_019_8">#REF!</definedName>
    <definedName name="EM_019_9">#REF!</definedName>
    <definedName name="EM_020_1">#REF!</definedName>
    <definedName name="EM_020_10">#REF!</definedName>
    <definedName name="EM_020_11">#REF!</definedName>
    <definedName name="EM_020_12">#REF!</definedName>
    <definedName name="EM_020_13">#REF!</definedName>
    <definedName name="EM_020_14">#REF!</definedName>
    <definedName name="EM_020_15">#REF!</definedName>
    <definedName name="EM_020_16">#REF!</definedName>
    <definedName name="EM_020_17">#REF!</definedName>
    <definedName name="EM_020_18">#REF!</definedName>
    <definedName name="EM_020_2">#REF!</definedName>
    <definedName name="EM_020_3">#REF!</definedName>
    <definedName name="EM_020_4">#REF!</definedName>
    <definedName name="EM_020_5">#REF!</definedName>
    <definedName name="EM_020_6">#REF!</definedName>
    <definedName name="EM_020_7">#REF!</definedName>
    <definedName name="EM_020_8">#REF!</definedName>
    <definedName name="EM_020_9">#REF!</definedName>
    <definedName name="EM_021_1">#REF!</definedName>
    <definedName name="EM_021_10">#REF!</definedName>
    <definedName name="EM_021_11">#REF!</definedName>
    <definedName name="EM_021_12">#REF!</definedName>
    <definedName name="EM_021_13">#REF!</definedName>
    <definedName name="EM_021_14">#REF!</definedName>
    <definedName name="EM_021_15">#REF!</definedName>
    <definedName name="EM_021_16">#REF!</definedName>
    <definedName name="EM_021_17">#REF!</definedName>
    <definedName name="EM_021_18">#REF!</definedName>
    <definedName name="EM_021_2">#REF!</definedName>
    <definedName name="EM_021_3">#REF!</definedName>
    <definedName name="EM_021_4">#REF!</definedName>
    <definedName name="EM_021_5">#REF!</definedName>
    <definedName name="EM_021_6">#REF!</definedName>
    <definedName name="EM_021_7">#REF!</definedName>
    <definedName name="EM_021_8">#REF!</definedName>
    <definedName name="EM_021_9">#REF!</definedName>
    <definedName name="EM_022_1">#REF!</definedName>
    <definedName name="EM_022_10">#REF!</definedName>
    <definedName name="EM_022_11">#REF!</definedName>
    <definedName name="EM_022_12">#REF!</definedName>
    <definedName name="EM_022_13">#REF!</definedName>
    <definedName name="EM_022_14">#REF!</definedName>
    <definedName name="EM_022_15">#REF!</definedName>
    <definedName name="EM_022_16">#REF!</definedName>
    <definedName name="EM_022_17">#REF!</definedName>
    <definedName name="EM_022_18">#REF!</definedName>
    <definedName name="EM_022_2">#REF!</definedName>
    <definedName name="EM_022_3">#REF!</definedName>
    <definedName name="EM_022_4">#REF!</definedName>
    <definedName name="EM_022_5">#REF!</definedName>
    <definedName name="EM_022_6">#REF!</definedName>
    <definedName name="EM_022_7">#REF!</definedName>
    <definedName name="EM_022_8">#REF!</definedName>
    <definedName name="EM_022_9">#REF!</definedName>
    <definedName name="EM_023_1">#REF!</definedName>
    <definedName name="EM_023_10">#REF!</definedName>
    <definedName name="EM_023_11">#REF!</definedName>
    <definedName name="EM_023_12">#REF!</definedName>
    <definedName name="EM_023_13">#REF!</definedName>
    <definedName name="EM_023_14">#REF!</definedName>
    <definedName name="EM_023_15">#REF!</definedName>
    <definedName name="EM_023_16">#REF!</definedName>
    <definedName name="EM_023_17">#REF!</definedName>
    <definedName name="EM_023_18">#REF!</definedName>
    <definedName name="EM_023_2">#REF!</definedName>
    <definedName name="EM_023_3">#REF!</definedName>
    <definedName name="EM_023_4">#REF!</definedName>
    <definedName name="EM_023_5">#REF!</definedName>
    <definedName name="EM_023_6">#REF!</definedName>
    <definedName name="EM_023_7">#REF!</definedName>
    <definedName name="EM_023_8">#REF!</definedName>
    <definedName name="EM_023_9">#REF!</definedName>
    <definedName name="EM_024_1">#REF!</definedName>
    <definedName name="EM_024_10">#REF!</definedName>
    <definedName name="EM_024_11">#REF!</definedName>
    <definedName name="EM_024_12">#REF!</definedName>
    <definedName name="EM_024_13">#REF!</definedName>
    <definedName name="EM_024_14">#REF!</definedName>
    <definedName name="EM_024_15">#REF!</definedName>
    <definedName name="EM_024_16">#REF!</definedName>
    <definedName name="EM_024_17">#REF!</definedName>
    <definedName name="EM_024_18">#REF!</definedName>
    <definedName name="EM_024_2">#REF!</definedName>
    <definedName name="EM_024_3">#REF!</definedName>
    <definedName name="EM_024_4">#REF!</definedName>
    <definedName name="EM_024_5">#REF!</definedName>
    <definedName name="EM_024_6">#REF!</definedName>
    <definedName name="EM_024_7">#REF!</definedName>
    <definedName name="EM_024_8">#REF!</definedName>
    <definedName name="EM_024_9">#REF!</definedName>
    <definedName name="EM_025_1">#REF!</definedName>
    <definedName name="EM_025_10">#REF!</definedName>
    <definedName name="EM_025_11">#REF!</definedName>
    <definedName name="EM_025_12">#REF!</definedName>
    <definedName name="EM_025_13">#REF!</definedName>
    <definedName name="EM_025_14">#REF!</definedName>
    <definedName name="EM_025_15">#REF!</definedName>
    <definedName name="EM_025_16">#REF!</definedName>
    <definedName name="EM_025_17">#REF!</definedName>
    <definedName name="EM_025_18">#REF!</definedName>
    <definedName name="EM_025_2">#REF!</definedName>
    <definedName name="EM_025_3">#REF!</definedName>
    <definedName name="EM_025_4">#REF!</definedName>
    <definedName name="EM_025_5">#REF!</definedName>
    <definedName name="EM_025_6">#REF!</definedName>
    <definedName name="EM_025_7">#REF!</definedName>
    <definedName name="EM_025_8">#REF!</definedName>
    <definedName name="EM_025_9">#REF!</definedName>
    <definedName name="EM_026_1">#REF!</definedName>
    <definedName name="EM_026_10">#REF!</definedName>
    <definedName name="EM_026_11">#REF!</definedName>
    <definedName name="EM_026_12">#REF!</definedName>
    <definedName name="EM_026_13">#REF!</definedName>
    <definedName name="EM_026_14">#REF!</definedName>
    <definedName name="EM_026_15">#REF!</definedName>
    <definedName name="EM_026_16">#REF!</definedName>
    <definedName name="EM_026_17">#REF!</definedName>
    <definedName name="EM_026_18">#REF!</definedName>
    <definedName name="EM_026_2">#REF!</definedName>
    <definedName name="EM_026_3">#REF!</definedName>
    <definedName name="EM_026_4">#REF!</definedName>
    <definedName name="EM_026_5">#REF!</definedName>
    <definedName name="EM_026_6">#REF!</definedName>
    <definedName name="EM_026_7">#REF!</definedName>
    <definedName name="EM_026_8">#REF!</definedName>
    <definedName name="EM_026_9">#REF!</definedName>
    <definedName name="EM_027_1">#REF!</definedName>
    <definedName name="EM_027_10">#REF!</definedName>
    <definedName name="EM_027_11">#REF!</definedName>
    <definedName name="EM_027_12">#REF!</definedName>
    <definedName name="EM_027_13">#REF!</definedName>
    <definedName name="EM_027_14">#REF!</definedName>
    <definedName name="EM_027_15">#REF!</definedName>
    <definedName name="EM_027_16">#REF!</definedName>
    <definedName name="EM_027_17">#REF!</definedName>
    <definedName name="EM_027_18">#REF!</definedName>
    <definedName name="EM_027_2">#REF!</definedName>
    <definedName name="EM_027_3">#REF!</definedName>
    <definedName name="EM_027_4">#REF!</definedName>
    <definedName name="EM_027_5">#REF!</definedName>
    <definedName name="EM_027_6">#REF!</definedName>
    <definedName name="EM_027_7">#REF!</definedName>
    <definedName name="EM_027_8">#REF!</definedName>
    <definedName name="EM_027_9">#REF!</definedName>
    <definedName name="EM_028_1">#REF!</definedName>
    <definedName name="EM_028_10">#REF!</definedName>
    <definedName name="EM_028_11">#REF!</definedName>
    <definedName name="EM_028_12">#REF!</definedName>
    <definedName name="EM_028_13">#REF!</definedName>
    <definedName name="EM_028_14">#REF!</definedName>
    <definedName name="EM_028_15">#REF!</definedName>
    <definedName name="EM_028_16">#REF!</definedName>
    <definedName name="EM_028_17">#REF!</definedName>
    <definedName name="EM_028_18">#REF!</definedName>
    <definedName name="EM_028_2">#REF!</definedName>
    <definedName name="EM_028_3">#REF!</definedName>
    <definedName name="EM_028_4">#REF!</definedName>
    <definedName name="EM_028_5">#REF!</definedName>
    <definedName name="EM_028_6">#REF!</definedName>
    <definedName name="EM_028_7">#REF!</definedName>
    <definedName name="EM_028_8">#REF!</definedName>
    <definedName name="EM_028_9">#REF!</definedName>
    <definedName name="EM_029_1">#REF!</definedName>
    <definedName name="EM_029_10">#REF!</definedName>
    <definedName name="EM_029_11">#REF!</definedName>
    <definedName name="EM_029_12">#REF!</definedName>
    <definedName name="EM_029_13">#REF!</definedName>
    <definedName name="EM_029_14">#REF!</definedName>
    <definedName name="EM_029_15">#REF!</definedName>
    <definedName name="EM_029_16">#REF!</definedName>
    <definedName name="EM_029_17">#REF!</definedName>
    <definedName name="EM_029_18">#REF!</definedName>
    <definedName name="EM_029_2">#REF!</definedName>
    <definedName name="EM_029_3">#REF!</definedName>
    <definedName name="EM_029_4">#REF!</definedName>
    <definedName name="EM_029_5">#REF!</definedName>
    <definedName name="EM_029_6">#REF!</definedName>
    <definedName name="EM_029_7">#REF!</definedName>
    <definedName name="EM_029_8">#REF!</definedName>
    <definedName name="EM_029_9">#REF!</definedName>
    <definedName name="EM_030_1">#REF!</definedName>
    <definedName name="EM_030_10">#REF!</definedName>
    <definedName name="EM_030_11">#REF!</definedName>
    <definedName name="EM_030_12">#REF!</definedName>
    <definedName name="EM_030_13">#REF!</definedName>
    <definedName name="EM_030_14">#REF!</definedName>
    <definedName name="EM_030_15">#REF!</definedName>
    <definedName name="EM_030_16">#REF!</definedName>
    <definedName name="EM_030_17">#REF!</definedName>
    <definedName name="EM_030_18">#REF!</definedName>
    <definedName name="EM_030_2">#REF!</definedName>
    <definedName name="EM_030_3">#REF!</definedName>
    <definedName name="EM_030_4">#REF!</definedName>
    <definedName name="EM_030_5">#REF!</definedName>
    <definedName name="EM_030_6">#REF!</definedName>
    <definedName name="EM_030_7">#REF!</definedName>
    <definedName name="EM_030_8">#REF!</definedName>
    <definedName name="EM_030_9">#REF!</definedName>
    <definedName name="EM_031_1">#REF!</definedName>
    <definedName name="EM_031_10">#REF!</definedName>
    <definedName name="EM_031_11">#REF!</definedName>
    <definedName name="EM_031_12">#REF!</definedName>
    <definedName name="EM_031_13">#REF!</definedName>
    <definedName name="EM_031_14">#REF!</definedName>
    <definedName name="EM_031_15">#REF!</definedName>
    <definedName name="EM_031_16">#REF!</definedName>
    <definedName name="EM_031_17">#REF!</definedName>
    <definedName name="EM_031_18">#REF!</definedName>
    <definedName name="EM_031_2">#REF!</definedName>
    <definedName name="EM_031_3">#REF!</definedName>
    <definedName name="EM_031_4">#REF!</definedName>
    <definedName name="EM_031_5">#REF!</definedName>
    <definedName name="EM_031_6">#REF!</definedName>
    <definedName name="EM_031_7">#REF!</definedName>
    <definedName name="EM_031_8">#REF!</definedName>
    <definedName name="EM_031_9">#REF!</definedName>
    <definedName name="EM_032_1">#REF!</definedName>
    <definedName name="EM_032_10">#REF!</definedName>
    <definedName name="EM_032_11">#REF!</definedName>
    <definedName name="EM_032_12">#REF!</definedName>
    <definedName name="EM_032_13">#REF!</definedName>
    <definedName name="EM_032_14">#REF!</definedName>
    <definedName name="EM_032_15">#REF!</definedName>
    <definedName name="EM_032_16">#REF!</definedName>
    <definedName name="EM_032_17">#REF!</definedName>
    <definedName name="EM_032_18">#REF!</definedName>
    <definedName name="EM_032_2">#REF!</definedName>
    <definedName name="EM_032_3">#REF!</definedName>
    <definedName name="EM_032_4">#REF!</definedName>
    <definedName name="EM_032_5">#REF!</definedName>
    <definedName name="EM_032_6">#REF!</definedName>
    <definedName name="EM_032_7">#REF!</definedName>
    <definedName name="EM_032_8">#REF!</definedName>
    <definedName name="EM_032_9">#REF!</definedName>
    <definedName name="EM_033_1">#REF!</definedName>
    <definedName name="EM_033_10">#REF!</definedName>
    <definedName name="EM_033_11">#REF!</definedName>
    <definedName name="EM_033_12">#REF!</definedName>
    <definedName name="EM_033_13">#REF!</definedName>
    <definedName name="EM_033_14">#REF!</definedName>
    <definedName name="EM_033_15">#REF!</definedName>
    <definedName name="EM_033_16">#REF!</definedName>
    <definedName name="EM_033_17">#REF!</definedName>
    <definedName name="EM_033_18">#REF!</definedName>
    <definedName name="EM_033_2">#REF!</definedName>
    <definedName name="EM_033_3">#REF!</definedName>
    <definedName name="EM_033_4">#REF!</definedName>
    <definedName name="EM_033_5">#REF!</definedName>
    <definedName name="EM_033_6">#REF!</definedName>
    <definedName name="EM_033_7">#REF!</definedName>
    <definedName name="EM_033_8">#REF!</definedName>
    <definedName name="EM_033_9">#REF!</definedName>
    <definedName name="EM_034_1">#REF!</definedName>
    <definedName name="EM_034_10">#REF!</definedName>
    <definedName name="EM_034_11">#REF!</definedName>
    <definedName name="EM_034_12">#REF!</definedName>
    <definedName name="EM_034_13">#REF!</definedName>
    <definedName name="EM_034_14">#REF!</definedName>
    <definedName name="EM_034_15">#REF!</definedName>
    <definedName name="EM_034_16">#REF!</definedName>
    <definedName name="EM_034_17">#REF!</definedName>
    <definedName name="EM_034_18">#REF!</definedName>
    <definedName name="EM_034_2">#REF!</definedName>
    <definedName name="EM_034_3">#REF!</definedName>
    <definedName name="EM_034_4">#REF!</definedName>
    <definedName name="EM_034_5">#REF!</definedName>
    <definedName name="EM_034_6">#REF!</definedName>
    <definedName name="EM_034_7">#REF!</definedName>
    <definedName name="EM_034_8">#REF!</definedName>
    <definedName name="EM_034_9">#REF!</definedName>
    <definedName name="EM_035_1">#REF!</definedName>
    <definedName name="EM_035_10">#REF!</definedName>
    <definedName name="EM_035_11">#REF!</definedName>
    <definedName name="EM_035_12">#REF!</definedName>
    <definedName name="EM_035_13">#REF!</definedName>
    <definedName name="EM_035_14">#REF!</definedName>
    <definedName name="EM_035_15">#REF!</definedName>
    <definedName name="EM_035_16">#REF!</definedName>
    <definedName name="EM_035_17">#REF!</definedName>
    <definedName name="EM_035_18">#REF!</definedName>
    <definedName name="EM_035_2">#REF!</definedName>
    <definedName name="EM_035_3">#REF!</definedName>
    <definedName name="EM_035_4">#REF!</definedName>
    <definedName name="EM_035_5">#REF!</definedName>
    <definedName name="EM_035_6">#REF!</definedName>
    <definedName name="EM_035_7">#REF!</definedName>
    <definedName name="EM_035_8">#REF!</definedName>
    <definedName name="EM_035_9">#REF!</definedName>
    <definedName name="EM_036_1">#REF!</definedName>
    <definedName name="EM_036_10">#REF!</definedName>
    <definedName name="EM_036_11">#REF!</definedName>
    <definedName name="EM_036_12">#REF!</definedName>
    <definedName name="EM_036_13">#REF!</definedName>
    <definedName name="EM_036_14">#REF!</definedName>
    <definedName name="EM_036_15">#REF!</definedName>
    <definedName name="EM_036_16">#REF!</definedName>
    <definedName name="EM_036_17">#REF!</definedName>
    <definedName name="EM_036_18">#REF!</definedName>
    <definedName name="EM_036_2">#REF!</definedName>
    <definedName name="EM_036_3">#REF!</definedName>
    <definedName name="EM_036_4">#REF!</definedName>
    <definedName name="EM_036_5">#REF!</definedName>
    <definedName name="EM_036_6">#REF!</definedName>
    <definedName name="EM_036_7">#REF!</definedName>
    <definedName name="EM_036_8">#REF!</definedName>
    <definedName name="EM_036_9">#REF!</definedName>
    <definedName name="EM_037_1">#REF!</definedName>
    <definedName name="EM_037_10">#REF!</definedName>
    <definedName name="EM_037_11">#REF!</definedName>
    <definedName name="EM_037_12">#REF!</definedName>
    <definedName name="EM_037_13">#REF!</definedName>
    <definedName name="EM_037_14">#REF!</definedName>
    <definedName name="EM_037_15">#REF!</definedName>
    <definedName name="EM_037_16">#REF!</definedName>
    <definedName name="EM_037_17">#REF!</definedName>
    <definedName name="EM_037_18">#REF!</definedName>
    <definedName name="EM_037_2">#REF!</definedName>
    <definedName name="EM_037_3">#REF!</definedName>
    <definedName name="EM_037_4">#REF!</definedName>
    <definedName name="EM_037_5">#REF!</definedName>
    <definedName name="EM_037_6">#REF!</definedName>
    <definedName name="EM_037_7">#REF!</definedName>
    <definedName name="EM_037_8">#REF!</definedName>
    <definedName name="EM_037_9">#REF!</definedName>
    <definedName name="EM_038_1">#REF!</definedName>
    <definedName name="EM_038_10">#REF!</definedName>
    <definedName name="EM_038_11">#REF!</definedName>
    <definedName name="EM_038_12">#REF!</definedName>
    <definedName name="EM_038_13">#REF!</definedName>
    <definedName name="EM_038_14">#REF!</definedName>
    <definedName name="EM_038_15">#REF!</definedName>
    <definedName name="EM_038_16">#REF!</definedName>
    <definedName name="EM_038_17">#REF!</definedName>
    <definedName name="EM_038_18">#REF!</definedName>
    <definedName name="EM_038_2">#REF!</definedName>
    <definedName name="EM_038_3">#REF!</definedName>
    <definedName name="EM_038_4">#REF!</definedName>
    <definedName name="EM_038_5">#REF!</definedName>
    <definedName name="EM_038_6">#REF!</definedName>
    <definedName name="EM_038_7">#REF!</definedName>
    <definedName name="EM_038_8">#REF!</definedName>
    <definedName name="EM_038_9">#REF!</definedName>
    <definedName name="EM_039_1">#REF!</definedName>
    <definedName name="EM_039_10">#REF!</definedName>
    <definedName name="EM_039_11">#REF!</definedName>
    <definedName name="EM_039_12">#REF!</definedName>
    <definedName name="EM_039_13">#REF!</definedName>
    <definedName name="EM_039_14">#REF!</definedName>
    <definedName name="EM_039_15">#REF!</definedName>
    <definedName name="EM_039_16">#REF!</definedName>
    <definedName name="EM_039_17">#REF!</definedName>
    <definedName name="EM_039_18">#REF!</definedName>
    <definedName name="EM_039_2">#REF!</definedName>
    <definedName name="EM_039_3">#REF!</definedName>
    <definedName name="EM_039_4">#REF!</definedName>
    <definedName name="EM_039_5">#REF!</definedName>
    <definedName name="EM_039_6">#REF!</definedName>
    <definedName name="EM_039_7">#REF!</definedName>
    <definedName name="EM_039_8">#REF!</definedName>
    <definedName name="EM_039_9">#REF!</definedName>
    <definedName name="EM_051_14">#REF!</definedName>
    <definedName name="EM_051_15">#REF!</definedName>
    <definedName name="EM_051_16">#REF!</definedName>
    <definedName name="EM_051_17">#REF!</definedName>
    <definedName name="EM_051_18">#REF!</definedName>
    <definedName name="EM_052_14">#REF!</definedName>
    <definedName name="EM_052_15">#REF!</definedName>
    <definedName name="EM_052_16">#REF!</definedName>
    <definedName name="EM_052_17">#REF!</definedName>
    <definedName name="EM_052_18">#REF!</definedName>
    <definedName name="EM_053_14">#REF!</definedName>
    <definedName name="EM_053_15">#REF!</definedName>
    <definedName name="EM_053_16">#REF!</definedName>
    <definedName name="EM_053_17">#REF!</definedName>
    <definedName name="EM_053_18">#REF!</definedName>
    <definedName name="EM_054_14">#REF!</definedName>
    <definedName name="EM_054_15">#REF!</definedName>
    <definedName name="EM_054_16">#REF!</definedName>
    <definedName name="EM_054_17">#REF!</definedName>
    <definedName name="EM_054_18">#REF!</definedName>
    <definedName name="EM_055_14">#REF!</definedName>
    <definedName name="EM_055_15">#REF!</definedName>
    <definedName name="EM_055_16">#REF!</definedName>
    <definedName name="EM_055_17">#REF!</definedName>
    <definedName name="EM_055_18">#REF!</definedName>
    <definedName name="EM_056_14">#REF!</definedName>
    <definedName name="EM_056_15">#REF!</definedName>
    <definedName name="EM_056_16">#REF!</definedName>
    <definedName name="EM_056_17">#REF!</definedName>
    <definedName name="EM_056_18">#REF!</definedName>
    <definedName name="EM_057_14">#REF!</definedName>
    <definedName name="EM_057_15">#REF!</definedName>
    <definedName name="EM_057_16">#REF!</definedName>
    <definedName name="EM_057_17">#REF!</definedName>
    <definedName name="EM_057_18">#REF!</definedName>
    <definedName name="EM_058_14">#REF!</definedName>
    <definedName name="EM_058_15">#REF!</definedName>
    <definedName name="EM_058_16">#REF!</definedName>
    <definedName name="EM_058_17">#REF!</definedName>
    <definedName name="EM_058_18">#REF!</definedName>
    <definedName name="EM_059_14">#REF!</definedName>
    <definedName name="EM_059_15">#REF!</definedName>
    <definedName name="EM_059_16">#REF!</definedName>
    <definedName name="EM_059_17">#REF!</definedName>
    <definedName name="EM_059_18">#REF!</definedName>
    <definedName name="EM_060_14">#REF!</definedName>
    <definedName name="EM_060_15">#REF!</definedName>
    <definedName name="EM_060_16">#REF!</definedName>
    <definedName name="EM_060_17">#REF!</definedName>
    <definedName name="EM_060_18">#REF!</definedName>
    <definedName name="EM_061_14">#REF!</definedName>
    <definedName name="EM_061_15">#REF!</definedName>
    <definedName name="EM_061_16">#REF!</definedName>
    <definedName name="EM_061_17">#REF!</definedName>
    <definedName name="EM_061_18">#REF!</definedName>
    <definedName name="EM_062_14">#REF!</definedName>
    <definedName name="EM_062_15">#REF!</definedName>
    <definedName name="EM_062_16">#REF!</definedName>
    <definedName name="EM_062_17">#REF!</definedName>
    <definedName name="EM_062_18">#REF!</definedName>
    <definedName name="EM_063_14">#REF!</definedName>
    <definedName name="EM_063_15">#REF!</definedName>
    <definedName name="EM_063_16">#REF!</definedName>
    <definedName name="EM_063_17">#REF!</definedName>
    <definedName name="EM_063_18">#REF!</definedName>
    <definedName name="EM_064_14">#REF!</definedName>
    <definedName name="EM_064_15">#REF!</definedName>
    <definedName name="EM_064_16">#REF!</definedName>
    <definedName name="EM_064_17">#REF!</definedName>
    <definedName name="EM_064_18">#REF!</definedName>
    <definedName name="EM_065_14">#REF!</definedName>
    <definedName name="EM_065_15">#REF!</definedName>
    <definedName name="EM_065_16">#REF!</definedName>
    <definedName name="EM_065_17">#REF!</definedName>
    <definedName name="EM_065_18">#REF!</definedName>
    <definedName name="EM_066_14">#REF!</definedName>
    <definedName name="EM_066_15">#REF!</definedName>
    <definedName name="EM_066_16">#REF!</definedName>
    <definedName name="EM_066_17">#REF!</definedName>
    <definedName name="EM_066_18">#REF!</definedName>
    <definedName name="EM_067_14">#REF!</definedName>
    <definedName name="EM_067_15">#REF!</definedName>
    <definedName name="EM_067_16">#REF!</definedName>
    <definedName name="EM_067_17">#REF!</definedName>
    <definedName name="EM_067_18">#REF!</definedName>
    <definedName name="EM_068_14">#REF!</definedName>
    <definedName name="EM_068_15">#REF!</definedName>
    <definedName name="EM_068_16">#REF!</definedName>
    <definedName name="EM_068_17">#REF!</definedName>
    <definedName name="EM_068_18">#REF!</definedName>
    <definedName name="EM_069_14">#REF!</definedName>
    <definedName name="EM_069_15">#REF!</definedName>
    <definedName name="EM_069_16">#REF!</definedName>
    <definedName name="EM_069_17">#REF!</definedName>
    <definedName name="EM_069_18">#REF!</definedName>
    <definedName name="EM_070_14">#REF!</definedName>
    <definedName name="EM_070_15">#REF!</definedName>
    <definedName name="EM_070_16">#REF!</definedName>
    <definedName name="EM_070_17">#REF!</definedName>
    <definedName name="EM_070_18">#REF!</definedName>
    <definedName name="EM_071_14">#REF!</definedName>
    <definedName name="EM_071_15">#REF!</definedName>
    <definedName name="EM_071_16">#REF!</definedName>
    <definedName name="EM_071_17">#REF!</definedName>
    <definedName name="EM_071_18">#REF!</definedName>
    <definedName name="EM_072_14">#REF!</definedName>
    <definedName name="EM_072_15">#REF!</definedName>
    <definedName name="EM_072_16">#REF!</definedName>
    <definedName name="EM_072_17">#REF!</definedName>
    <definedName name="EM_072_18">#REF!</definedName>
    <definedName name="EM_073_14">#REF!</definedName>
    <definedName name="EM_073_15">#REF!</definedName>
    <definedName name="EM_073_16">#REF!</definedName>
    <definedName name="EM_073_17">#REF!</definedName>
    <definedName name="EM_073_18">#REF!</definedName>
    <definedName name="EM_074_14">#REF!</definedName>
    <definedName name="EM_074_15">#REF!</definedName>
    <definedName name="EM_074_16">#REF!</definedName>
    <definedName name="EM_074_17">#REF!</definedName>
    <definedName name="EM_074_18">#REF!</definedName>
    <definedName name="EMP">#REF!</definedName>
    <definedName name="eng" hidden="1">{"WtList",#N/A,FALSE,"Process"}</definedName>
    <definedName name="ENGG" hidden="1">{"EqList",#N/A,FALSE,"Process"}</definedName>
    <definedName name="EOL">#REF!</definedName>
    <definedName name="eq_index">#REF!</definedName>
    <definedName name="EQMOB">#REF!</definedName>
    <definedName name="eqpt">#REF!</definedName>
    <definedName name="equip_date">[29]PLANT!$I$17</definedName>
    <definedName name="equip_rev">[29]PLANT!$H$17</definedName>
    <definedName name="equipData">OFFSET(#REF!,0,0,COUNTA(#REF!)-1,7)</definedName>
    <definedName name="equipData1">OFFSET(#REF!,0,0,COUNTA(#REF!)-1,2)</definedName>
    <definedName name="equipData2">OFFSET(#REF!,0,2,COUNTA(#REF!)-1,5)</definedName>
    <definedName name="ERECTION">[2]ERECT!#REF!</definedName>
    <definedName name="ert" hidden="1">{"'장비'!$A$3:$M$12"}</definedName>
    <definedName name="erty" hidden="1">{"'장비'!$A$3:$M$12"}</definedName>
    <definedName name="EU">#REF!</definedName>
    <definedName name="Eur">#REF!</definedName>
    <definedName name="Euro">#REF!</definedName>
    <definedName name="EVA">#REF!</definedName>
    <definedName name="ew">#REF!,#REF!,#REF!,#REF!,#REF!,#REF!,#REF!,#REF!,#REF!,#REF!,#REF!,#REF!,#REF!</definedName>
    <definedName name="ex_joint">#REF!</definedName>
    <definedName name="Ex_Rate_LC_per_FC">#REF!</definedName>
    <definedName name="ExitSign">#REF!</definedName>
    <definedName name="ExitSignEEx_d">#REF!</definedName>
    <definedName name="Expatriate_IDL_Cost_FC">#REF!</definedName>
    <definedName name="Expatriate_IDL_Cost_LC">#REF!</definedName>
    <definedName name="Expatriate_IDL_MM">#REF!</definedName>
    <definedName name="Expatriate_MH_Total">#REF!</definedName>
    <definedName name="Expatriate_MHCost_FC">#REF!</definedName>
    <definedName name="Expatriate_MHCost_LC">#REF!</definedName>
    <definedName name="Expatriate_Staff_Cost_FC">#REF!</definedName>
    <definedName name="Expatriate_Staff_Cost_LC">#REF!</definedName>
    <definedName name="Expatriate_Staff_MM">#REF!</definedName>
    <definedName name="expense">#REF!</definedName>
    <definedName name="Ext_Paint_Final">#REF!</definedName>
    <definedName name="Ext_Paint_Intermediate">#REF!</definedName>
    <definedName name="Ext_Paint_Primer">#REF!</definedName>
    <definedName name="_xlnm.Extract">[25]SILICATE!#REF!</definedName>
    <definedName name="f">#REF!</definedName>
    <definedName name="F_AREA">#REF!</definedName>
    <definedName name="f_shape">#REF!</definedName>
    <definedName name="F_THICK">#REF!</definedName>
    <definedName name="factor_wt">#REF!</definedName>
    <definedName name="factor_wt1">#REF!</definedName>
    <definedName name="factor1">#REF!</definedName>
    <definedName name="Fase_projeto">[21]Dados_Gerais_Projeto!$C$21</definedName>
    <definedName name="FC">#REF!</definedName>
    <definedName name="fcc">#REF!</definedName>
    <definedName name="fck">#REF!</definedName>
    <definedName name="FCODE">[1]CIVIL!#REF!</definedName>
    <definedName name="fdn_no">#REF!</definedName>
    <definedName name="fdna">#REF!</definedName>
    <definedName name="FE">#REF!</definedName>
    <definedName name="FEE" hidden="1">#REF!</definedName>
    <definedName name="fence">#REF!</definedName>
    <definedName name="ff">#REF!</definedName>
    <definedName name="ffff">#REF!</definedName>
    <definedName name="fffffffg" hidden="1">{"'장비'!$A$3:$M$12"}</definedName>
    <definedName name="ffgfg" hidden="1">{"'장비'!$A$3:$M$12"}</definedName>
    <definedName name="FG_ACC">'[30]cal-foamglass'!$AD$14:$AF$22</definedName>
    <definedName name="FG46TBTB4RTDKDK">#REF!</definedName>
    <definedName name="fgfd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fgRKRKRKRKRKRKRKRKRKRKRKTBTBSPD">#REF!</definedName>
    <definedName name="FGRKRKRKRKRKRKRKTBTBSPDKDKRT">'[19]#3E1_GCR'!#REF!</definedName>
    <definedName name="FGRKRKRKRKRKRKTBTBSPDKDKRT">'[19]#3E1_GCR'!#REF!</definedName>
    <definedName name="fgRKTBTBSPDKDKRT">'[19]#3E1_GCR'!#REF!</definedName>
    <definedName name="FGRKTBTBSPRT">'[19]#3E1_GCR'!#REF!</definedName>
    <definedName name="FIELD">[2]ERECT!#REF!</definedName>
    <definedName name="Field_Erection">#REF!</definedName>
    <definedName name="Field_Internals">#REF!</definedName>
    <definedName name="Field_Platform">#REF!</definedName>
    <definedName name="FieldFab">#REF!</definedName>
    <definedName name="fire">#REF!</definedName>
    <definedName name="FIRE_AREA">#REF!</definedName>
    <definedName name="Fire_Proofing">#REF!</definedName>
    <definedName name="FIT">#REF!</definedName>
    <definedName name="Fittings">#REF!</definedName>
    <definedName name="fiveone">#REF!</definedName>
    <definedName name="fivezero">#REF!</definedName>
    <definedName name="FL10mx250HPS">#REF!</definedName>
    <definedName name="flex3c2.5">#REF!</definedName>
    <definedName name="FLG">#REF!</definedName>
    <definedName name="FLG_Orifice">#REF!</definedName>
    <definedName name="FLK">#REF!</definedName>
    <definedName name="FlowRate">#REF!</definedName>
    <definedName name="FlowType">#REF!</definedName>
    <definedName name="FOS">#REF!</definedName>
    <definedName name="fp_mod">#REF!</definedName>
    <definedName name="fp_par">#REF!</definedName>
    <definedName name="fpp_1">#REF!</definedName>
    <definedName name="fpp_2">#REF!</definedName>
    <definedName name="fpp_3">#REF!</definedName>
    <definedName name="FR">#REF!</definedName>
    <definedName name="FRONTPAGE">#REF!</definedName>
    <definedName name="FSDFSD" hidden="1">[9]CPS!#REF!</definedName>
    <definedName name="fur">#REF!</definedName>
    <definedName name="fuselink">#REF!</definedName>
    <definedName name="Fy">#REF!</definedName>
    <definedName name="G083BAAN1">#REF!</definedName>
    <definedName name="gate">#REF!</definedName>
    <definedName name="GC">#REF!</definedName>
    <definedName name="GEN">#REF!</definedName>
    <definedName name="Gene_Rig_McxMth">#REF!</definedName>
    <definedName name="GENERAL">[2]ERECT!#REF!</definedName>
    <definedName name="General_Rig_FC">#REF!</definedName>
    <definedName name="General_Rig_LC">#REF!</definedName>
    <definedName name="gg">'[10]h-013211-2'!$Q$3</definedName>
    <definedName name="gggg">#REF!</definedName>
    <definedName name="ggggg" hidden="1">{"'장비'!$A$3:$M$12"}</definedName>
    <definedName name="GITRK15x15">#REF!</definedName>
    <definedName name="GITRK5x5">#REF!</definedName>
    <definedName name="GK">#REF!</definedName>
    <definedName name="globe">#REF!</definedName>
    <definedName name="GNRL">#REF!</definedName>
    <definedName name="GoBack">[27]!GoBack</definedName>
    <definedName name="GPP">#REF!</definedName>
    <definedName name="grout_type">#REF!</definedName>
    <definedName name="GrphActSales">#REF!</definedName>
    <definedName name="GrphActStk">#REF!</definedName>
    <definedName name="GrphPlanSales">#REF!</definedName>
    <definedName name="GrphTgtStk">#REF!</definedName>
    <definedName name="Gruppe_D_G">#REF!</definedName>
    <definedName name="GRVE">#REF!</definedName>
    <definedName name="GS">#REF!</definedName>
    <definedName name="GTN10pr1.0">#REF!</definedName>
    <definedName name="GTN12c1.5">#REF!</definedName>
    <definedName name="GTN12c2.5">#REF!</definedName>
    <definedName name="GTN19c1.5">#REF!</definedName>
    <definedName name="GTN1c10">#REF!</definedName>
    <definedName name="GTN1c120">#REF!</definedName>
    <definedName name="GTN1c150">#REF!</definedName>
    <definedName name="GTN1c16">#REF!</definedName>
    <definedName name="GTN1c185">#REF!</definedName>
    <definedName name="GTN1c240">#REF!</definedName>
    <definedName name="GTN1c25">#REF!</definedName>
    <definedName name="GTN1c300">#REF!</definedName>
    <definedName name="GTN1c35">#REF!</definedName>
    <definedName name="GTN1c50">#REF!</definedName>
    <definedName name="GTN1c70">#REF!</definedName>
    <definedName name="GTN1c95">#REF!</definedName>
    <definedName name="GTN1pr1.0">#REF!</definedName>
    <definedName name="GTN1Q1.0">#REF!</definedName>
    <definedName name="GTN20pr1.0">#REF!</definedName>
    <definedName name="GTN27c1.5">#REF!</definedName>
    <definedName name="GTN2c2.5">#REF!</definedName>
    <definedName name="GTN2c4">#REF!</definedName>
    <definedName name="GTN37c1.5">#REF!</definedName>
    <definedName name="GTN3c185hv">#REF!</definedName>
    <definedName name="GTN3c2.5">#REF!</definedName>
    <definedName name="GTN3c240hv">#REF!</definedName>
    <definedName name="GTN4c10">#REF!</definedName>
    <definedName name="GTN4c120">#REF!</definedName>
    <definedName name="GTN4c150">#REF!</definedName>
    <definedName name="GTN4c16">#REF!</definedName>
    <definedName name="GTN4c185">#REF!</definedName>
    <definedName name="GTN4c2.5">#REF!</definedName>
    <definedName name="GTN4c240">#REF!</definedName>
    <definedName name="GTN4c25">#REF!</definedName>
    <definedName name="GTN4c300">#REF!</definedName>
    <definedName name="GTN4c35">#REF!</definedName>
    <definedName name="GTN4c4">#REF!</definedName>
    <definedName name="GTN4c50">#REF!</definedName>
    <definedName name="GTN4c6">#REF!</definedName>
    <definedName name="GTN4c70">#REF!</definedName>
    <definedName name="GTN4c95">#REF!</definedName>
    <definedName name="GTN7c1.5">#REF!</definedName>
    <definedName name="GTNflex3c2.5">#REF!</definedName>
    <definedName name="GTTA">'[31]공사비 내역 (가)'!$AE$54</definedName>
    <definedName name="GTTB">'[31]공사비 내역 (가)'!$AF$54</definedName>
    <definedName name="GTX10pr1.0">#REF!</definedName>
    <definedName name="GTX12c1.5">#REF!</definedName>
    <definedName name="GTX12c2.5">#REF!</definedName>
    <definedName name="GTX19c1.5">#REF!</definedName>
    <definedName name="GTX1c400">#REF!</definedName>
    <definedName name="GTX1c630">#REF!</definedName>
    <definedName name="GTX1pr1.0">#REF!</definedName>
    <definedName name="GTX1Q1.0">#REF!</definedName>
    <definedName name="GTX20pr1.0">#REF!</definedName>
    <definedName name="GTX27c1.5">#REF!</definedName>
    <definedName name="GTX2c2.5">#REF!</definedName>
    <definedName name="GTX2c4">#REF!</definedName>
    <definedName name="GTX37c1.5">#REF!</definedName>
    <definedName name="GTX3c185hv">#REF!</definedName>
    <definedName name="GTX3c2.5">#REF!</definedName>
    <definedName name="GTX3c240hv">#REF!</definedName>
    <definedName name="GTX7c1.5">#REF!</definedName>
    <definedName name="GTXflex3c2.5">#REF!</definedName>
    <definedName name="GV" hidden="1">{#N/A,#N/A,FALSE,"CCTV"}</definedName>
    <definedName name="GW">#REF!</definedName>
    <definedName name="h">#REF!</definedName>
    <definedName name="h_">#REF!</definedName>
    <definedName name="h_af">#REF!</definedName>
    <definedName name="h_bf">#REF!</definedName>
    <definedName name="HE">#REF!</definedName>
    <definedName name="header">#REF!</definedName>
    <definedName name="HEADER_INFO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HEATER_DATA">#REF!</definedName>
    <definedName name="HeatVap40">#REF!</definedName>
    <definedName name="hf">#REF!</definedName>
    <definedName name="hh">#REF!</definedName>
    <definedName name="HM">#REF!</definedName>
    <definedName name="ＨＭ_ＨＥ_合__計">#REF!</definedName>
    <definedName name="HN">#REF!</definedName>
    <definedName name="HO">#REF!</definedName>
    <definedName name="Hot_Insulation">#REF!</definedName>
    <definedName name="HTML" hidden="1">{"'장비'!$A$3:$M$12"}</definedName>
    <definedName name="HTML_CodePage" hidden="1">949</definedName>
    <definedName name="HTML_Control" hidden="1">{"'장비'!$A$3:$M$12"}</definedName>
    <definedName name="HTML_Description" hidden="1">""</definedName>
    <definedName name="HTML_Email" hidden="1">""</definedName>
    <definedName name="HTML_Header" hidden="1">"장비"</definedName>
    <definedName name="HTML_LastUpdate" hidden="1">"97-08-05"</definedName>
    <definedName name="HTML_LineAfter" hidden="1">FALSE</definedName>
    <definedName name="HTML_LineBefore" hidden="1">FALSE</definedName>
    <definedName name="HTML_Name" hidden="1">"이진화"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"가산동미라보"</definedName>
    <definedName name="HV">#REF!</definedName>
    <definedName name="hvac">#REF!</definedName>
    <definedName name="Hvy_Eqt_FC">#REF!</definedName>
    <definedName name="Hvy_Eqt_LC">#REF!</definedName>
    <definedName name="Hvy_McxMth">#REF!</definedName>
    <definedName name="Hyd_P">#REF!</definedName>
    <definedName name="I_1">#REF!</definedName>
    <definedName name="I_2">#REF!</definedName>
    <definedName name="I_act">#REF!</definedName>
    <definedName name="I_AREA">#REF!</definedName>
    <definedName name="I_Gen.">#REF!</definedName>
    <definedName name="I_MATERIAL">#REF!</definedName>
    <definedName name="I_THICK">#REF!</definedName>
    <definedName name="ID">#REF!</definedName>
    <definedName name="IDL_Total_Cost_FC">#REF!</definedName>
    <definedName name="IDL_Total_Cost_LC">#REF!</definedName>
    <definedName name="IDL_Total_MM">#REF!</definedName>
    <definedName name="IDLandS_Peak_MP">#REF!</definedName>
    <definedName name="IELWSALES">#REF!</definedName>
    <definedName name="IELYSALES">#REF!</definedName>
    <definedName name="IEPLANSALES">#REF!</definedName>
    <definedName name="IESP">#REF!</definedName>
    <definedName name="ii" hidden="1">{#N/A,#N/A,FALSE,"CCTV"}</definedName>
    <definedName name="in">[0]!in</definedName>
    <definedName name="Inches">#REF!</definedName>
    <definedName name="InfoDialog">"Dialogfeldrahmen 1"</definedName>
    <definedName name="Ing_Cost">[0]!Ing_Cost</definedName>
    <definedName name="INGC1">#REF!</definedName>
    <definedName name="Inq_List">#REF!</definedName>
    <definedName name="Inq_No">#REF!</definedName>
    <definedName name="INS" hidden="1">{"WtList",#N/A,FALSE,"Process"}</definedName>
    <definedName name="INSPE" hidden="1">{"WtList",#N/A,FALSE,"Process"}</definedName>
    <definedName name="Inst.">#REF!</definedName>
    <definedName name="INSTR">#REF!</definedName>
    <definedName name="InstrTubeHookup">#REF!</definedName>
    <definedName name="Instruction_Index">[32]说明续!$D$163</definedName>
    <definedName name="instrumData">OFFSET([29]INSTRUMENT!#REF!,0,0,COUNTA([29]INSTRUMENT!$A$1:$A$65536)-1,13)</definedName>
    <definedName name="instrumData1">OFFSET([29]INSTRUMENT!#REF!,0,0,COUNTA([29]INSTRUMENT!$A$1:$A$65536)-1,2)</definedName>
    <definedName name="instrumData2">OFFSET([29]INSTRUMENT!#REF!,0,2,COUNTA([29]INSTRUMENT!$A$1:$A$65536)-1,11)</definedName>
    <definedName name="Instrument_Database1">#REF!</definedName>
    <definedName name="Instrument_Database2">#REF!</definedName>
    <definedName name="Instrument_Index">#REF!</definedName>
    <definedName name="insul">#REF!</definedName>
    <definedName name="Insulation_Specification">#REF!</definedName>
    <definedName name="Int_Paint_Final">#REF!</definedName>
    <definedName name="Int_Paint_Intermediate">#REF!</definedName>
    <definedName name="Int_Paint_Primer">#REF!</definedName>
    <definedName name="inter">#REF!</definedName>
    <definedName name="IntFreeCred">#REF!</definedName>
    <definedName name="INV">#REF!</definedName>
    <definedName name="IObject.Name">#REF!</definedName>
    <definedName name="IPB">#REF!</definedName>
    <definedName name="IPT" hidden="1">{"EqList",#N/A,FALSE,"Process"}</definedName>
    <definedName name="Ir">#REF!</definedName>
    <definedName name="Isolierung_H">#REF!</definedName>
    <definedName name="ISPFDocument.SPFTitle">#REF!</definedName>
    <definedName name="Item">#REF!</definedName>
    <definedName name="Item_No">#REF!</definedName>
    <definedName name="itemData">OFFSET([29]SpecITEM!$A$9,0,0,COUNTA([29]SpecITEM!$A$1:$A$65536)-1,11)</definedName>
    <definedName name="itemData1">OFFSET([29]SpecITEM!$A$9,0,0,COUNTA([29]SpecITEM!$A$1:$A$65536)-1,2)</definedName>
    <definedName name="itemData2">OFFSET([29]SpecITEM!$A$9,0,2,COUNTA([29]SpecITEM!$A$1:$A$65536)-1,9)</definedName>
    <definedName name="Items">'[33]Summary SS'!$D$8:$CG$8</definedName>
    <definedName name="ITP" hidden="1">{"EqList",#N/A,FALSE,"Process"}</definedName>
    <definedName name="ITRY">#REF!</definedName>
    <definedName name="ITRY1">#REF!</definedName>
    <definedName name="ITTP" hidden="1">{"EqList",#N/A,FALSE,"Process"}</definedName>
    <definedName name="j_filler">#REF!</definedName>
    <definedName name="JHKDJRFIA">#REF!</definedName>
    <definedName name="jj" hidden="1">{"'장비'!$A$3:$M$12"}</definedName>
    <definedName name="Job_Nr">#REF!</definedName>
    <definedName name="JOBNO">#REF!</definedName>
    <definedName name="JointQ3">#REF!</definedName>
    <definedName name="ju">#REF!</definedName>
    <definedName name="K">#REF!</definedName>
    <definedName name="K_TBM2">#REF!</definedName>
    <definedName name="KA">#REF!</definedName>
    <definedName name="KB">#REF!</definedName>
    <definedName name="KE">#REF!</definedName>
    <definedName name="KEIFCODE">[34]CIVIL!#REF!</definedName>
    <definedName name="kib">#REF!</definedName>
    <definedName name="kjkgh" hidden="1">{"'장비'!$A$3:$M$12"}</definedName>
    <definedName name="KJU">#REF!</definedName>
    <definedName name="KK">#REF!</definedName>
    <definedName name="KL_Std_pro_Z">#REF!</definedName>
    <definedName name="Kopf">#REF!</definedName>
    <definedName name="KR">#REF!</definedName>
    <definedName name="KR_Std_pro_Z">#REF!</definedName>
    <definedName name="KTA">'[24]간접비내역-1'!#REF!</definedName>
    <definedName name="KTB">'[24]간접비내역-1'!#REF!</definedName>
    <definedName name="KTX">'[24]간접비내역-1'!#REF!</definedName>
    <definedName name="KU">#REF!</definedName>
    <definedName name="kurs">#REF!</definedName>
    <definedName name="Kurs_Faktor">[0]!Kurs_Faktor</definedName>
    <definedName name="Kurztitel">#REF!</definedName>
    <definedName name="L">#REF!</definedName>
    <definedName name="lab">#REF!</definedName>
    <definedName name="Lambda">#REF!</definedName>
    <definedName name="Land">#REF!</definedName>
    <definedName name="landscp">#REF!</definedName>
    <definedName name="LANServPC10">#REF!</definedName>
    <definedName name="LAS">#REF!</definedName>
    <definedName name="LastCol">COUNTA(#REF!)+1</definedName>
    <definedName name="latent">'[35]steam table'!$N$5:$Q$102</definedName>
    <definedName name="LC">#REF!</definedName>
    <definedName name="Ld">#REF!</definedName>
    <definedName name="lean">#REF!</definedName>
    <definedName name="LEGEND">#REF!</definedName>
    <definedName name="level" hidden="1">{"'장비'!$A$3:$M$12"}</definedName>
    <definedName name="level1" hidden="1">{"'장비'!$A$3:$M$12"}</definedName>
    <definedName name="Lfixt250Whpsv">#REF!</definedName>
    <definedName name="Lfixt2x40WExed">#REF!</definedName>
    <definedName name="Lfixt2x40WExedEm">#REF!</definedName>
    <definedName name="Lfixt70WExed">#REF!</definedName>
    <definedName name="Lg">#REF!</definedName>
    <definedName name="light">#REF!</definedName>
    <definedName name="LIK">#REF!</definedName>
    <definedName name="LINE1">#REF!</definedName>
    <definedName name="lineDat">OFFSET(#REF!,0,0,COUNTA(#REF!)-1,15)</definedName>
    <definedName name="lineDat1">OFFSET(#REF!,0,0,COUNTA(#REF!)-1,2)</definedName>
    <definedName name="lineDat2">OFFSET(#REF!,0,2,COUNTA(#REF!)-1,13)</definedName>
    <definedName name="lineData">OFFSET([29]LINE_Sc!$A$11,0,0,COUNTA([29]LINE_Sc!$A$1:$A$65536)-1,15)</definedName>
    <definedName name="lineData1">OFFSET([29]LINE_Sc!$A$11,0,0,COUNTA([29]LINE_Sc!$A$1:$A$65536)-1,2)</definedName>
    <definedName name="lineData2">OFFSET([29]LINE_Sc!$A$11,0,2,COUNTA([29]LINE_Sc!$A$1:$A$65536)-1,13)</definedName>
    <definedName name="LIST">#REF!</definedName>
    <definedName name="LISTVIEW_START">#REF!</definedName>
    <definedName name="lk" hidden="1">{#N/A,#N/A,FALSE,"CCTV"}</definedName>
    <definedName name="LL">#REF!</definedName>
    <definedName name="LLL">#REF!</definedName>
    <definedName name="LMG">#REF!</definedName>
    <definedName name="loaddata">#REF!</definedName>
    <definedName name="LOADDT">[36]loaddata!$A$3:$C$411</definedName>
    <definedName name="Local_IDL_Cost_FC">#REF!</definedName>
    <definedName name="Local_IDL_Cost_LC">#REF!</definedName>
    <definedName name="Local_IDL_MM">#REF!</definedName>
    <definedName name="Local_MH_Total">#REF!</definedName>
    <definedName name="Local_MHCost_FC">#REF!</definedName>
    <definedName name="Local_MHCost_LC">#REF!</definedName>
    <definedName name="Local_Staff_Cost_FC">#REF!</definedName>
    <definedName name="Local_Staff_Cost_LC">#REF!</definedName>
    <definedName name="Local_Staff_MM">#REF!</definedName>
    <definedName name="LocalControl">#REF!</definedName>
    <definedName name="LocationFactor">#REF!</definedName>
    <definedName name="LPole10m">#REF!</definedName>
    <definedName name="LPole4m">#REF!</definedName>
    <definedName name="LPole6m">#REF!</definedName>
    <definedName name="Ls">#REF!</definedName>
    <definedName name="LTK">#REF!</definedName>
    <definedName name="luk" hidden="1">{"EqList",#N/A,FALSE,"Process"}</definedName>
    <definedName name="Lv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1_">#N/A</definedName>
    <definedName name="M2_">#N/A</definedName>
    <definedName name="manday">#REF!</definedName>
    <definedName name="Manifold_x_1">#REF!</definedName>
    <definedName name="MARGINPLAN">#REF!</definedName>
    <definedName name="MARGINPROJ">#REF!</definedName>
    <definedName name="MASTER">#REF!</definedName>
    <definedName name="Mat_H_BK">#REF!</definedName>
    <definedName name="mat_list">#REF!</definedName>
    <definedName name="MATDATAS">#REF!</definedName>
    <definedName name="Materal_H">#REF!</definedName>
    <definedName name="material">#REF!</definedName>
    <definedName name="Material_H">#REF!</definedName>
    <definedName name="MatlTotal">'[37]GTC 106-ED- 03'!#REF!</definedName>
    <definedName name="Max._Water">#REF!</definedName>
    <definedName name="mc12c1.5">#REF!</definedName>
    <definedName name="mc12c2.5">#REF!</definedName>
    <definedName name="mc19c1.5">#REF!</definedName>
    <definedName name="mc27c1.5">#REF!</definedName>
    <definedName name="mc37c1.5">#REF!</definedName>
    <definedName name="mc7c1.5">#REF!</definedName>
    <definedName name="MDS_N">#REF!</definedName>
    <definedName name="MDS_UNT">#REF!</definedName>
    <definedName name="ME">#REF!</definedName>
    <definedName name="MECHNICAL_DATA">'[12]SPEC SHEET'!$AG$221:$AG$226,'[12]SPEC SHEET'!$O$221:$O$224,'[12]SPEC SHEET'!$R$225:$R$267,'[12]SPEC SHEET'!$AG$227:$AG$254,'[12]SPEC SHEET'!$O$85:$O$91,'[12]SPEC SHEET'!$L$85:$L$91,'[12]SPEC SHEET'!$I$85:$I$91,'[12]SPEC SHEET'!$G$85:$G$91,'[12]SPEC SHEET'!$K$252:$K$264,'[12]SPEC SHEET'!#REF!,'[12]SPEC SHEET'!#REF!</definedName>
    <definedName name="MENUZ">[2]ERECT!#REF!</definedName>
    <definedName name="METTL">#REF!</definedName>
    <definedName name="mhr10pr1.0">#REF!</definedName>
    <definedName name="mhr12c1.5">#REF!</definedName>
    <definedName name="mhr12c2.5">#REF!</definedName>
    <definedName name="mhr19c1.5">#REF!</definedName>
    <definedName name="mhr1c10">#REF!</definedName>
    <definedName name="mhr1c120">#REF!</definedName>
    <definedName name="mhr1c150">#REF!</definedName>
    <definedName name="mhr1c16">#REF!</definedName>
    <definedName name="mhr1c185">#REF!</definedName>
    <definedName name="mhr1c240">#REF!</definedName>
    <definedName name="mhr1c25">#REF!</definedName>
    <definedName name="mhr1c300">#REF!</definedName>
    <definedName name="mhr1c35">#REF!</definedName>
    <definedName name="mhr1c4">#REF!</definedName>
    <definedName name="mhr1c400">#REF!</definedName>
    <definedName name="mhr1c50">#REF!</definedName>
    <definedName name="mhr1c6">#REF!</definedName>
    <definedName name="mhr1c630">#REF!</definedName>
    <definedName name="mhr1c70">#REF!</definedName>
    <definedName name="mhr1c95">#REF!</definedName>
    <definedName name="mhr1pr1.0">#REF!</definedName>
    <definedName name="mhr1Q1.0">#REF!</definedName>
    <definedName name="mhr20pr1.0">#REF!</definedName>
    <definedName name="mhr27c1.5">#REF!</definedName>
    <definedName name="mhr2c2.5">#REF!</definedName>
    <definedName name="mhr2c4">#REF!</definedName>
    <definedName name="mhr37c1.5">#REF!</definedName>
    <definedName name="mhr3c185hv">#REF!</definedName>
    <definedName name="mhr3c2.5">#REF!</definedName>
    <definedName name="mhr3c240hv">#REF!</definedName>
    <definedName name="mhr4c10">#REF!</definedName>
    <definedName name="mhr4c120">#REF!</definedName>
    <definedName name="mhr4c150">#REF!</definedName>
    <definedName name="mhr4c16">#REF!</definedName>
    <definedName name="mhr4c185">#REF!</definedName>
    <definedName name="mhr4c2.5">#REF!</definedName>
    <definedName name="mhr4c240">#REF!</definedName>
    <definedName name="mhr4c25">#REF!</definedName>
    <definedName name="mhr4c300">#REF!</definedName>
    <definedName name="mhr4c35">#REF!</definedName>
    <definedName name="mhr4c4">#REF!</definedName>
    <definedName name="mhr4c50">#REF!</definedName>
    <definedName name="mhr4c6">#REF!</definedName>
    <definedName name="mhr4c70">#REF!</definedName>
    <definedName name="mhr4c95">#REF!</definedName>
    <definedName name="mhr7c1.5">#REF!</definedName>
    <definedName name="mhrBaseSpacer89">#REF!</definedName>
    <definedName name="mhrbellupvc89">#REF!</definedName>
    <definedName name="mhrflex3c2.5">#REF!</definedName>
    <definedName name="mhrGT10pr1.0">#REF!</definedName>
    <definedName name="mhrGT12c1.5">#REF!</definedName>
    <definedName name="mhrGT12c2.5">#REF!</definedName>
    <definedName name="mhrGT19c1.5">#REF!</definedName>
    <definedName name="mhrGT1c10">#REF!</definedName>
    <definedName name="mhrGT1c120">#REF!</definedName>
    <definedName name="mhrGT1c150">#REF!</definedName>
    <definedName name="mhrGT1c16">#REF!</definedName>
    <definedName name="mhrGT1c185">#REF!</definedName>
    <definedName name="mhrGT1c240">#REF!</definedName>
    <definedName name="mhrGT1c25">#REF!</definedName>
    <definedName name="mhrGT1c300">#REF!</definedName>
    <definedName name="mhrGT1c35">#REF!</definedName>
    <definedName name="mhrGT1c50">#REF!</definedName>
    <definedName name="mhrGT1c70">#REF!</definedName>
    <definedName name="mhrGT1c95">#REF!</definedName>
    <definedName name="mhrGT1pr1.0">#REF!</definedName>
    <definedName name="mhrGT1Q1.0">#REF!</definedName>
    <definedName name="mhrGT20pr1.0">#REF!</definedName>
    <definedName name="mhrGT27c1.5">#REF!</definedName>
    <definedName name="mhrGT2c2.5">#REF!</definedName>
    <definedName name="mhrGT2c4">#REF!</definedName>
    <definedName name="mhrGT37c1.5">#REF!</definedName>
    <definedName name="mhrGT3c185hv">#REF!</definedName>
    <definedName name="mhrGT3c2.5">#REF!</definedName>
    <definedName name="mhrGT3c240hv">#REF!</definedName>
    <definedName name="mhrGT4c10">#REF!</definedName>
    <definedName name="mhrGT4c120">#REF!</definedName>
    <definedName name="mhrGT4c150">#REF!</definedName>
    <definedName name="mhrGT4c16">#REF!</definedName>
    <definedName name="mhrGT4c185">#REF!</definedName>
    <definedName name="mhrGT4c2.5">#REF!</definedName>
    <definedName name="mhrGT4c240">#REF!</definedName>
    <definedName name="mhrGT4c25">#REF!</definedName>
    <definedName name="mhrGT4c300">#REF!</definedName>
    <definedName name="mhrGT4c35">#REF!</definedName>
    <definedName name="mhrGT4c4">#REF!</definedName>
    <definedName name="mhrGT4c50">#REF!</definedName>
    <definedName name="mhrGT4c6">#REF!</definedName>
    <definedName name="mhrGT4c70">#REF!</definedName>
    <definedName name="mhrGT4c95">#REF!</definedName>
    <definedName name="mhrGT7c1.5">#REF!</definedName>
    <definedName name="mhrGTflex3c2.5">#REF!</definedName>
    <definedName name="mhrIntSpacer89">#REF!</definedName>
    <definedName name="mhrupvc89">#REF!</definedName>
    <definedName name="mhrYjoint3c10">#REF!</definedName>
    <definedName name="mhrYjoint4c50">#REF!</definedName>
    <definedName name="MHs_per_ManDay">#REF!</definedName>
    <definedName name="MHs_per_MM">#REF!</definedName>
    <definedName name="mil">#REF!</definedName>
    <definedName name="mm" hidden="1">{"'장비'!$A$3:$M$12"}</definedName>
    <definedName name="MM3_to_M3">0.000001</definedName>
    <definedName name="mmm" hidden="1">{"EqList",#N/A,FALSE,"Process"}</definedName>
    <definedName name="mmmm" hidden="1">{"'장비'!$A$3:$M$12"}</definedName>
    <definedName name="mnnb">'[10]h-013211-2'!$Q$2</definedName>
    <definedName name="mo">#REF!</definedName>
    <definedName name="MOC_INFO">'[12]SPEC SHEET'!$Z$256:$Z$262,'[12]SPEC SHEET'!$U$262,'[12]SPEC SHEET'!$AE$242:$AE$248,'[12]SPEC SHEET'!$AA$252:$AA$254</definedName>
    <definedName name="MONEY">#REF!,#REF!</definedName>
    <definedName name="Mont_H_BK">#REF!</definedName>
    <definedName name="Montage">#REF!</definedName>
    <definedName name="motor">#REF!</definedName>
    <definedName name="motorData">OFFSET([29]MOTOR!$A$9,0,0,COUNTA([29]MOTOR!$A$1:$A$65536)-1,8)</definedName>
    <definedName name="motorData1">OFFSET([29]MOTOR!$A$9,0,0,COUNTA([29]MOTOR!$A$1:$A$65536)-1,2)</definedName>
    <definedName name="motorData2">OFFSET([29]MOTOR!$A$9,0,2,COUNTA([29]MOTOR!$A$1:$A$65536)-1,6)</definedName>
    <definedName name="MP" hidden="1">{#N/A,#N/A,FALSE,"CCTV"}</definedName>
    <definedName name="MPMOB">#REF!</definedName>
    <definedName name="MS.NO">#REF!</definedName>
    <definedName name="n">#REF!</definedName>
    <definedName name="nadfn">#REF!</definedName>
    <definedName name="ndcna">#REF!</definedName>
    <definedName name="ndfn">#REF!</definedName>
    <definedName name="ndfns">#REF!</definedName>
    <definedName name="needle">#REF!</definedName>
    <definedName name="NET">#REF!</definedName>
    <definedName name="New" hidden="1">"UU8PBKB2DPYDI8KAEY3I22ZN"</definedName>
    <definedName name="NEWNAME" hidden="1">{#N/A,#N/A,FALSE,"CCTV"}</definedName>
    <definedName name="ngl4tank">#REF!</definedName>
    <definedName name="ninefive">#REF!</definedName>
    <definedName name="ninefour">#REF!</definedName>
    <definedName name="ninenine">#REF!</definedName>
    <definedName name="nineseven">#REF!</definedName>
    <definedName name="ninesix">#REF!</definedName>
    <definedName name="ninethree">#REF!</definedName>
    <definedName name="NIPP">#REF!</definedName>
    <definedName name="NN">#REF!</definedName>
    <definedName name="NNN">#REF!</definedName>
    <definedName name="nnnnn">'[38]RFP012-C'!$AG$95</definedName>
    <definedName name="No">#REF!</definedName>
    <definedName name="NO_OF_MH">#REF!</definedName>
    <definedName name="NO_OF_REQ">#REF!</definedName>
    <definedName name="Nome_projeto">[21]Dados_Gerais_Projeto!$C$8</definedName>
    <definedName name="Nome_responsavel">[21]Dados_Gerais_Projeto!$C$11</definedName>
    <definedName name="notasss">#REF!</definedName>
    <definedName name="NOZZLE_PRESS">#REF!</definedName>
    <definedName name="num">#REF!</definedName>
    <definedName name="Number">#REF!</definedName>
    <definedName name="NW">#REF!</definedName>
    <definedName name="O">#REF!</definedName>
    <definedName name="O.">#REF!</definedName>
    <definedName name="OBJ">#REF!</definedName>
    <definedName name="Objetivo_projeto">[21]Dados_Gerais_Projeto!$C$16</definedName>
    <definedName name="OD">#REF!</definedName>
    <definedName name="ODH" hidden="1">#REF!</definedName>
    <definedName name="oldData">OFFSET(#REF!,0,0,COUNTA(#REF!)-1,7)</definedName>
    <definedName name="onefive">#REF!</definedName>
    <definedName name="onefour">#REF!</definedName>
    <definedName name="oneone">#REF!</definedName>
    <definedName name="onethree">#REF!</definedName>
    <definedName name="onetwo">#REF!</definedName>
    <definedName name="onezero">#REF!</definedName>
    <definedName name="oo">'[28]h-013211-2'!$Q$3</definedName>
    <definedName name="ooo">#REF!</definedName>
    <definedName name="op_temp">#REF!</definedName>
    <definedName name="oper">#REF!</definedName>
    <definedName name="oper.">#REF!</definedName>
    <definedName name="origem">#REF!</definedName>
    <definedName name="OTH">#REF!</definedName>
    <definedName name="OTRY">#REF!</definedName>
    <definedName name="OTRY1">#REF!</definedName>
    <definedName name="Overall_Mobi_Mth">#REF!</definedName>
    <definedName name="Overall_Mth">#REF!</definedName>
    <definedName name="P">#REF!</definedName>
    <definedName name="P_">#REF!</definedName>
    <definedName name="P_AREA">#REF!</definedName>
    <definedName name="p_shape">#REF!</definedName>
    <definedName name="P_SYS">#REF!</definedName>
    <definedName name="PA">#REF!</definedName>
    <definedName name="package">#REF!</definedName>
    <definedName name="PAINT">#REF!</definedName>
    <definedName name="Painting">#REF!</definedName>
    <definedName name="Pal_Workbook_GUID" hidden="1">"UU8PBKB2DPYDI8KAEY3I22ZN"</definedName>
    <definedName name="PB">#REF!</definedName>
    <definedName name="PBQ_ALL">#REF!</definedName>
    <definedName name="PBQ_I">#REF!</definedName>
    <definedName name="PBQ_O">#REF!</definedName>
    <definedName name="PCN">#REF!</definedName>
    <definedName name="Pd">#REF!</definedName>
    <definedName name="PDP">#REF!</definedName>
    <definedName name="Pe">#REF!</definedName>
    <definedName name="PECTimer">#REF!</definedName>
    <definedName name="ped_no">#REF!</definedName>
    <definedName name="per">#REF!</definedName>
    <definedName name="Pext">#REF!</definedName>
    <definedName name="pi">#REF!</definedName>
    <definedName name="pile_no">#REF!</definedName>
    <definedName name="PIN">#REF!</definedName>
    <definedName name="pipe">#REF!</definedName>
    <definedName name="Pipe.sizes">[39]Pipes!$A$9:$A$33</definedName>
    <definedName name="PIPE_ID">#REF!</definedName>
    <definedName name="PIPE_SIZE">#REF!</definedName>
    <definedName name="PipeGrades">[40]LookupTables!$B$4:$E$13</definedName>
    <definedName name="PipeSched">#REF!</definedName>
    <definedName name="PipeSizes">[40]LookupTables!$B$30:$D$63</definedName>
    <definedName name="Piping_Eqt_FC">#REF!</definedName>
    <definedName name="Piping_Eqt_LC">#REF!</definedName>
    <definedName name="Piping_McxMth">#REF!</definedName>
    <definedName name="PJT">#REF!</definedName>
    <definedName name="PKS">#REF!</definedName>
    <definedName name="Plan_H_BK">#REF!</definedName>
    <definedName name="Plant_equipment_material">#REF!</definedName>
    <definedName name="plant_no">[29]PLANT!$E$7</definedName>
    <definedName name="Planung">#REF!</definedName>
    <definedName name="PLR">#REF!</definedName>
    <definedName name="PLUG">#REF!</definedName>
    <definedName name="Pm">#REF!</definedName>
    <definedName name="POLU">#REF!</definedName>
    <definedName name="POR">#N/A</definedName>
    <definedName name="pound">#REF!</definedName>
    <definedName name="poundage">'[33]Combined Pipework &amp; Valves'!#REF!</definedName>
    <definedName name="PP">#REF!</definedName>
    <definedName name="PP_BLCK1">#REF!</definedName>
    <definedName name="PP_BLCK2">#REF!</definedName>
    <definedName name="PP_L01">#REF!</definedName>
    <definedName name="ppo">#REF!</definedName>
    <definedName name="ppp">#REF!</definedName>
    <definedName name="PR">#REF!</definedName>
    <definedName name="PRDump">#REF!</definedName>
    <definedName name="preisst">[0]!preisst</definedName>
    <definedName name="PREP">#REF!</definedName>
    <definedName name="Price">#REF!</definedName>
    <definedName name="_xlnm.Print_Area" localSheetId="4">'Cash flow'!$A$1:$H$116</definedName>
    <definedName name="_xlnm.Print_Area" localSheetId="1">'Change '!$A$1:$S$33</definedName>
    <definedName name="_xlnm.Print_Area" localSheetId="0">'Financial position'!$A$1:$K$122</definedName>
    <definedName name="_xlnm.Print_Area" localSheetId="2">'Income 3 M'!$A$1:$I$46</definedName>
    <definedName name="_xlnm.Print_Area" localSheetId="3">'Income 9M'!$A$1:$I$46</definedName>
    <definedName name="_xlnm.Print_Area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M">'[41]Q-7100-001'!$A$1:$Y$47</definedName>
    <definedName name="Print_Area_MI">#REF!</definedName>
    <definedName name="print_title">'[42]AD ST'!$A$1:$IV$6</definedName>
    <definedName name="_xlnm.Print_Titles">#REF!</definedName>
    <definedName name="Print_Titles_MI">#REF!</definedName>
    <definedName name="PrintArea_SET">OFFSET(#REF!,,,MATCH(REPT("z",255),#REF!),LastCol)</definedName>
    <definedName name="PRJ_CODE">[43]RFP002!$D$2</definedName>
    <definedName name="PRJ_NAME">[43]RFP002!$D$3</definedName>
    <definedName name="PRN_BQ_L">#REF!</definedName>
    <definedName name="PRN_BQ_L1">#REF!</definedName>
    <definedName name="PRN_CODE">'[44]IT-BAT'!#REF!</definedName>
    <definedName name="PRN_DS_L">#REF!</definedName>
    <definedName name="PRNT01">#REF!</definedName>
    <definedName name="PRNT01A">#REF!</definedName>
    <definedName name="PRNT01B">#REF!</definedName>
    <definedName name="proc">#REF!</definedName>
    <definedName name="proc_eng">[29]PLANT!$E$11</definedName>
    <definedName name="PROCESS_DATA">'[12]SPEC SHEET'!$M$10:$M$11,'[12]SPEC SHEET'!$M$12:$M$14,'[12]SPEC SHEET'!$M$17:$M$21,'[12]SPEC SHEET'!#REF!</definedName>
    <definedName name="prod_build.">#REF!</definedName>
    <definedName name="PROD_COLD">#REF!</definedName>
    <definedName name="PROD_HOT">#REF!</definedName>
    <definedName name="proj">#REF!</definedName>
    <definedName name="proj_name">[29]PLANT!$E$9</definedName>
    <definedName name="proj_no">[29]PLANT!$E$8</definedName>
    <definedName name="PROJECT">#REF!</definedName>
    <definedName name="Project_Name">#REF!</definedName>
    <definedName name="projecttitle">'[45]CABLE BULK'!#REF!</definedName>
    <definedName name="Projekt_Nr">#REF!</definedName>
    <definedName name="PUMPS_DATA">#REF!</definedName>
    <definedName name="Py">#REF!</definedName>
    <definedName name="Q">#REF!</definedName>
    <definedName name="qJAY34476">#REF!</definedName>
    <definedName name="QQ">#REF!</definedName>
    <definedName name="QQQ">#REF!</definedName>
    <definedName name="qselXlsExportDetailedFmt">#REF!</definedName>
    <definedName name="qSTE50748">#REF!</definedName>
    <definedName name="Qt">#REF!</definedName>
    <definedName name="Query">#REF!</definedName>
    <definedName name="Quote_Rev_No">#REF!</definedName>
    <definedName name="qwww" hidden="1">[46]CPS!#REF!</definedName>
    <definedName name="R_1">#REF!</definedName>
    <definedName name="r_2">#REF!</definedName>
    <definedName name="R_r">#REF!</definedName>
    <definedName name="Rating">#REF!</definedName>
    <definedName name="RawAgencyPrice">#REF!</definedName>
    <definedName name="RBData">#REF!</definedName>
    <definedName name="RCODE">#REF!</definedName>
    <definedName name="re_bar">#REF!</definedName>
    <definedName name="REC6RD">#REF!</definedName>
    <definedName name="RECORD">#REF!</definedName>
    <definedName name="RECOUT">#N/A</definedName>
    <definedName name="RED">#REF!</definedName>
    <definedName name="RejectFraction">#REF!</definedName>
    <definedName name="REN">#REF!</definedName>
    <definedName name="REP">#REF!</definedName>
    <definedName name="requi">#REF!</definedName>
    <definedName name="Reselects">#REF!</definedName>
    <definedName name="REV">#REF!</definedName>
    <definedName name="REVISION">#REF!</definedName>
    <definedName name="REVISION_DATA">'[12]SPEC SHEET'!$E$74:$E$75,'[12]SPEC SHEET'!$F$73,'[12]SPEC SHEET'!$K$73,'[12]SPEC SHEET'!$J$74,'[12]SPEC SHEET'!$J$75,'[12]SPEC SHEET'!$P$73,'[12]SPEC SHEET'!$O$74,'[12]SPEC SHEET'!$O$75,'[12]SPEC SHEET'!$U$73,'[12]SPEC SHEET'!$T$74,'[12]SPEC SHEET'!$T$75,'[12]SPEC SHEET'!$Z$73,'[12]SPEC SHEET'!$Y$74,'[12]SPEC SHEET'!$Y$74:$Y$75,'[12]SPEC SHEET'!$AE$73,'[12]SPEC SHEET'!$AD$74,'[12]SPEC SHEET'!$AD$75</definedName>
    <definedName name="RevTable">#REF!</definedName>
    <definedName name="RF" hidden="1">{#N/A,#N/A,FALSE,"CCTV"}</definedName>
    <definedName name="RFP003_BQITC1">#REF!</definedName>
    <definedName name="RFP003_BQITC2">#REF!</definedName>
    <definedName name="RFP003_BQITC3">#REF!</definedName>
    <definedName name="RFP003_TOTAL">#REF!</definedName>
    <definedName name="RFP003_UAMH">#REF!</definedName>
    <definedName name="RFP003_UR_CON_FC">#REF!</definedName>
    <definedName name="RFP003_UR_CON_LC">#REF!</definedName>
    <definedName name="RFP003_UR_LAB_FC">#REF!</definedName>
    <definedName name="RFP003_UR_LAB_LC">#REF!</definedName>
    <definedName name="RFP003_UR_MAT_FC">#REF!</definedName>
    <definedName name="RFP003_UR_MAT_LC">#REF!</definedName>
    <definedName name="RFP003A">#REF!</definedName>
    <definedName name="RFP003A_BQITC1">#REF!</definedName>
    <definedName name="RFP003A_BQITC2">#REF!</definedName>
    <definedName name="RFP003A_BQITC3">#REF!</definedName>
    <definedName name="RFP003A_TOTAL">#REF!</definedName>
    <definedName name="RFP003A_UAMH">#REF!</definedName>
    <definedName name="RFP003A_UR_CON_FC">#REF!</definedName>
    <definedName name="RFP003A_UR_CON_LC">#REF!</definedName>
    <definedName name="RFP003A_UR_MAT_FC">#REF!</definedName>
    <definedName name="RFP003A_UR_MAT_LC">#REF!</definedName>
    <definedName name="RFP003B">#REF!</definedName>
    <definedName name="RFP003B_BQITC1">#REF!</definedName>
    <definedName name="RFP003B_BQITC2">#REF!</definedName>
    <definedName name="RFP003B_BQITC3">#REF!</definedName>
    <definedName name="RFP003B_TOTAL">#REF!</definedName>
    <definedName name="RFP003B_UAMH">#REF!</definedName>
    <definedName name="RFP003B_UR_CON_FC">#REF!</definedName>
    <definedName name="RFP003B_UR_CON_LC">#REF!</definedName>
    <definedName name="RFP003B_UR_MAT_FC">#REF!</definedName>
    <definedName name="RFP003B_UR_MAT_LC">#REF!</definedName>
    <definedName name="RFP003C">#REF!</definedName>
    <definedName name="RFP003C_BQITC1">#REF!</definedName>
    <definedName name="RFP003C_BQITC2">#REF!</definedName>
    <definedName name="RFP003C_BQITC3">#REF!</definedName>
    <definedName name="RFP003C_TOTAL">#REF!</definedName>
    <definedName name="RFP003C_UAMH">#REF!</definedName>
    <definedName name="RFP003C_UR_CON_FC">#REF!</definedName>
    <definedName name="RFP003C_UR_CON_LC">#REF!</definedName>
    <definedName name="RFP003C_UR_MAT_FC">#REF!</definedName>
    <definedName name="RFP003C_UR_MAT_LC">#REF!</definedName>
    <definedName name="RFP003D">#REF!</definedName>
    <definedName name="RFP003D_BQITC1">#REF!</definedName>
    <definedName name="RFP003D_BQITC2">#REF!</definedName>
    <definedName name="RFP003D_BQITC3">#REF!</definedName>
    <definedName name="RFP003D_TOTAL">#REF!</definedName>
    <definedName name="RFP003D_UAMH">#REF!</definedName>
    <definedName name="RFP003D_UR_CON_FC">#REF!</definedName>
    <definedName name="RFP003D_UR_CON_LC">#REF!</definedName>
    <definedName name="RFP003D_UR_MAT_FC">#REF!</definedName>
    <definedName name="RFP003D_UR_MAT_LC">#REF!</definedName>
    <definedName name="RFP003E">#REF!</definedName>
    <definedName name="RFP003E_BQITC1">#REF!</definedName>
    <definedName name="RFP003E_BQITC2">#REF!</definedName>
    <definedName name="RFP003E_BQITC3">#REF!</definedName>
    <definedName name="RFP003E_TOTAL">#REF!</definedName>
    <definedName name="RFP003E_UAMH">#REF!</definedName>
    <definedName name="RFP003E_UR_CON_FC">#REF!</definedName>
    <definedName name="RFP003E_UR_CON_LC">#REF!</definedName>
    <definedName name="RFP003E_UR_MAT_FC">#REF!</definedName>
    <definedName name="RFP003E_UR_MAT_LC">#REF!</definedName>
    <definedName name="RFP003F">#REF!</definedName>
    <definedName name="RFP003F_BQITC1">#REF!</definedName>
    <definedName name="RFP003F_BQITC2">#REF!</definedName>
    <definedName name="RFP003F_BQITC3">#REF!</definedName>
    <definedName name="RFP003F_TOTAL">#REF!</definedName>
    <definedName name="RFP003F_UAMH">#REF!</definedName>
    <definedName name="RFP003F_UR_CON_FC">#REF!</definedName>
    <definedName name="RFP003F_UR_CON_LC">#REF!</definedName>
    <definedName name="RFP003F_UR_MAT_FC">#REF!</definedName>
    <definedName name="RFP003F_UR_MAT_LC">#REF!</definedName>
    <definedName name="RFP004Material_Total_LC">#REF!</definedName>
    <definedName name="RFP004Materiall_Total_FC">#REF!</definedName>
    <definedName name="RFP012DL_Total_MM">#REF!</definedName>
    <definedName name="RiskAfterRecalcMacro" hidden="1">"checkstatusind"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20000</definedName>
    <definedName name="RiskNumSimulations" hidden="1">1</definedName>
    <definedName name="RiskPauseOnError" hidden="1">FALSE</definedName>
    <definedName name="RiskRunAfterRecalcMacro" hidden="1">TRUE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imBins">#REF!</definedName>
    <definedName name="RiskSimData">#REF!</definedName>
    <definedName name="RiskSimFreq">#REF!</definedName>
    <definedName name="RiskStandardRecalc" hidden="1">2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FALSE</definedName>
    <definedName name="RKL_Anzahl">#REF!</definedName>
    <definedName name="rlrr">#REF!</definedName>
    <definedName name="road">#REF!</definedName>
    <definedName name="rout_t">#REF!</definedName>
    <definedName name="rr" hidden="1">{"'장비'!$A$3:$M$12"}</definedName>
    <definedName name="rtytry" hidden="1">{"'장비'!$A$3:$M$12"}</definedName>
    <definedName name="Ru">#REF!</definedName>
    <definedName name="RunOn">#REF!+1</definedName>
    <definedName name="RW">#REF!</definedName>
    <definedName name="RW_MAT">#REF!</definedName>
    <definedName name="RW_PIPE">#REF!</definedName>
    <definedName name="S">#REF!</definedName>
    <definedName name="S_autentica">[21]DIN!$X$6</definedName>
    <definedName name="sa">#REF!</definedName>
    <definedName name="Safety">'[47]Cause&amp;Effects'!#REF!</definedName>
    <definedName name="sal">#REF!</definedName>
    <definedName name="SALESPLAN">#REF!</definedName>
    <definedName name="SandI_Mobi_Mth">#REF!</definedName>
    <definedName name="SandI_Mth">#REF!</definedName>
    <definedName name="saxda">#REF!</definedName>
    <definedName name="SC_Ave">#REF!</definedName>
    <definedName name="SC_Mobi_Mth">#REF!</definedName>
    <definedName name="SC_MP_Peak">#REF!</definedName>
    <definedName name="SC_Mth">#REF!</definedName>
    <definedName name="scale">#REF!</definedName>
    <definedName name="Schedule">#REF!</definedName>
    <definedName name="Schedule1">'[16]Pipework definition'!$D$6:$D$23</definedName>
    <definedName name="Scra">#REF!</definedName>
    <definedName name="Scrb">#REF!</definedName>
    <definedName name="Sd">#REF!</definedName>
    <definedName name="sdfdf" hidden="1">{"'장비'!$A$3:$M$12"}</definedName>
    <definedName name="SE">#REF!</definedName>
    <definedName name="SEAL">#REF!</definedName>
    <definedName name="SEAL1">#REF!</definedName>
    <definedName name="SEG">#REF!</definedName>
    <definedName name="sencount" hidden="1">1</definedName>
    <definedName name="Service">#REF!</definedName>
    <definedName name="service_lookup">#REF!</definedName>
    <definedName name="seveneight">#REF!</definedName>
    <definedName name="sevennine">#REF!</definedName>
    <definedName name="sevenseven">#REF!</definedName>
    <definedName name="sevenzero">#REF!</definedName>
    <definedName name="sewer">#REF!</definedName>
    <definedName name="sf">'[12]SPEC SHEET'!$M$10:$M$11,'[12]SPEC SHEET'!$M$12:$M$14,'[12]SPEC SHEET'!$M$17:$M$21,'[12]SPEC SHEET'!#REF!</definedName>
    <definedName name="SG">#REF!</definedName>
    <definedName name="sg_304L">7.945</definedName>
    <definedName name="sg_316L">7.945</definedName>
    <definedName name="sg_317L">7.945</definedName>
    <definedName name="sg_70_30">8.921</definedName>
    <definedName name="sg_90_10">8.927</definedName>
    <definedName name="sg_brass">8.41</definedName>
    <definedName name="sg_bronze">7.78</definedName>
    <definedName name="sg_titanium">4.51</definedName>
    <definedName name="SH">#REF!</definedName>
    <definedName name="SHEET">#N/A</definedName>
    <definedName name="SHELL___TUBE_DATA">#REF!</definedName>
    <definedName name="Shop_Erection">#REF!</definedName>
    <definedName name="Shop_Internals">#REF!</definedName>
    <definedName name="Shop_Platform">#REF!</definedName>
    <definedName name="shpe">#REF!</definedName>
    <definedName name="SHV">#REF!</definedName>
    <definedName name="SIMILAR">[2]ERECT!#REF!</definedName>
    <definedName name="SITE">#REF!</definedName>
    <definedName name="Site_Bldg_Temp_Cost_FC">#REF!</definedName>
    <definedName name="site_survey">#REF!</definedName>
    <definedName name="Site_Temp_Bldg_Cost_FC">#REF!</definedName>
    <definedName name="Site_Temp_Bldg_Cost_LC">#REF!</definedName>
    <definedName name="Site_Temp_Bldg_M2">#REF!</definedName>
    <definedName name="Size">#REF!</definedName>
    <definedName name="Size__inches">#REF!</definedName>
    <definedName name="SIZEC">#REF!</definedName>
    <definedName name="SIZELIST">#REF!</definedName>
    <definedName name="slope">#REF!</definedName>
    <definedName name="SmA">#REF!</definedName>
    <definedName name="SmB">#REF!</definedName>
    <definedName name="SMLTOOLS">#REF!</definedName>
    <definedName name="SNAPSHOT_CREATIONDATE">#REF!</definedName>
    <definedName name="SO">#REF!</definedName>
    <definedName name="Socket63A5PExd">#REF!</definedName>
    <definedName name="SOL">#REF!</definedName>
    <definedName name="SpacerBase1x89">#REF!</definedName>
    <definedName name="SpacerBase2x89">#REF!</definedName>
    <definedName name="SpacerInt1x89">#REF!</definedName>
    <definedName name="SpacerInt2x89">#REF!</definedName>
    <definedName name="Spare_Parts">[0]!Spare_Parts</definedName>
    <definedName name="spe" hidden="1">{"WtList",#N/A,FALSE,"Process"}</definedName>
    <definedName name="spec" hidden="1">{"WtList",#N/A,FALSE,"Process"}</definedName>
    <definedName name="SPEC_1">'[26]BLR 1'!$L$1:$L$65536</definedName>
    <definedName name="SPEC_13">#REF!</definedName>
    <definedName name="SPEC_14">#REF!</definedName>
    <definedName name="SPEC_15">#REF!</definedName>
    <definedName name="SPEC_16">#REF!</definedName>
    <definedName name="SPEC_17">#REF!</definedName>
    <definedName name="SPEC_18">#REF!</definedName>
    <definedName name="SPEC_19">#REF!</definedName>
    <definedName name="SPEC_20">#REF!</definedName>
    <definedName name="SPEC_21">#REF!</definedName>
    <definedName name="SPEC_22">#REF!</definedName>
    <definedName name="SPEC_23">#REF!</definedName>
    <definedName name="SPEC_24">#REF!</definedName>
    <definedName name="SPEC_25">#REF!</definedName>
    <definedName name="SPEC2">#REF!</definedName>
    <definedName name="Specification">#REF!</definedName>
    <definedName name="SPECS">#REF!</definedName>
    <definedName name="ss">[0]!ss</definedName>
    <definedName name="SSNo">#REF!</definedName>
    <definedName name="sss" hidden="1">{"'장비'!$A$3:$M$12"}</definedName>
    <definedName name="SSU">#REF!</definedName>
    <definedName name="SSYes">#REF!</definedName>
    <definedName name="ST">#REF!</definedName>
    <definedName name="Staff_and_IDL_Ave">#REF!</definedName>
    <definedName name="Staff_Total_Cost_FC">#REF!</definedName>
    <definedName name="Staff_Total_Cost_LC">#REF!</definedName>
    <definedName name="Staff_Total_MM">#REF!</definedName>
    <definedName name="Stand_sch">[0]!Stand_sch</definedName>
    <definedName name="STAS_Design_Capacity">#REF!</definedName>
    <definedName name="STAS_Weight_Empty">#REF!</definedName>
    <definedName name="STAS_Weight_Operating">#REF!</definedName>
    <definedName name="steam_trap">#REF!</definedName>
    <definedName name="stl" hidden="1">{"EqList",#N/A,FALSE,"Process"}</definedName>
    <definedName name="stools" hidden="1">{"EqList",#N/A,FALSE,"Process"}</definedName>
    <definedName name="Streamdata">#REF!</definedName>
    <definedName name="struct">#REF!</definedName>
    <definedName name="su">#REF!</definedName>
    <definedName name="Sub">#REF!</definedName>
    <definedName name="SUB_TOTAL_OF_BILL_NO._10_SUB_STATION_BLOCK___B9">#REF!</definedName>
    <definedName name="SUB_TOTAL_OF_BILL_NO._11_EXTERNAL_SERVICES">#REF!</definedName>
    <definedName name="SUB_TOTAL_OF_BILL_NO._2_ADMINISTRATION_BLOCK___B1">#REF!</definedName>
    <definedName name="SUB_TOTAL_OF_BILL_NO._3_OFFICERS_ACCOMMODATION_BLOCK___B2">#REF!</definedName>
    <definedName name="SUB_TOTAL_OF_BILL_NO._4_CLUB_BLOCK___B3">#REF!</definedName>
    <definedName name="SUB_TOTAL_OF_BILL_NO._5_SERGEANT___CIVILIAN_ACCOMM._BLOCK___B4">#REF!</definedName>
    <definedName name="SUB_TOTAL_OF_BILL_NO._6_CADET_ACCOMMODATION_BLOCK___B5">#REF!</definedName>
    <definedName name="SUB_TOTAL_OF_BILL_NO._7_MOSQUE_BLOCK___B6">#REF!</definedName>
    <definedName name="SUB_TOTAL_OF_BILL_NO._8_MAIN_GATE_BLOCK___B7">#REF!</definedName>
    <definedName name="SUB_TOTAL_OF_BILL_NO._9_AMMUNITION_STORE_BLOCK___B8">#REF!</definedName>
    <definedName name="subjectname">'[45]CABLE BULK'!#REF!</definedName>
    <definedName name="SUMMARY__PACKING__LIST___UEC_02_4902">#REF!</definedName>
    <definedName name="SUMO">[1]CIVIL!#REF!</definedName>
    <definedName name="SurfaceP_Eqt_FC">#REF!</definedName>
    <definedName name="SurfaceP_Eqt_LC">#REF!</definedName>
    <definedName name="SurfaceP_McxMth">#REF!</definedName>
    <definedName name="SWGR12">#REF!</definedName>
    <definedName name="SWGR345">#REF!</definedName>
    <definedName name="swi">#REF!</definedName>
    <definedName name="swq">#REF!</definedName>
    <definedName name="sxdcz">#REF!</definedName>
    <definedName name="Sy">#REF!</definedName>
    <definedName name="T">#REF!</definedName>
    <definedName name="t_1">#REF!</definedName>
    <definedName name="t_2">#REF!</definedName>
    <definedName name="t_act">#REF!</definedName>
    <definedName name="T1_">#N/A</definedName>
    <definedName name="T2_">#N/A</definedName>
    <definedName name="T3_">#N/A</definedName>
    <definedName name="T4_">#N/A</definedName>
    <definedName name="Table">#REF!</definedName>
    <definedName name="Table1">#REF!</definedName>
    <definedName name="tableau1">#REF!</definedName>
    <definedName name="TandM_FC">#REF!</definedName>
    <definedName name="TandM_LC">#REF!</definedName>
    <definedName name="TandM_McxMth">#REF!</definedName>
    <definedName name="tank">#REF!</definedName>
    <definedName name="TAX">#REF!</definedName>
    <definedName name="TB">#REF!</definedName>
    <definedName name="TBL">#REF!</definedName>
    <definedName name="teams">[48]Drop!$D$2:$D$10</definedName>
    <definedName name="TEC_Inquiry_No">#REF!</definedName>
    <definedName name="TEE">#REF!</definedName>
    <definedName name="Telefone_responsavel">[21]Dados_Gerais_Projeto!$C$12</definedName>
    <definedName name="TelephoneSys">#REF!</definedName>
    <definedName name="TEMP">'[49]Definition Sheet'!$F$9:$F$80</definedName>
    <definedName name="Temp_Facility_Total_Cost_FC">#REF!</definedName>
    <definedName name="Temp_Facility_Total_Cost_LC">#REF!</definedName>
    <definedName name="temp_strainer">#REF!</definedName>
    <definedName name="TEMP1">'[49]Definition Sheet'!$E$9:$E$12</definedName>
    <definedName name="TEST" hidden="1">{"EqList",#N/A,FALSE,"Process"}</definedName>
    <definedName name="test1">'[35]steam table'!$N$5:$Q$102</definedName>
    <definedName name="TESTE">#REF!</definedName>
    <definedName name="teste1">#REF!</definedName>
    <definedName name="TESTPLAN" hidden="1">{"WtList",#N/A,FALSE,"Process"}</definedName>
    <definedName name="tf">#REF!</definedName>
    <definedName name="TG">#REF!</definedName>
    <definedName name="Theta">#REF!</definedName>
    <definedName name="threezero">#REF!</definedName>
    <definedName name="tile">#REF!</definedName>
    <definedName name="TITLE">#REF!</definedName>
    <definedName name="tmin">#REF!</definedName>
    <definedName name="TOL">#REF!</definedName>
    <definedName name="TOOL">#REF!</definedName>
    <definedName name="ToothSize">[40]LookupTables!$N$2:$Q$37</definedName>
    <definedName name="ToothType">[40]LookupTables!$E$18:$E$21</definedName>
    <definedName name="total">#REF!</definedName>
    <definedName name="Total_Const_Eqt_FC">#REF!</definedName>
    <definedName name="Total_Const_Eqt_LC">#REF!</definedName>
    <definedName name="Total_IDLandS_Cost_FC">#REF!</definedName>
    <definedName name="Total_IDLandS_Cost_LC">#REF!</definedName>
    <definedName name="Total_IDLandS_MM">#REF!</definedName>
    <definedName name="Total_McxMth">#REF!</definedName>
    <definedName name="Total_MH">#REF!</definedName>
    <definedName name="Total_MHCost_FC">#REF!</definedName>
    <definedName name="Total_MHCost_LC">#REF!</definedName>
    <definedName name="Total_MP_Peak">#REF!</definedName>
    <definedName name="TOTAL_NO_OF_MH">#REF!</definedName>
    <definedName name="totalPages">#REF!</definedName>
    <definedName name="TowerDuty">#REF!</definedName>
    <definedName name="TR">#REF!</definedName>
    <definedName name="Transport_Eqt_FC">#REF!</definedName>
    <definedName name="Transport_Eqt_LC">#REF!</definedName>
    <definedName name="Transport_McxMth">#REF!</definedName>
    <definedName name="TRAV">#REF!</definedName>
    <definedName name="TRAY_DATA">#REF!</definedName>
    <definedName name="TSK">#REF!</definedName>
    <definedName name="TT" hidden="1">#REF!</definedName>
    <definedName name="TTA">'[31]공사비 내역 (가)'!$AE$41</definedName>
    <definedName name="TTB">'[31]공사비 내역 (가)'!$AF$41</definedName>
    <definedName name="TTT">#REF!</definedName>
    <definedName name="TTX">'[31]공사비 내역 (가)'!$AD$41</definedName>
    <definedName name="tu">#REF!</definedName>
    <definedName name="tube_test_press1_12">#REF!</definedName>
    <definedName name="TUBE계획">'[19]#3E1_GCR'!#REF!</definedName>
    <definedName name="Tubing_x_25m">#REF!</definedName>
    <definedName name="twoone">#REF!</definedName>
    <definedName name="twozero">#REF!</definedName>
    <definedName name="TY" hidden="1">#REF!</definedName>
    <definedName name="Type">#REF!</definedName>
    <definedName name="TYPE10">#REF!</definedName>
    <definedName name="TYPELIST">#REF!</definedName>
    <definedName name="tyt" hidden="1">{"'장비'!$A$3:$M$12"}</definedName>
    <definedName name="tyyuy" hidden="1">{"'장비'!$A$3:$M$12"}</definedName>
    <definedName name="U">'[31]공사비 내역 (가)'!$AE$13</definedName>
    <definedName name="UI" hidden="1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ON">#REF!</definedName>
    <definedName name="Unit_No">#REF!</definedName>
    <definedName name="UP">#REF!</definedName>
    <definedName name="USD">#REF!</definedName>
    <definedName name="Used_Area">#REF!</definedName>
    <definedName name="Used_Basic_Type">#REF!</definedName>
    <definedName name="Used_Connection">#REF!</definedName>
    <definedName name="Used_Insulation">#REF!</definedName>
    <definedName name="Used_Item">#REF!</definedName>
    <definedName name="Used_Painting">#REF!</definedName>
    <definedName name="Used_Rating">#REF!</definedName>
    <definedName name="Used_Schedule">#REF!</definedName>
    <definedName name="Used_Service">#REF!</definedName>
    <definedName name="Used_Size">#REF!</definedName>
    <definedName name="Used_Specification">#REF!</definedName>
    <definedName name="Used_Type">#REF!</definedName>
    <definedName name="UT">#REF!</definedName>
    <definedName name="uuuuuu" hidden="1">{"'장비'!$A$3:$M$12"}</definedName>
    <definedName name="uy" hidden="1">{"'장비'!$A$3:$M$12"}</definedName>
    <definedName name="v">#REF!</definedName>
    <definedName name="Variation">#REF!</definedName>
    <definedName name="variations">#REF!</definedName>
    <definedName name="vc">#REF!</definedName>
    <definedName name="Velocity">#REF!</definedName>
    <definedName name="Vendor">'[50]w''t table'!$AE$2:$AF$5</definedName>
    <definedName name="verrohrte_MuA">#REF!</definedName>
    <definedName name="VEWEEWEWEWE">'[12]SPEC SHEET'!$Z$2,'[12]SPEC SHEET'!$AG$3,'[12]SPEC SHEET'!$AG$4,'[12]SPEC SHEET'!$AI$4,'[12]SPEC SHEET'!$AE$6,'[12]SPEC SHEET'!$Y$6,'[12]SPEC SHEET'!$Y$4,'[12]SPEC SHEET'!$Y$8,'[12]SPEC SHEET'!$AE$8,'[12]SPEC SHEET'!$S$8,'[12]SPEC SHEET'!$S$6,'[12]SPEC SHEET'!$S$4,'[12]SPEC SHEET'!$N$4,'[12]SPEC SHEET'!$K$4,'[12]SPEC SHEET'!$I$6,'[12]SPEC SHEET'!$C$4,'[12]SPEC SHEET'!$C$6,'[12]SPEC SHEET'!$C$8</definedName>
    <definedName name="vf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vo">#REF!</definedName>
    <definedName name="vs">#REF!</definedName>
    <definedName name="vu">#REF!</definedName>
    <definedName name="vuyh" hidden="1">#REF!</definedName>
    <definedName name="vv" hidden="1">{"'장비'!$A$3:$M$12"}</definedName>
    <definedName name="W">#REF!</definedName>
    <definedName name="W_BODY">#REF!</definedName>
    <definedName name="W_INTERNALS">#REF!</definedName>
    <definedName name="W_PLATFORM">#REF!</definedName>
    <definedName name="W0WA5">#REF!</definedName>
    <definedName name="Waehrung">[0]!Waehrung</definedName>
    <definedName name="Währung">#REF!</definedName>
    <definedName name="water">#REF!</definedName>
    <definedName name="WCP">#REF!</definedName>
    <definedName name="WCPY">#REF!</definedName>
    <definedName name="WCPY01">#REF!</definedName>
    <definedName name="WCPY01A">#REF!</definedName>
    <definedName name="WCPY01B">#REF!</definedName>
    <definedName name="WE" hidden="1">{#N/A,#N/A,FALSE,"CCTV"}</definedName>
    <definedName name="Wechsel">#REF!</definedName>
    <definedName name="Wechsl_KSP">#REF!</definedName>
    <definedName name="WEIGHT_FACTORS_drums">#REF!</definedName>
    <definedName name="WeldSolvent0.5L">#REF!</definedName>
    <definedName name="wind_pressure">#REF!</definedName>
    <definedName name="wkarea">#REF!</definedName>
    <definedName name="wktable">#REF!</definedName>
    <definedName name="WOL">#REF!</definedName>
    <definedName name="WORK01">#REF!</definedName>
    <definedName name="WORK01A">#REF!</definedName>
    <definedName name="WORK01B">#REF!</definedName>
    <definedName name="WORK01C">#REF!</definedName>
    <definedName name="WORK02">#REF!</definedName>
    <definedName name="WORK04">#REF!</definedName>
    <definedName name="WORKNO">[43]RFP002!$D$1</definedName>
    <definedName name="WPRN01">#REF!</definedName>
    <definedName name="WPRN02">#REF!</definedName>
    <definedName name="WRITE" hidden="1">{#N/A,#N/A,FALSE,"CCTV"}</definedName>
    <definedName name="wrn.BM." hidden="1">{#N/A,#N/A,FALSE,"CCTV"}</definedName>
    <definedName name="wrn.Main._.Summary." hidden="1">{#N/A,#N/A,FALSE,"1_SUMMARY";#N/A,#N/A,FALSE,"1_PROJECT MAN";#N/A,#N/A,FALSE,"1_ENGINEERING";#N/A,#N/A,FALSE,"1_SITE PERSONNEL";#N/A,#N/A,FALSE,"1_MATERIALS";#N/A,#N/A,FALSE,"1_SUB-CONTRACTS";#N/A,#N/A,FALSE,"1_SITE COSTS";#N/A,#N/A,FALSE,"1_TRANSPORTATION";#N/A,#N/A,FALSE,"1_TRAVEL &amp; EXPENSES";#N/A,#N/A,FALSE,"1_FINANCIAL";#N/A,#N/A,FALSE,"1_PM MANNING";#N/A,#N/A,FALSE,"1_ENG MANNING";#N/A,#N/A,FALSE,"1_SITE MANNING"}</definedName>
    <definedName name="wrn.Print._.Output." hidden="1">{#N/A,#N/A,FALSE,"OUTPUT SHEET "}</definedName>
    <definedName name="wrn.PUEQ." hidden="1">{"EqList",#N/A,FALSE,"Process"}</definedName>
    <definedName name="WRN.PUEQ1" hidden="1">{"EqList",#N/A,FALSE,"Process"}</definedName>
    <definedName name="wrn.PUWT." hidden="1">{"WtList",#N/A,FALSE,"Process"}</definedName>
    <definedName name="wrn.SE._.12._.FOT." hidden="1">{#N/A,#N/A,TRUE,"Cover";#N/A,#N/A,TRUE,"Sched 2";#N/A,#N/A,TRUE,"Sched 3";#N/A,#N/A,TRUE,"Sched 4";#N/A,#N/A,TRUE,"Sched 9"}</definedName>
    <definedName name="wrn.Summary." hidden="1">{#N/A,#N/A,TRUE,"1_SUMMARY";#N/A,#N/A,TRUE,"1_PROJECT MAN";#N/A,#N/A,TRUE,"1_ENGINEERING";#N/A,#N/A,TRUE,"1_SITE PERSONNEL";#N/A,#N/A,TRUE,"1_MATERIALS";#N/A,#N/A,TRUE,"1_SUB-CONTRACTS";#N/A,#N/A,TRUE,"1_SITE COSTS";#N/A,#N/A,TRUE,"1_TRANSPORTATION";#N/A,#N/A,TRUE,"1_TRAVEL &amp; EXPENSES";#N/A,#N/A,TRUE,"1_FINANCIAL";#N/A,#N/A,TRUE,"1_PM MANNING";#N/A,#N/A,TRUE,"1_ENG MANNING";#N/A,#N/A,TRUE,"1_SITE MANNING"}</definedName>
    <definedName name="wrn.T_Pole." hidden="1">{"T_Pole",#N/A,FALSE,"T-Pole"}</definedName>
    <definedName name="ww">#REF!</definedName>
    <definedName name="WW00">#REF!</definedName>
    <definedName name="WWW0">#REF!</definedName>
    <definedName name="xap1c400">#REF!</definedName>
    <definedName name="xap1c630">#REF!</definedName>
    <definedName name="xda">#REF!</definedName>
    <definedName name="xsp2c2.5">#REF!</definedName>
    <definedName name="xsp2c4">#REF!</definedName>
    <definedName name="xsp3c185hv">#REF!</definedName>
    <definedName name="xsp3c2.5">#REF!</definedName>
    <definedName name="xsp3c240hv">#REF!</definedName>
    <definedName name="xsp4c10">#REF!</definedName>
    <definedName name="xsp4c120">#REF!</definedName>
    <definedName name="xsp4c150">#REF!</definedName>
    <definedName name="xsp4c16">#REF!</definedName>
    <definedName name="xsp4c185">#REF!</definedName>
    <definedName name="xsp4c2.5">#REF!</definedName>
    <definedName name="xsp4c240">#REF!</definedName>
    <definedName name="xsp4c25">#REF!</definedName>
    <definedName name="xsp4c300">#REF!</definedName>
    <definedName name="xsp4c35">#REF!</definedName>
    <definedName name="xsp4c4">#REF!</definedName>
    <definedName name="xsp4c50">#REF!</definedName>
    <definedName name="xsp4c6">#REF!</definedName>
    <definedName name="xsp4c70">#REF!</definedName>
    <definedName name="xsp4c95">#REF!</definedName>
    <definedName name="xx" hidden="1">{"'장비'!$A$3:$M$12"}</definedName>
    <definedName name="xxx">#REF!</definedName>
    <definedName name="XXXXXXX">#REF!</definedName>
    <definedName name="y">#REF!</definedName>
    <definedName name="y_strainer">#REF!</definedName>
    <definedName name="YG">#REF!</definedName>
    <definedName name="Yjoint3c10">#REF!</definedName>
    <definedName name="Yjoint4c50">#REF!</definedName>
    <definedName name="yu" hidden="1">{"'장비'!$A$3:$M$12"}</definedName>
    <definedName name="yuyu" hidden="1">{"'장비'!$A$3:$M$12"}</definedName>
    <definedName name="yuyuyu" hidden="1">{"'장비'!$A$3:$M$12"}</definedName>
    <definedName name="YYY">#REF!</definedName>
    <definedName name="YYY01">#REF!</definedName>
    <definedName name="yyyyy" hidden="1">{"'장비'!$A$3:$M$12"}</definedName>
    <definedName name="yyyyyyyyyyyyyyyyyyyyyyyyyyyyyyyyyyyyyyyy">#REF!</definedName>
    <definedName name="z">#REF!</definedName>
    <definedName name="Z_0495A18E_E329_11D5_B4A6_00508BDB88CF_.wvu.PrintTitles" hidden="1">'[51]PDS U-1400'!$C$1:$F$65536,'[51]PDS U-1400'!$A$2:$IV$6</definedName>
    <definedName name="Z_0B6DCAB3_0C05_11D6_B46A_0002A5863B5D_.wvu.PrintTitles" hidden="1">'[51]PDS U-1400'!$C$1:$F$65536,'[51]PDS U-1400'!$A$2:$IV$6</definedName>
    <definedName name="Z_1D1CC6C3_E7FE_11D5_B431_0002A5E0DFB2_.wvu.PrintTitles" hidden="1">'[51]PDS U-1400'!$C$1:$F$65536,'[51]PDS U-1400'!$A$2:$IV$6</definedName>
    <definedName name="Z_643436C3_26BB_11D6_9D08_0002A5E3F096_.wvu.PrintTitles" hidden="1">'[51]PDS U-1400'!$C$1:$F$65536,'[51]PDS U-1400'!$A$2:$IV$6</definedName>
    <definedName name="Z_66F3A4F2_2C30_11D6_B712_00805FD77286_.wvu.PrintTitles" hidden="1">'[51]PDS U-1400'!$C$1:$F$65536,'[51]PDS U-1400'!$A$2:$IV$6</definedName>
    <definedName name="Z_A3AB2944_E33D_11D5_9D1B_00508B95C9AB_.wvu.PrintTitles" hidden="1">'[51]PDS U-1400'!$C$1:$F$65536,'[51]PDS U-1400'!$A$2:$IV$6</definedName>
    <definedName name="Z_A75F49D2_3660_11D6_B454_00508BF1A9ED_.wvu.PrintTitles" hidden="1">'[51]PDS U-1400'!$C$1:$F$65536,'[51]PDS U-1400'!$A$2:$IV$6</definedName>
    <definedName name="Z_CEF2306C_2787_11D6_B46E_0002A5E0DFB2_.wvu.PrintTitles" hidden="1">'[51]PDS U-1400'!$C$1:$F$65536,'[51]PDS U-1400'!$A$2:$IV$6</definedName>
    <definedName name="Z_Zahl">'[14]Z''+PFD-Auswertung'!$G$164</definedName>
    <definedName name="Z_Zahl_LE">'[14]Z''+PFD-Auswertung'!$E$161</definedName>
    <definedName name="Z_Zahl_LPTI">'[14]Z''+PFD-Auswertung'!$E$162</definedName>
    <definedName name="Zölle">[0]!Zölle</definedName>
    <definedName name="Zone_impres_MI">#REF!</definedName>
    <definedName name="zx" hidden="1">{"'장비'!$A$3:$M$12"}</definedName>
    <definedName name="zz">'[52]h-013211-2'!$Q$5</definedName>
    <definedName name="π">PI()</definedName>
    <definedName name="ρ">#REF!</definedName>
    <definedName name="ρmin">#REF!</definedName>
    <definedName name="ガス_灯油混焼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물">#REF!</definedName>
    <definedName name="건축">#REF!</definedName>
    <definedName name="견적품의서" hidden="1">{"'장비'!$A$3:$M$12"}</definedName>
    <definedName name="결산정리">#REF!</definedName>
    <definedName name="결산조정계정">#REF!</definedName>
    <definedName name="계정">#REF!</definedName>
    <definedName name="공">#REF!</definedName>
    <definedName name="공장">#REF!</definedName>
    <definedName name="공종">#REF!</definedName>
    <definedName name="관급">#REF!,#REF!,#REF!</definedName>
    <definedName name="구매">'[53]FWBS7000,8000'!#REF!</definedName>
    <definedName name="구분">#REF!</definedName>
    <definedName name="기계">#REF!</definedName>
    <definedName name="나">#REF!</definedName>
    <definedName name="납기일">#REF!</definedName>
    <definedName name="내">#REF!</definedName>
    <definedName name="내이름">#REF!</definedName>
    <definedName name="노__무__비">[17]철탑!#REF!</definedName>
    <definedName name="ㄷ1">#REF!</definedName>
    <definedName name="단가비교">#N/A</definedName>
    <definedName name="단가비교표">#REF!,#REF!</definedName>
    <definedName name="도면외주" hidden="1">#REF!</definedName>
    <definedName name="도면용역비" hidden="1">#REF!</definedName>
    <definedName name="ㄹㅇ">#REF!</definedName>
    <definedName name="리리리">#REF!,#REF!,#REF!</definedName>
    <definedName name="ㅁ01">#REF!</definedName>
    <definedName name="ㅁ1">#REF!</definedName>
    <definedName name="버티">#N/A</definedName>
    <definedName name="부대공사" hidden="1">#REF!</definedName>
    <definedName name="비교표">#REF!</definedName>
    <definedName name="사외">#REF!</definedName>
    <definedName name="사진">#REF!</definedName>
    <definedName name="소모비">#REF!</definedName>
    <definedName name="수주일">#REF!</definedName>
    <definedName name="약수">#N/A</definedName>
    <definedName name="원가">#REF!</definedName>
    <definedName name="월별영업">#REF!</definedName>
    <definedName name="이태원">'[44]IT-BAT'!#REF!</definedName>
    <definedName name="인원">#REF!</definedName>
    <definedName name="일위">#REF!,#REF!</definedName>
    <definedName name="임용태">#N/A</definedName>
    <definedName name="임율표">'[54]임율 Data'!$A$1:$H$6</definedName>
    <definedName name="ㅈㅈ" hidden="1">{"'장비'!$A$3:$M$12"}</definedName>
    <definedName name="ㅈㅈㅈ" hidden="1">{"'장비'!$A$3:$M$12"}</definedName>
    <definedName name="ㅈㅈㅈㅈㅈ" hidden="1">{"'장비'!$A$3:$M$12"}</definedName>
    <definedName name="작업계획">#REF!</definedName>
    <definedName name="전">#REF!</definedName>
    <definedName name="전계장금액" hidden="1">#REF!</definedName>
    <definedName name="전기" hidden="1">{"'장비'!$A$3:$M$12"}</definedName>
    <definedName name="전기계장">#REF!</definedName>
    <definedName name="전기구" hidden="1">{"'장비'!$A$3:$M$12"}</definedName>
    <definedName name="전체sum">#REF!</definedName>
    <definedName name="조직">#REF!</definedName>
    <definedName name="조직1">#REF!</definedName>
    <definedName name="주택사업본부">#REF!</definedName>
    <definedName name="중기">#REF!</definedName>
    <definedName name="직노">#REF!</definedName>
    <definedName name="철구사업본부">#REF!</definedName>
    <definedName name="추가분" hidden="1">{"'장비'!$A$3:$M$12"}</definedName>
    <definedName name="ㅌ">'[55]#3E1_GCR'!#REF!</definedName>
    <definedName name="토건" hidden="1">{"'장비'!$A$3:$M$12"}</definedName>
    <definedName name="토건업체" hidden="1">{"'장비'!$A$3:$M$12"}</definedName>
    <definedName name="토목">#REF!</definedName>
    <definedName name="토목1">#REF!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표지1">#REF!</definedName>
    <definedName name="한강진">#N/A</definedName>
    <definedName name="후_담당간사에게_제출한다.">#REF!</definedName>
    <definedName name="ㅣ814">#REF!</definedName>
    <definedName name="ㅣ833">#REF!</definedName>
    <definedName name="中操ｹｰﾌﾞﾙ処理室">#REF!</definedName>
    <definedName name="发vdf">[0]!发vdf</definedName>
    <definedName name="合計">#REF!</definedName>
    <definedName name="報告書">[2]ERECT!#REF!</definedName>
    <definedName name="奇闻网">[0]!奇闻网</definedName>
    <definedName name="小計">#REF!</definedName>
    <definedName name="材料費">#REF!</definedName>
    <definedName name="的">[0]!的</definedName>
    <definedName name="直接経費">#REF!</definedName>
    <definedName name="詳細">[56]PROSUM!$V$53:$Y$60,[56]PROSUM!$M$12:$Y$50</definedName>
    <definedName name="間接費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84" l="1"/>
  <c r="J94" i="96" l="1"/>
  <c r="S19" i="95"/>
  <c r="M22" i="95" l="1"/>
  <c r="K22" i="95"/>
  <c r="I22" i="95"/>
  <c r="G22" i="95"/>
  <c r="E22" i="95"/>
  <c r="K20" i="96"/>
  <c r="J20" i="96"/>
  <c r="F24" i="96"/>
  <c r="H84" i="96" l="1"/>
  <c r="F84" i="96" l="1"/>
  <c r="S18" i="95" l="1"/>
  <c r="F47" i="96" l="1"/>
  <c r="F52" i="96" s="1"/>
  <c r="G36" i="99"/>
  <c r="G37" i="99" s="1"/>
  <c r="Q20" i="95" s="1"/>
  <c r="Q22" i="95" s="1"/>
  <c r="K107" i="60"/>
  <c r="H24" i="96"/>
  <c r="H47" i="96" s="1"/>
  <c r="H52" i="96" s="1"/>
  <c r="A60" i="96"/>
  <c r="F63" i="96"/>
  <c r="F64" i="96"/>
  <c r="H64" i="96"/>
  <c r="F74" i="96"/>
  <c r="F88" i="96" s="1"/>
  <c r="F92" i="96" s="1"/>
  <c r="H74" i="96"/>
  <c r="G88" i="96"/>
  <c r="G92" i="96" s="1"/>
  <c r="I88" i="96"/>
  <c r="I15" i="99"/>
  <c r="I21" i="99"/>
  <c r="I25" i="99" s="1"/>
  <c r="I36" i="99"/>
  <c r="I37" i="99" s="1"/>
  <c r="I15" i="84"/>
  <c r="I21" i="84"/>
  <c r="I25" i="84" s="1"/>
  <c r="I36" i="84"/>
  <c r="I37" i="84" s="1"/>
  <c r="S15" i="95"/>
  <c r="R22" i="95"/>
  <c r="S24" i="95"/>
  <c r="E28" i="95"/>
  <c r="G28" i="95"/>
  <c r="I28" i="95"/>
  <c r="K28" i="95"/>
  <c r="M28" i="95"/>
  <c r="K23" i="60"/>
  <c r="K37" i="60"/>
  <c r="A46" i="60"/>
  <c r="I50" i="60"/>
  <c r="K69" i="60"/>
  <c r="K75" i="60"/>
  <c r="A87" i="60"/>
  <c r="I91" i="60"/>
  <c r="J109" i="60"/>
  <c r="H126" i="60"/>
  <c r="J126" i="60"/>
  <c r="S26" i="95"/>
  <c r="Q28" i="95"/>
  <c r="G36" i="84"/>
  <c r="G37" i="84" s="1"/>
  <c r="G15" i="99"/>
  <c r="I75" i="60"/>
  <c r="I23" i="60"/>
  <c r="G21" i="84"/>
  <c r="G25" i="84" s="1"/>
  <c r="S17" i="95"/>
  <c r="I69" i="60"/>
  <c r="I37" i="60"/>
  <c r="G21" i="99"/>
  <c r="G25" i="99" s="1"/>
  <c r="K76" i="60" l="1"/>
  <c r="K38" i="60"/>
  <c r="K108" i="60"/>
  <c r="K126" i="60"/>
  <c r="K109" i="60"/>
  <c r="H88" i="96"/>
  <c r="H92" i="96" s="1"/>
  <c r="G26" i="99"/>
  <c r="G28" i="99" s="1"/>
  <c r="G30" i="99" s="1"/>
  <c r="I26" i="99"/>
  <c r="I28" i="99" s="1"/>
  <c r="I30" i="99" s="1"/>
  <c r="G26" i="84"/>
  <c r="G28" i="84" s="1"/>
  <c r="G30" i="84" s="1"/>
  <c r="I26" i="84"/>
  <c r="I28" i="84" s="1"/>
  <c r="I30" i="84" s="1"/>
  <c r="I39" i="84" s="1"/>
  <c r="I76" i="60"/>
  <c r="I38" i="60"/>
  <c r="O20" i="95" l="1"/>
  <c r="O22" i="95" s="1"/>
  <c r="I38" i="99"/>
  <c r="G38" i="84"/>
  <c r="G39" i="84"/>
  <c r="G39" i="99"/>
  <c r="G38" i="99"/>
  <c r="I39" i="99"/>
  <c r="I38" i="84"/>
  <c r="I106" i="60" l="1"/>
  <c r="I107" i="60" s="1"/>
  <c r="I108" i="60" s="1"/>
  <c r="I126" i="60" s="1"/>
  <c r="S20" i="95"/>
  <c r="S22" i="95" s="1"/>
  <c r="O28" i="95"/>
  <c r="S27" i="95"/>
  <c r="S28" i="95" s="1"/>
  <c r="S21" i="95"/>
  <c r="I109" i="60"/>
</calcChain>
</file>

<file path=xl/sharedStrings.xml><?xml version="1.0" encoding="utf-8"?>
<sst xmlns="http://schemas.openxmlformats.org/spreadsheetml/2006/main" count="336" uniqueCount="219">
  <si>
    <t>บ า ท</t>
  </si>
  <si>
    <t>หมายเหตุ</t>
  </si>
  <si>
    <t>สินทรัพย์หมุนเวียน</t>
  </si>
  <si>
    <t>สินทรัพย์ไม่หมุนเวียน</t>
  </si>
  <si>
    <t xml:space="preserve">รวมสินทรัพย์  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</si>
  <si>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</si>
  <si>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</si>
  <si>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</si>
  <si>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</si>
  <si>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</si>
  <si>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</si>
  <si>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</si>
  <si>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</si>
  <si>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</t>
  </si>
  <si>
    <t>รายได้</t>
  </si>
  <si>
    <t>ค่าใช้จ่าย</t>
  </si>
  <si>
    <t>สินทรัพย์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</si>
  <si>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</si>
  <si>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</si>
  <si>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</si>
  <si>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</si>
  <si>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ต้นทุนทางการเงิน</t>
  </si>
  <si>
    <t>ค่าใช้จ่ายในการบริหาร</t>
  </si>
  <si>
    <t>รายได้ตามสัญญา</t>
  </si>
  <si>
    <t>- อื่นๆ</t>
  </si>
  <si>
    <t>งบแสดงฐานะการเงิน</t>
  </si>
  <si>
    <t>งบกำไรขาดทุนเบ็ดเสร็จ</t>
  </si>
  <si>
    <t>จำนวนหุ้นสามัญถัวเฉลี่ยถ่วงน้ำหนัก (หุ้น)</t>
  </si>
  <si>
    <t>บริษัท  บีเจซี  เฮฟวี่  อินดัสทรี  จำกัด (มหาชน)</t>
  </si>
  <si>
    <t>เงินสดและรายการเทียบเท่าเงินสด</t>
  </si>
  <si>
    <t>สินทรัพย์ไม่หมุนเวียนอื่น</t>
  </si>
  <si>
    <t>เจ้าหนี้การค้าและต้นทุนงานตามสัญญาค้างจ่าย</t>
  </si>
  <si>
    <t>เจ้าหนี้อื่น</t>
  </si>
  <si>
    <t>หนี้สินหมุนเวียนอื่น</t>
  </si>
  <si>
    <t>รวมหนี้สิน</t>
  </si>
  <si>
    <t>รวมส่วนของผู้ถือหุ้น</t>
  </si>
  <si>
    <t>ส่วนเกินมูลค่าหุ้นสามัญ</t>
  </si>
  <si>
    <t xml:space="preserve">สินค้าคงเหลือ </t>
  </si>
  <si>
    <t xml:space="preserve">สินทรัพย์หมุนเวียนอื่น </t>
  </si>
  <si>
    <t xml:space="preserve">ที่ดิน อาคารและอุปกรณ์ - สุทธิ                                  </t>
  </si>
  <si>
    <t xml:space="preserve">สินทรัพย์ไม่มีตัวตน - สุทธิ                                  </t>
  </si>
  <si>
    <t>สินทรัพย์ภาษีเงินได้รอการตัดบัญชี</t>
  </si>
  <si>
    <t>ชำระภายในหนึ่งปี</t>
  </si>
  <si>
    <t>รวมสินทรัพย์ไม่หมุนเวียน</t>
  </si>
  <si>
    <t>รวมสินทรัพย์หมุนเวียน</t>
  </si>
  <si>
    <t>- เงินประกันผลงาน</t>
  </si>
  <si>
    <t>ทุนที่ออกและชำระแล้ว</t>
  </si>
  <si>
    <t xml:space="preserve">ทุนจดทะเบียน </t>
  </si>
  <si>
    <t>เงินปันผลจ่าย</t>
  </si>
  <si>
    <t>- ค่าใช้จ่ายค้างจ่าย</t>
  </si>
  <si>
    <t>สำรองตามกฎหมาย</t>
  </si>
  <si>
    <t>หุ้นทุนซื้อคืน</t>
  </si>
  <si>
    <t xml:space="preserve">จัดสรรแล้ว </t>
  </si>
  <si>
    <t xml:space="preserve"> - สำรองตามกฎหมาย</t>
  </si>
  <si>
    <t xml:space="preserve"> - สำรองหุ้นทุนซื้อคืน</t>
  </si>
  <si>
    <t>จัดสรรแล้ว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</si>
  <si>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</si>
  <si>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</si>
  <si>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</si>
  <si>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ค่าเสื่อมราคาและค่าตัดจำหน่าย</t>
  </si>
  <si>
    <t>ดอกเบี้ยจ่าย</t>
  </si>
  <si>
    <t>ขาดทุน (กำไร) จากอัตราแลกเปลี่ยนที่ยังไม่เกิดขึ้น</t>
  </si>
  <si>
    <t>ค่าใช้จ่ายผลประโยชน์พนักงาน</t>
  </si>
  <si>
    <t>ลูกหนี้การค้า ลดลง (เพิ่มขึ้น)</t>
  </si>
  <si>
    <t>สินค้าคงเหลือ ลดลง (เพิ่มขึ้น)</t>
  </si>
  <si>
    <t>สินทรัพย์หมุนเวียนอื่น  -  เงินจ่ายล่วงหน้าค่าสินค้าและบริการ ลดลง (เพิ่มขึ้น)</t>
  </si>
  <si>
    <t>สินทรัพย์หมุนเวียนอื่น  -  อื่นๆ ลดลง (เพิ่มขึ้น)</t>
  </si>
  <si>
    <t>สินทรัพย์ไม่หมุนเวียนอื่น - อื่นๆ ลดลง (เพิ่มขึ้น)</t>
  </si>
  <si>
    <t>เจ้าหนี้อื่น - ค่าใช้จ่ายค้างจ่าย เพิ่มขึ้น (ลดลง)</t>
  </si>
  <si>
    <t>เจ้าหนี้อื่น - อื่นๆ เพิ่มขึ้น (ลดลง)</t>
  </si>
  <si>
    <t>หนี้สินหมุนเวียนอื่น - เงินประกันผลงาน เพิ่มขึ้น (ลดลง)</t>
  </si>
  <si>
    <t>รับดอกเบี้ย</t>
  </si>
  <si>
    <t>เงินสดสุทธิได้มา (ใช้ไป) จากกิจกรรมดำเนินงาน</t>
  </si>
  <si>
    <t>- 2 -</t>
  </si>
  <si>
    <t>กระแสเงินสดจากกิจกรรมลงทุน</t>
  </si>
  <si>
    <t>สินทรัพย์ไม่หมุนเวียนอื่น - เงินจ่ายล่วงหน้าค่าซื้อเครื่องจักร ลดลง (เพิ่มขึ้น)</t>
  </si>
  <si>
    <t>เงินสดจ่ายในการซื้อที่ดิน อาคารและอุปกรณ์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</si>
  <si>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</si>
  <si>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</si>
  <si>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เพิ่มทุนหุ้นสามัญ</t>
  </si>
  <si>
    <t>จ่ายดอกเบี้ย</t>
  </si>
  <si>
    <t>เงินสดสุทธิได้มา (ใช้ไป) 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</si>
  <si>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</si>
  <si>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- อื่น ๆ</t>
  </si>
  <si>
    <t>…/2</t>
  </si>
  <si>
    <t>หนี้สินหมุนเวียนอื่น - อื่นๆ เพิ่มขึ้น (ลดลง)</t>
  </si>
  <si>
    <t>...............................................................................กรรมการ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</si>
  <si>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หุ้นทุนซื้อคืน</t>
    </r>
  </si>
  <si>
    <t>สำรองหุ้นทุนซื้อคืน</t>
  </si>
  <si>
    <t xml:space="preserve">รายได้อื่น </t>
  </si>
  <si>
    <t>ลูกหนี้การค้า - สุทธิ</t>
  </si>
  <si>
    <t>- ค่าใช้จ่ายจ่ายล่วงหน้า</t>
  </si>
  <si>
    <t>หนี้สินไม่หมุนเวียนอื่น</t>
  </si>
  <si>
    <t/>
  </si>
  <si>
    <t>เจ้าหนี้อื่น - เจ้าหนี้กรมสรรพากร เพิ่มขึ้น (ลดลง)</t>
  </si>
  <si>
    <t>หุ้นสามัญ  1,599,690,001 หุ้น มูลค่าหุ้นละ 0.25 บาท</t>
  </si>
  <si>
    <t>หุ้นสามัญ  1,599,690,000 หุ้น มูลค่าหุ้นละ 0.25 บาท</t>
  </si>
  <si>
    <t xml:space="preserve">   -  กำไรจากอัตราแลกเปลี่ยน</t>
  </si>
  <si>
    <t>เงินสดจ่ายในการซื้อสินทรัพย์ไม่มีตัวตน</t>
  </si>
  <si>
    <t>ส่วนของหนี้สินตามสัญญาเช่าที่ถึงกำหนด</t>
  </si>
  <si>
    <t>ในสินทรัพย์และหนี้สินจากการดำเนินงาน</t>
  </si>
  <si>
    <t>สินทรัพย์จากการดำเนินงานลดลง (เพิ่มขึ้น)</t>
  </si>
  <si>
    <t>สินทรัพย์ที่เกิดจากสัญญาลดลง (เพิ่มขึ้น)</t>
  </si>
  <si>
    <t>เงินสดรับ (จ่าย) จากกิจกรรมดำเนินงาน</t>
  </si>
  <si>
    <t>หนี้สินตามสัญญาเช่าเพิ่มขึ้น (ลดลง)</t>
  </si>
  <si>
    <t>หนี้สินตามสัญญาเช่า</t>
  </si>
  <si>
    <t>หนี้สินที่เกิดจากสัญญา</t>
  </si>
  <si>
    <t>สินทรัพย์ทางการเงินไม่หมุนเวียนอื่น - เงินฝากธนาคาร</t>
  </si>
  <si>
    <t>ที่ติดภาระค้ำประกัน</t>
  </si>
  <si>
    <t>ต้นทุนในการจัดจำหน่าย</t>
  </si>
  <si>
    <t>รายการปรับกระทบกำไรสุทธิเป็นเงินสดรับ (จ่าย) จากกิจกรรมดำเนินงาน</t>
  </si>
  <si>
    <t>หนี้สินที่เกิดจากสัญญา เพิ่มขึ้น (ลดลง)</t>
  </si>
  <si>
    <t xml:space="preserve">ต้นทุนงานตามสัญญา </t>
  </si>
  <si>
    <t>สินทรัพย์สิทธิการใช้ - สุทธิ</t>
  </si>
  <si>
    <t xml:space="preserve">   -  อื่น ๆ</t>
  </si>
  <si>
    <t>- รายได้ค่าเช่ารับล่วงหน้า</t>
  </si>
  <si>
    <t xml:space="preserve">     ..................................................................................กรรมการ</t>
  </si>
  <si>
    <t>ประมาณการหนี้สินสำหรับผลประโยชน์พนักงาน</t>
  </si>
  <si>
    <t>สินทรัพย์ภาษีเงินได้ของงวดปัจจุบัน</t>
  </si>
  <si>
    <t>รายได้ค่าเช่ารับล่วงหน้า</t>
  </si>
  <si>
    <t>เจ้าหนี้อื่น - เจ้าหนี้จากการซื้อสินทรัพย์ถาวร  เพิ่มขึ้น (ลดลง)</t>
  </si>
  <si>
    <t>10 และ 13</t>
  </si>
  <si>
    <t>กำไรขาดทุนเบ็ดเสร็จอื่น</t>
  </si>
  <si>
    <t xml:space="preserve">   -  ต้นทุนการผลิตที่ว่างเปล่า</t>
  </si>
  <si>
    <t>รวมต้นทุนงานตามสัญญา</t>
  </si>
  <si>
    <t xml:space="preserve">   -  ต้นทุนผลิตงานตามสัญญา</t>
  </si>
  <si>
    <t xml:space="preserve">                - 2 -</t>
  </si>
  <si>
    <t>..........................................................................กรรมการ</t>
  </si>
  <si>
    <t>กำไร(ขาดทุน)จากกิจกรรมดำเนินงานก่อนการเปลี่ยนแปลง</t>
  </si>
  <si>
    <t>หนี้สินไม่หมุนเวียนอื่น เพิ่มขึ้น (ลดลง)</t>
  </si>
  <si>
    <t>เงินสดรับ (จ่าย) ภาษีเงินได้สุทธิ</t>
  </si>
  <si>
    <t>หนี้สินทางการเงินหมุนเวียนอื่น</t>
  </si>
  <si>
    <t>สินทรัพย์ที่เกิดจากสัญญา - สุทธิ</t>
  </si>
  <si>
    <t>สินทรัพย์ทางการเงินหมุนเวียนอื่น - สุทธิ</t>
  </si>
  <si>
    <t xml:space="preserve">ณ วันที่ </t>
  </si>
  <si>
    <t>31 ธันวาคม 2564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</si>
  <si>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</si>
  <si>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ค่าใช้จ่าย (รายได้) ภาษีเงินได้ </t>
  </si>
  <si>
    <t>กำไร (ขาดทุน) เบ็ดเสร็จอื่นสำหรับงวด :</t>
  </si>
  <si>
    <t>"ยังไม่ได้ตรวจสอบ</t>
  </si>
  <si>
    <t>แต่สอบทานแล้ว"</t>
  </si>
  <si>
    <t>ยอดคงเหลือ ณ วันที่ 1 มกราคม 2564</t>
  </si>
  <si>
    <t>การเปลี่ยนแปลงในส่วนของผู้ถือหุ้นสำหรับงวด</t>
  </si>
  <si>
    <t>ยอดคงเหลือ ณ วันที่ 1 มกราคม 2565</t>
  </si>
  <si>
    <t>“ยังไม่ได้ตรวจสอบ</t>
  </si>
  <si>
    <t xml:space="preserve">   แต่สอบทานแล้ว”</t>
  </si>
  <si>
    <t>กำไรสำหรับงวด</t>
  </si>
  <si>
    <t>ลูกหนี้อื่น - ลูกหนี้กรมสรรพากร ลดลง (เพิ่มขึ้น)</t>
  </si>
  <si>
    <t>ลูกหนี้อื่น - อื่น ๆ ลดลง (เพิ่มขึ้น)</t>
  </si>
  <si>
    <t>สินทรัพย์หมุนเวียนอื่น  -  เงินประกันผลงาน ลดลง (เพิ่มขึ้น)</t>
  </si>
  <si>
    <t xml:space="preserve">หนี้สินจากการดำเนินงาน เพิ่มขึ้น (ลดลง) </t>
  </si>
  <si>
    <t xml:space="preserve">เจ้าหนี้การค้าและต้นทุนตามสัญญาค้างจ่าย เพิ่มขึ้น (ลดลง) </t>
  </si>
  <si>
    <t>เจ้าหนี้อื่น - รายได้รับล่วงหน้า ค่าเช่า เพิ่มขึ้น (ลดลง)</t>
  </si>
  <si>
    <t>สินทรัพย์สิทธิการใช้  ลดลง (เพิ่มขึ้น)</t>
  </si>
  <si>
    <t>ซื้อหุ้นทุนคืน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</si>
  <si>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</si>
  <si>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</si>
  <si>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 ...............................................................................กรรมการ</t>
  </si>
  <si>
    <t>9 และ 12</t>
  </si>
  <si>
    <t>สินทรัพย์ทางการเงินหมุนเวียนอื่น - ตราสารหนี้ที่จะถือไว้จนครบกำหนด ลดลง (เพิ่มขึ้น)</t>
  </si>
  <si>
    <t>เงินสดรับจากการจำหน่ายที่ดิน อาคาร และอุปกรณ์</t>
  </si>
  <si>
    <t>กำไรเบ็ดเสร็จอื่นสำหรับงวด</t>
  </si>
  <si>
    <t xml:space="preserve">  ผลกำไร (ขาดทุน) จากการประมาณการตามหลักคณิตศาสตร์</t>
  </si>
  <si>
    <t>ประกันภัย สำหรับโครงการผลประโยชน์พนักงาน</t>
  </si>
  <si>
    <t xml:space="preserve">  ภาษีเงินได้เกี่ยวข้องกับองค์ประกอบอื่นของส่วนของผู้ถือหุ้น</t>
  </si>
  <si>
    <t>โอนไปกำไรสะสม</t>
  </si>
  <si>
    <t>องค์ประกอบอื่น</t>
  </si>
  <si>
    <t>ของส่วนของผู้ถือหุ้น</t>
  </si>
  <si>
    <t>ผลกำไร (ขาดทุน) จากการประมาณการตามหลักคณิตศาสตร์ประกันภัยสำหรับโครงการผลประโยชน์พนักงาน</t>
  </si>
  <si>
    <t>(ยังไม่ได้ตรวจสอบ</t>
  </si>
  <si>
    <t>(ตรวจสอบแล้ว)</t>
  </si>
  <si>
    <t>แต่สอบทานแล้ว)</t>
  </si>
  <si>
    <t>............................................................................กรรมการ</t>
  </si>
  <si>
    <t xml:space="preserve">                             (นายเซิง วู ลี)   </t>
  </si>
  <si>
    <t xml:space="preserve">             ...............................................................................กรรมการ</t>
  </si>
  <si>
    <t>ขาดทุน (กำไร) จากตราสารอนุพันธ์ที่ยังไม่เกิดขึ้นจริง</t>
  </si>
  <si>
    <t>ทุนเรือนหุ้น</t>
  </si>
  <si>
    <t>ค่าใช้จ่าย (รายได้) ภาษีเงินได้</t>
  </si>
  <si>
    <t>ลูกหนี้หมุนเวียนอื่น</t>
  </si>
  <si>
    <t>( นายมายังซับ ซอง  )</t>
  </si>
  <si>
    <t xml:space="preserve">                             (  นายเซิง วู ลี  )   </t>
  </si>
  <si>
    <t xml:space="preserve">                               (  นายมายังซับ  ซอง  )</t>
  </si>
  <si>
    <t xml:space="preserve">                             (  นายเซิง วู ลี  )    </t>
  </si>
  <si>
    <t xml:space="preserve">  </t>
  </si>
  <si>
    <t xml:space="preserve">                              (  นายมายังซับ  ซอง  )</t>
  </si>
  <si>
    <t>- เงินจ่ายล่วงหน้าค่าสินค้าและบริการ</t>
  </si>
  <si>
    <t>- เงินจ่ายล่วงหน้าซื้อสินทรัพย์ถาวร</t>
  </si>
  <si>
    <t xml:space="preserve">                               (นายมายังซับ ซอง)</t>
  </si>
  <si>
    <t>กำไรเบ็ดเสร็จรวมสำหรับงวด</t>
  </si>
  <si>
    <t>ค่าใช้จ่ายอื่น - เงินชดเชยในการเลิกจ้างพนักงาน</t>
  </si>
  <si>
    <t>กำไรจากกิจกรรมดำเนินงาน</t>
  </si>
  <si>
    <t>กำไรก่อนภาษีเงินได้</t>
  </si>
  <si>
    <t>กำไรต่อหุ้นขั้นพื้นฐาน</t>
  </si>
  <si>
    <t>เงินสดและรายการเทียบเท่าเงินสดเพิ่มขึ้น (ลดลง) สุทธิ</t>
  </si>
  <si>
    <t>ขาดทุน (กำไร) จากเงินลงทุนในกองทุนที่ยังไม่เกิดขึ้น</t>
  </si>
  <si>
    <t>สินทรัพย์ไม่หมุนเวียนอื่น - เงินประกันและเงินมัดจำ ลดลง (เพิ่มขึ้น)</t>
  </si>
  <si>
    <t>เงินสดรับจากการจำหน่ายเงินลงทุนในกองทุน</t>
  </si>
  <si>
    <t>14 และ 21</t>
  </si>
  <si>
    <t>ณ วันที่   30  กันยายน  2565</t>
  </si>
  <si>
    <t xml:space="preserve"> 30 กันยายน 2565</t>
  </si>
  <si>
    <t>สำหรับงวดสามเดือนสิ้นสุดวันที่  30  กันยายน  2565</t>
  </si>
  <si>
    <t>สำหรับงวดสามเดือนสิ้นสุดวันที่  30  กันยายน</t>
  </si>
  <si>
    <t>สำหรับงวดเก้าเดือนสิ้นสุดวันที่  30  กันยายน  2565</t>
  </si>
  <si>
    <t>สำหรับงวดเก้าเดือนสิ้นสุดวันที่  30  กันยายน</t>
  </si>
  <si>
    <t>สำหรับงวดเก้าเดือนสิ้นสุดวันที่ 30  กันยายน 2565</t>
  </si>
  <si>
    <t>ยอดคงเหลือ ณ วันที่ 30  กันยายน 2565</t>
  </si>
  <si>
    <t>ยอดคงเหลือ ณ วันที่ 30  กันยายน 2564</t>
  </si>
  <si>
    <t>หนี้สงสัยจะสูญ</t>
  </si>
  <si>
    <t>จ่ายผลประโยชน์พนักงานและเงินชดเชยการเลิกจ้าง</t>
  </si>
  <si>
    <t>จำหน่ายหุ้นทุนซื้อคืน</t>
  </si>
  <si>
    <t>- เจ้าหนี้จากการซื้อสินทรัพย์ถาวร</t>
  </si>
  <si>
    <t>- รายได้รับล่วงหน้าอื่น</t>
  </si>
  <si>
    <t xml:space="preserve">   รายการที่จะไม่ถูกจัดประเภทรายการใหม่เข้าไปไว้ในกำไร หรือขาดทุนในภายหลัง :</t>
  </si>
  <si>
    <t xml:space="preserve">   รวมรายการที่จะไม่ถูกจัดประเภทรายการใหม่เข้าไปไว้ในกำไร หรือขาดทุนในภายหลัง </t>
  </si>
  <si>
    <t>โอนกลับสำรองหุ้นทุนซื้อคืน</t>
  </si>
  <si>
    <t>สินทรัพย์ทางการเงินหมุนเวียนอื่น - กองทุนจดทะเบียนต่างประเทศ ลดลง (เพิ่มขึ้น)</t>
  </si>
  <si>
    <t xml:space="preserve">   -  รายได้ดอกเบี้ย</t>
  </si>
  <si>
    <t>ขาดทุน (กำไร) จากการขายและตัดจำหน่าย ที่ดิน อาคาร และอุปกรณ์</t>
  </si>
  <si>
    <t>เงินสดรับจากการจำหน่ายหุ้นทุนซื้อคืน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</si>
</sst>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\t&quot;฿&quot;#,##0_);[Red]\(\t&quot;฿&quot;#,##0\)"/>
    <numFmt numFmtId="189" formatCode="#,##0.00\ ;\(#,##0.00\)"/>
    <numFmt numFmtId="190" formatCode="_-* #,##0_-;\-* #,##0_-;_-* &quot;-&quot;??_-;_-@_-"/>
  </numFmts>
  <fonts count="66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color indexed="8"/>
      <name val="Tahoma"/>
      <family val="2"/>
    </font>
    <font>
      <sz val="16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Tahoma"/>
      <family val="2"/>
    </font>
    <font>
      <sz val="11"/>
      <color theme="1"/>
      <name val="Tahoma"/>
      <family val="2"/>
      <charset val="222"/>
    </font>
    <font>
      <sz val="16"/>
      <color rgb="FF0000FF"/>
      <name val="Angsana New"/>
      <family val="1"/>
    </font>
    <font>
      <sz val="16"/>
      <color rgb="FFFF0000"/>
      <name val="Angsana New"/>
      <family val="1"/>
    </font>
    <font>
      <sz val="16"/>
      <color rgb="FF000000"/>
      <name val="Angsana New"/>
      <family val="1"/>
    </font>
    <font>
      <sz val="16"/>
      <color theme="0"/>
      <name val="Angsana New"/>
      <family val="1"/>
    </font>
    <font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b/>
      <sz val="16"/>
      <color theme="1" tint="4.9989318521683403E-2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49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5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5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" fillId="0" borderId="0"/>
    <xf numFmtId="0" fontId="54" fillId="0" borderId="0"/>
    <xf numFmtId="0" fontId="3" fillId="0" borderId="0"/>
    <xf numFmtId="0" fontId="54" fillId="0" borderId="0"/>
    <xf numFmtId="0" fontId="51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2" fillId="0" borderId="0"/>
    <xf numFmtId="0" fontId="34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1" fillId="0" borderId="0"/>
    <xf numFmtId="0" fontId="54" fillId="0" borderId="0"/>
    <xf numFmtId="0" fontId="2" fillId="0" borderId="0"/>
    <xf numFmtId="0" fontId="3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36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47" fillId="0" borderId="0"/>
    <xf numFmtId="0" fontId="2" fillId="0" borderId="0"/>
    <xf numFmtId="0" fontId="50" fillId="0" borderId="0"/>
    <xf numFmtId="0" fontId="3" fillId="0" borderId="0"/>
    <xf numFmtId="0" fontId="4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2" fillId="0" borderId="0"/>
    <xf numFmtId="0" fontId="2" fillId="0" borderId="0"/>
    <xf numFmtId="0" fontId="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3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3" fillId="0" borderId="0"/>
    <xf numFmtId="0" fontId="54" fillId="0" borderId="0"/>
    <xf numFmtId="0" fontId="51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3" fillId="0" borderId="0"/>
    <xf numFmtId="0" fontId="2" fillId="0" borderId="0"/>
    <xf numFmtId="0" fontId="2" fillId="0" borderId="0"/>
    <xf numFmtId="0" fontId="51" fillId="0" borderId="0"/>
    <xf numFmtId="0" fontId="3" fillId="0" borderId="0"/>
    <xf numFmtId="0" fontId="3" fillId="0" borderId="0"/>
    <xf numFmtId="0" fontId="27" fillId="0" borderId="0"/>
    <xf numFmtId="0" fontId="51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56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51" fillId="0" borderId="0"/>
    <xf numFmtId="0" fontId="56" fillId="0" borderId="0"/>
    <xf numFmtId="0" fontId="3" fillId="0" borderId="0"/>
    <xf numFmtId="0" fontId="53" fillId="0" borderId="0"/>
    <xf numFmtId="0" fontId="51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2" fillId="0" borderId="0"/>
    <xf numFmtId="0" fontId="54" fillId="0" borderId="0"/>
    <xf numFmtId="0" fontId="54" fillId="0" borderId="0"/>
    <xf numFmtId="0" fontId="51" fillId="0" borderId="0"/>
    <xf numFmtId="0" fontId="1" fillId="23" borderId="7" applyNumberFormat="0" applyFont="0" applyAlignment="0" applyProtection="0"/>
    <xf numFmtId="0" fontId="4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36" fillId="23" borderId="7" applyNumberFormat="0" applyFont="0" applyAlignment="0" applyProtection="0"/>
    <xf numFmtId="0" fontId="2" fillId="23" borderId="7" applyNumberFormat="0" applyFon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0" fontId="18" fillId="20" borderId="8" applyNumberFormat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3" fillId="0" borderId="0"/>
    <xf numFmtId="0" fontId="53" fillId="0" borderId="0"/>
    <xf numFmtId="0" fontId="51" fillId="0" borderId="0"/>
    <xf numFmtId="0" fontId="53" fillId="0" borderId="0"/>
    <xf numFmtId="0" fontId="54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57" fillId="0" borderId="0"/>
    <xf numFmtId="0" fontId="53" fillId="0" borderId="0"/>
    <xf numFmtId="0" fontId="53" fillId="0" borderId="0"/>
    <xf numFmtId="0" fontId="57" fillId="0" borderId="0"/>
    <xf numFmtId="0" fontId="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3" fillId="0" borderId="0"/>
    <xf numFmtId="0" fontId="54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6" fillId="0" borderId="0"/>
    <xf numFmtId="0" fontId="56" fillId="0" borderId="0"/>
    <xf numFmtId="0" fontId="53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3" fillId="0" borderId="0"/>
    <xf numFmtId="0" fontId="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8" fillId="0" borderId="0"/>
    <xf numFmtId="0" fontId="56" fillId="0" borderId="0"/>
    <xf numFmtId="0" fontId="53" fillId="0" borderId="0"/>
    <xf numFmtId="0" fontId="51" fillId="0" borderId="0"/>
    <xf numFmtId="0" fontId="56" fillId="0" borderId="0"/>
    <xf numFmtId="0" fontId="54" fillId="0" borderId="0"/>
    <xf numFmtId="0" fontId="54" fillId="0" borderId="0"/>
    <xf numFmtId="0" fontId="51" fillId="0" borderId="0"/>
    <xf numFmtId="0" fontId="56" fillId="0" borderId="0"/>
    <xf numFmtId="0" fontId="53" fillId="0" borderId="0"/>
    <xf numFmtId="0" fontId="3" fillId="0" borderId="0"/>
    <xf numFmtId="0" fontId="53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53" fillId="0" borderId="0"/>
    <xf numFmtId="0" fontId="53" fillId="0" borderId="0"/>
    <xf numFmtId="0" fontId="2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2" fillId="0" borderId="0"/>
    <xf numFmtId="0" fontId="56" fillId="0" borderId="0"/>
    <xf numFmtId="0" fontId="56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3" fillId="0" borderId="0"/>
    <xf numFmtId="0" fontId="57" fillId="0" borderId="0"/>
    <xf numFmtId="0" fontId="56" fillId="0" borderId="0"/>
    <xf numFmtId="0" fontId="56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2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1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3" fillId="0" borderId="0"/>
    <xf numFmtId="0" fontId="51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3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3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3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1" fillId="0" borderId="0"/>
    <xf numFmtId="0" fontId="58" fillId="0" borderId="0"/>
    <xf numFmtId="43" fontId="1" fillId="0" borderId="0" applyFont="0" applyFill="0" applyBorder="0" applyAlignment="0" applyProtection="0"/>
  </cellStyleXfs>
  <cellXfs count="214">
    <xf numFmtId="0" fontId="0" fillId="0" borderId="0" xfId="0"/>
    <xf numFmtId="0" fontId="40" fillId="0" borderId="0" xfId="0" applyFont="1" applyAlignment="1">
      <alignment horizontal="center" vertical="center" wrapText="1"/>
    </xf>
    <xf numFmtId="0" fontId="38" fillId="0" borderId="0" xfId="258" applyFont="1" applyAlignment="1">
      <alignment horizontal="center"/>
    </xf>
    <xf numFmtId="0" fontId="38" fillId="0" borderId="0" xfId="258" applyFont="1"/>
    <xf numFmtId="0" fontId="38" fillId="0" borderId="0" xfId="258" applyFont="1" applyAlignment="1">
      <alignment vertical="top" wrapText="1"/>
    </xf>
    <xf numFmtId="0" fontId="38" fillId="0" borderId="0" xfId="258" applyFont="1" applyAlignment="1">
      <alignment horizontal="center" vertical="top" wrapText="1"/>
    </xf>
    <xf numFmtId="0" fontId="38" fillId="0" borderId="0" xfId="258" applyFont="1" applyAlignment="1">
      <alignment vertical="center"/>
    </xf>
    <xf numFmtId="187" fontId="38" fillId="0" borderId="0" xfId="84" applyNumberFormat="1" applyFont="1" applyFill="1" applyBorder="1"/>
    <xf numFmtId="43" fontId="38" fillId="0" borderId="0" xfId="84" applyFont="1" applyFill="1"/>
    <xf numFmtId="43" fontId="38" fillId="0" borderId="0" xfId="84" applyFont="1" applyFill="1" applyBorder="1"/>
    <xf numFmtId="39" fontId="38" fillId="0" borderId="0" xfId="258" applyNumberFormat="1" applyFont="1" applyAlignment="1">
      <alignment vertical="center"/>
    </xf>
    <xf numFmtId="0" fontId="40" fillId="0" borderId="0" xfId="0" applyFont="1" applyAlignment="1">
      <alignment horizontal="center"/>
    </xf>
    <xf numFmtId="0" fontId="59" fillId="0" borderId="0" xfId="0" applyFont="1"/>
    <xf numFmtId="0" fontId="40" fillId="0" borderId="0" xfId="0" applyFont="1"/>
    <xf numFmtId="15" fontId="40" fillId="0" borderId="10" xfId="0" quotePrefix="1" applyNumberFormat="1" applyFont="1" applyBorder="1" applyAlignment="1">
      <alignment horizontal="center"/>
    </xf>
    <xf numFmtId="0" fontId="38" fillId="0" borderId="0" xfId="0" applyFont="1" applyAlignment="1">
      <alignment horizontal="center"/>
    </xf>
    <xf numFmtId="43" fontId="38" fillId="0" borderId="0" xfId="84" applyFont="1" applyFill="1" applyAlignment="1">
      <alignment horizontal="center"/>
    </xf>
    <xf numFmtId="43" fontId="40" fillId="0" borderId="0" xfId="84" applyFont="1" applyFill="1"/>
    <xf numFmtId="0" fontId="38" fillId="0" borderId="0" xfId="258" applyFont="1" applyAlignment="1">
      <alignment horizontal="center" wrapText="1"/>
    </xf>
    <xf numFmtId="187" fontId="38" fillId="0" borderId="11" xfId="84" applyNumberFormat="1" applyFont="1" applyFill="1" applyBorder="1"/>
    <xf numFmtId="187" fontId="38" fillId="0" borderId="0" xfId="84" applyNumberFormat="1" applyFont="1" applyFill="1"/>
    <xf numFmtId="43" fontId="38" fillId="0" borderId="0" xfId="258" applyNumberFormat="1" applyFont="1"/>
    <xf numFmtId="4" fontId="38" fillId="0" borderId="0" xfId="258" applyNumberFormat="1" applyFont="1"/>
    <xf numFmtId="187" fontId="38" fillId="0" borderId="0" xfId="258" applyNumberFormat="1" applyFont="1"/>
    <xf numFmtId="0" fontId="40" fillId="0" borderId="0" xfId="0" applyFont="1" applyAlignment="1">
      <alignment horizontal="left" vertical="top" wrapText="1" indent="1"/>
    </xf>
    <xf numFmtId="0" fontId="40" fillId="0" borderId="10" xfId="0" applyFont="1" applyBorder="1" applyAlignment="1">
      <alignment horizontal="center" vertical="top" wrapText="1"/>
    </xf>
    <xf numFmtId="0" fontId="40" fillId="0" borderId="0" xfId="0" applyFont="1" applyAlignment="1">
      <alignment horizontal="left" vertical="top" wrapText="1"/>
    </xf>
    <xf numFmtId="0" fontId="40" fillId="0" borderId="0" xfId="101" applyNumberFormat="1" applyFont="1" applyFill="1" applyBorder="1" applyAlignment="1">
      <alignment horizontal="center" vertical="top" wrapText="1"/>
    </xf>
    <xf numFmtId="43" fontId="38" fillId="0" borderId="0" xfId="133" applyFont="1" applyFill="1"/>
    <xf numFmtId="43" fontId="40" fillId="0" borderId="12" xfId="133" applyFont="1" applyFill="1" applyBorder="1"/>
    <xf numFmtId="43" fontId="40" fillId="0" borderId="13" xfId="84" applyFont="1" applyFill="1" applyBorder="1"/>
    <xf numFmtId="43" fontId="40" fillId="0" borderId="0" xfId="133" applyFont="1" applyFill="1"/>
    <xf numFmtId="187" fontId="38" fillId="0" borderId="0" xfId="102" applyNumberFormat="1" applyFont="1" applyFill="1"/>
    <xf numFmtId="0" fontId="38" fillId="0" borderId="0" xfId="0" applyFont="1"/>
    <xf numFmtId="0" fontId="38" fillId="0" borderId="0" xfId="258" applyFont="1" applyAlignment="1">
      <alignment horizontal="left" vertical="center" indent="2"/>
    </xf>
    <xf numFmtId="39" fontId="38" fillId="0" borderId="0" xfId="258" applyNumberFormat="1" applyFont="1" applyAlignment="1">
      <alignment horizontal="left" vertical="center" indent="2"/>
    </xf>
    <xf numFmtId="0" fontId="38" fillId="0" borderId="10" xfId="258" applyFont="1" applyBorder="1" applyAlignment="1">
      <alignment horizontal="center" wrapText="1"/>
    </xf>
    <xf numFmtId="43" fontId="38" fillId="0" borderId="13" xfId="84" applyFont="1" applyFill="1" applyBorder="1"/>
    <xf numFmtId="0" fontId="41" fillId="0" borderId="0" xfId="0" applyFont="1"/>
    <xf numFmtId="43" fontId="59" fillId="0" borderId="0" xfId="0" applyNumberFormat="1" applyFont="1"/>
    <xf numFmtId="43" fontId="40" fillId="0" borderId="0" xfId="82" applyFont="1" applyFill="1"/>
    <xf numFmtId="43" fontId="38" fillId="0" borderId="0" xfId="133" applyFont="1" applyFill="1" applyAlignment="1">
      <alignment horizontal="center"/>
    </xf>
    <xf numFmtId="0" fontId="40" fillId="0" borderId="0" xfId="0" quotePrefix="1" applyFont="1"/>
    <xf numFmtId="43" fontId="38" fillId="0" borderId="12" xfId="133" applyFont="1" applyFill="1" applyBorder="1"/>
    <xf numFmtId="43" fontId="60" fillId="0" borderId="0" xfId="133" applyFont="1" applyFill="1"/>
    <xf numFmtId="187" fontId="40" fillId="0" borderId="0" xfId="0" applyNumberFormat="1" applyFont="1"/>
    <xf numFmtId="43" fontId="38" fillId="0" borderId="0" xfId="0" applyNumberFormat="1" applyFont="1"/>
    <xf numFmtId="43" fontId="38" fillId="0" borderId="11" xfId="133" applyFont="1" applyFill="1" applyBorder="1"/>
    <xf numFmtId="0" fontId="61" fillId="0" borderId="0" xfId="0" applyFont="1" applyAlignment="1">
      <alignment horizontal="left"/>
    </xf>
    <xf numFmtId="43" fontId="40" fillId="0" borderId="12" xfId="84" applyFont="1" applyFill="1" applyBorder="1"/>
    <xf numFmtId="43" fontId="40" fillId="0" borderId="12" xfId="84" applyFont="1" applyFill="1" applyBorder="1" applyAlignment="1">
      <alignment horizontal="center"/>
    </xf>
    <xf numFmtId="43" fontId="40" fillId="0" borderId="0" xfId="84" applyFont="1" applyFill="1" applyAlignment="1">
      <alignment horizontal="center"/>
    </xf>
    <xf numFmtId="43" fontId="40" fillId="0" borderId="0" xfId="84" applyFont="1" applyFill="1" applyAlignment="1">
      <alignment horizontal="right"/>
    </xf>
    <xf numFmtId="43" fontId="40" fillId="0" borderId="0" xfId="84" applyFont="1" applyFill="1" applyAlignment="1">
      <alignment horizontal="left"/>
    </xf>
    <xf numFmtId="3" fontId="40" fillId="0" borderId="0" xfId="0" applyNumberFormat="1" applyFont="1"/>
    <xf numFmtId="43" fontId="38" fillId="0" borderId="14" xfId="84" applyFont="1" applyFill="1" applyBorder="1"/>
    <xf numFmtId="43" fontId="40" fillId="0" borderId="0" xfId="0" applyNumberFormat="1" applyFont="1"/>
    <xf numFmtId="39" fontId="40" fillId="0" borderId="0" xfId="0" applyNumberFormat="1" applyFont="1"/>
    <xf numFmtId="9" fontId="40" fillId="0" borderId="0" xfId="437" applyFont="1" applyFill="1"/>
    <xf numFmtId="43" fontId="62" fillId="0" borderId="0" xfId="133" applyFont="1" applyFill="1"/>
    <xf numFmtId="0" fontId="60" fillId="0" borderId="0" xfId="0" applyFont="1"/>
    <xf numFmtId="43" fontId="60" fillId="0" borderId="0" xfId="0" applyNumberFormat="1" applyFont="1"/>
    <xf numFmtId="187" fontId="60" fillId="0" borderId="0" xfId="84" applyNumberFormat="1" applyFont="1" applyFill="1" applyAlignment="1">
      <alignment horizontal="left"/>
    </xf>
    <xf numFmtId="43" fontId="40" fillId="0" borderId="0" xfId="102" applyFont="1" applyFill="1" applyAlignment="1">
      <alignment wrapText="1"/>
    </xf>
    <xf numFmtId="0" fontId="40" fillId="0" borderId="0" xfId="0" applyFont="1" applyAlignment="1">
      <alignment horizontal="center" vertical="top" wrapText="1"/>
    </xf>
    <xf numFmtId="43" fontId="40" fillId="0" borderId="0" xfId="102" applyFont="1" applyFill="1" applyAlignment="1">
      <alignment horizontal="center" vertical="top" wrapText="1"/>
    </xf>
    <xf numFmtId="0" fontId="38" fillId="0" borderId="0" xfId="0" quotePrefix="1" applyFont="1"/>
    <xf numFmtId="0" fontId="40" fillId="0" borderId="0" xfId="0" applyFont="1" applyAlignment="1">
      <alignment vertical="top" wrapText="1"/>
    </xf>
    <xf numFmtId="187" fontId="38" fillId="0" borderId="12" xfId="102" applyNumberFormat="1" applyFont="1" applyFill="1" applyBorder="1"/>
    <xf numFmtId="187" fontId="38" fillId="0" borderId="10" xfId="102" applyNumberFormat="1" applyFont="1" applyFill="1" applyBorder="1"/>
    <xf numFmtId="0" fontId="40" fillId="0" borderId="0" xfId="0" applyFont="1" applyAlignment="1">
      <alignment horizontal="left" vertical="top"/>
    </xf>
    <xf numFmtId="187" fontId="38" fillId="0" borderId="0" xfId="102" applyNumberFormat="1" applyFont="1" applyFill="1" applyBorder="1" applyAlignment="1">
      <alignment horizontal="center"/>
    </xf>
    <xf numFmtId="187" fontId="38" fillId="0" borderId="0" xfId="102" applyNumberFormat="1" applyFont="1" applyFill="1" applyAlignment="1">
      <alignment horizontal="center"/>
    </xf>
    <xf numFmtId="190" fontId="40" fillId="0" borderId="0" xfId="133" applyNumberFormat="1" applyFont="1" applyFill="1"/>
    <xf numFmtId="190" fontId="40" fillId="0" borderId="0" xfId="0" applyNumberFormat="1" applyFont="1"/>
    <xf numFmtId="43" fontId="40" fillId="0" borderId="0" xfId="84" applyFont="1" applyFill="1" applyBorder="1"/>
    <xf numFmtId="0" fontId="38" fillId="0" borderId="0" xfId="258" applyFont="1" applyAlignment="1">
      <alignment horizontal="center" vertical="center"/>
    </xf>
    <xf numFmtId="43" fontId="38" fillId="0" borderId="0" xfId="133" applyFont="1" applyFill="1" applyBorder="1"/>
    <xf numFmtId="190" fontId="40" fillId="0" borderId="0" xfId="133" applyNumberFormat="1" applyFont="1" applyFill="1" applyBorder="1"/>
    <xf numFmtId="187" fontId="38" fillId="0" borderId="12" xfId="102" applyNumberFormat="1" applyFont="1" applyFill="1" applyBorder="1" applyAlignment="1">
      <alignment horizontal="center"/>
    </xf>
    <xf numFmtId="187" fontId="38" fillId="0" borderId="0" xfId="102" applyNumberFormat="1" applyFont="1" applyFill="1" applyBorder="1"/>
    <xf numFmtId="43" fontId="40" fillId="0" borderId="0" xfId="82" applyFont="1" applyFill="1" applyBorder="1"/>
    <xf numFmtId="0" fontId="38" fillId="0" borderId="0" xfId="258" applyFont="1" applyAlignment="1">
      <alignment horizontal="left" indent="1"/>
    </xf>
    <xf numFmtId="187" fontId="38" fillId="0" borderId="0" xfId="87" applyFont="1" applyFill="1" applyBorder="1"/>
    <xf numFmtId="187" fontId="38" fillId="0" borderId="0" xfId="87" applyFont="1" applyFill="1"/>
    <xf numFmtId="43" fontId="59" fillId="0" borderId="0" xfId="82" applyFont="1" applyFill="1"/>
    <xf numFmtId="43" fontId="60" fillId="0" borderId="0" xfId="82" applyFont="1" applyFill="1"/>
    <xf numFmtId="0" fontId="38" fillId="0" borderId="0" xfId="258" applyFont="1" applyAlignment="1">
      <alignment vertical="center" wrapText="1"/>
    </xf>
    <xf numFmtId="43" fontId="38" fillId="0" borderId="0" xfId="84" applyFont="1" applyFill="1" applyAlignment="1">
      <alignment vertical="center"/>
    </xf>
    <xf numFmtId="0" fontId="63" fillId="0" borderId="10" xfId="101" applyNumberFormat="1" applyFont="1" applyFill="1" applyBorder="1" applyAlignment="1">
      <alignment horizontal="center" vertical="top" wrapText="1"/>
    </xf>
    <xf numFmtId="0" fontId="63" fillId="0" borderId="0" xfId="101" applyNumberFormat="1" applyFont="1" applyFill="1" applyBorder="1" applyAlignment="1">
      <alignment horizontal="center" vertical="top" wrapText="1"/>
    </xf>
    <xf numFmtId="0" fontId="40" fillId="0" borderId="0" xfId="258" applyFont="1"/>
    <xf numFmtId="0" fontId="38" fillId="0" borderId="10" xfId="102" applyNumberFormat="1" applyFont="1" applyFill="1" applyBorder="1" applyAlignment="1">
      <alignment horizontal="center" vertical="top" wrapText="1"/>
    </xf>
    <xf numFmtId="0" fontId="40" fillId="0" borderId="0" xfId="102" applyNumberFormat="1" applyFont="1" applyFill="1" applyBorder="1" applyAlignment="1">
      <alignment horizontal="center" vertical="top" wrapText="1"/>
    </xf>
    <xf numFmtId="39" fontId="64" fillId="0" borderId="0" xfId="139" applyNumberFormat="1" applyFont="1" applyFill="1" applyBorder="1" applyAlignment="1">
      <alignment vertical="center"/>
    </xf>
    <xf numFmtId="39" fontId="64" fillId="0" borderId="0" xfId="139" applyNumberFormat="1" applyFont="1" applyFill="1" applyAlignment="1">
      <alignment vertical="center"/>
    </xf>
    <xf numFmtId="187" fontId="64" fillId="0" borderId="0" xfId="98" applyNumberFormat="1" applyFont="1" applyFill="1" applyAlignment="1">
      <alignment vertical="center"/>
    </xf>
    <xf numFmtId="43" fontId="64" fillId="0" borderId="0" xfId="698" applyFont="1" applyFill="1" applyAlignment="1">
      <alignment vertical="center"/>
    </xf>
    <xf numFmtId="43" fontId="64" fillId="0" borderId="0" xfId="130" applyFont="1" applyFill="1" applyBorder="1" applyAlignment="1">
      <alignment vertical="center"/>
    </xf>
    <xf numFmtId="43" fontId="64" fillId="0" borderId="0" xfId="130" quotePrefix="1" applyFont="1" applyFill="1" applyBorder="1" applyAlignment="1">
      <alignment horizontal="right" vertical="center"/>
    </xf>
    <xf numFmtId="43" fontId="64" fillId="0" borderId="0" xfId="130" applyFont="1" applyFill="1" applyAlignment="1">
      <alignment vertical="center"/>
    </xf>
    <xf numFmtId="187" fontId="64" fillId="0" borderId="0" xfId="98" applyNumberFormat="1" applyFont="1" applyFill="1" applyBorder="1" applyAlignment="1">
      <alignment vertical="center"/>
    </xf>
    <xf numFmtId="39" fontId="64" fillId="0" borderId="0" xfId="139" applyNumberFormat="1" applyFont="1" applyFill="1" applyBorder="1" applyAlignment="1">
      <alignment horizontal="right" vertical="center"/>
    </xf>
    <xf numFmtId="43" fontId="64" fillId="0" borderId="0" xfId="104" applyFont="1" applyFill="1" applyAlignment="1">
      <alignment horizontal="center" vertical="center"/>
    </xf>
    <xf numFmtId="43" fontId="64" fillId="0" borderId="0" xfId="84" applyFont="1" applyFill="1" applyAlignment="1">
      <alignment horizontal="center" vertical="center"/>
    </xf>
    <xf numFmtId="43" fontId="64" fillId="0" borderId="0" xfId="84" applyFont="1" applyFill="1" applyBorder="1" applyAlignment="1">
      <alignment horizontal="center" vertical="center"/>
    </xf>
    <xf numFmtId="43" fontId="64" fillId="0" borderId="0" xfId="84" applyFont="1" applyFill="1" applyAlignment="1">
      <alignment vertical="center"/>
    </xf>
    <xf numFmtId="187" fontId="64" fillId="0" borderId="10" xfId="98" applyNumberFormat="1" applyFont="1" applyFill="1" applyBorder="1" applyAlignment="1">
      <alignment vertical="center"/>
    </xf>
    <xf numFmtId="43" fontId="64" fillId="0" borderId="10" xfId="130" applyFont="1" applyFill="1" applyBorder="1" applyAlignment="1">
      <alignment vertical="center"/>
    </xf>
    <xf numFmtId="39" fontId="64" fillId="0" borderId="0" xfId="139" applyNumberFormat="1" applyFont="1" applyFill="1" applyAlignment="1">
      <alignment horizontal="right" vertical="center"/>
    </xf>
    <xf numFmtId="187" fontId="64" fillId="0" borderId="0" xfId="139" applyNumberFormat="1" applyFont="1" applyFill="1" applyAlignment="1">
      <alignment vertical="center"/>
    </xf>
    <xf numFmtId="43" fontId="64" fillId="0" borderId="0" xfId="104" applyFont="1" applyFill="1" applyAlignment="1">
      <alignment vertical="center"/>
    </xf>
    <xf numFmtId="190" fontId="64" fillId="0" borderId="0" xfId="102" applyNumberFormat="1" applyFont="1" applyFill="1" applyBorder="1"/>
    <xf numFmtId="187" fontId="64" fillId="0" borderId="12" xfId="98" applyNumberFormat="1" applyFont="1" applyFill="1" applyBorder="1" applyAlignment="1">
      <alignment vertical="center"/>
    </xf>
    <xf numFmtId="0" fontId="40" fillId="0" borderId="0" xfId="0" applyFont="1" applyAlignment="1">
      <alignment wrapText="1"/>
    </xf>
    <xf numFmtId="43" fontId="38" fillId="0" borderId="0" xfId="133" applyFont="1" applyFill="1" applyBorder="1" applyAlignment="1">
      <alignment horizontal="center"/>
    </xf>
    <xf numFmtId="43" fontId="60" fillId="0" borderId="0" xfId="133" applyFont="1" applyFill="1" applyBorder="1"/>
    <xf numFmtId="43" fontId="40" fillId="0" borderId="0" xfId="133" applyFont="1" applyFill="1" applyBorder="1"/>
    <xf numFmtId="43" fontId="40" fillId="0" borderId="0" xfId="84" applyFont="1" applyFill="1" applyBorder="1" applyAlignment="1">
      <alignment horizontal="center"/>
    </xf>
    <xf numFmtId="43" fontId="62" fillId="0" borderId="0" xfId="133" applyFont="1" applyFill="1" applyBorder="1"/>
    <xf numFmtId="15" fontId="38" fillId="0" borderId="10" xfId="0" quotePrefix="1" applyNumberFormat="1" applyFont="1" applyBorder="1" applyAlignment="1">
      <alignment horizontal="center"/>
    </xf>
    <xf numFmtId="15" fontId="40" fillId="0" borderId="0" xfId="0" quotePrefix="1" applyNumberFormat="1" applyFont="1" applyAlignment="1">
      <alignment horizontal="center"/>
    </xf>
    <xf numFmtId="0" fontId="38" fillId="0" borderId="0" xfId="0" applyFont="1" applyAlignment="1">
      <alignment horizontal="left"/>
    </xf>
    <xf numFmtId="187" fontId="64" fillId="0" borderId="13" xfId="98" applyNumberFormat="1" applyFont="1" applyFill="1" applyBorder="1" applyAlignment="1">
      <alignment vertical="center"/>
    </xf>
    <xf numFmtId="43" fontId="64" fillId="0" borderId="14" xfId="130" applyFont="1" applyFill="1" applyBorder="1" applyAlignment="1">
      <alignment vertical="center"/>
    </xf>
    <xf numFmtId="49" fontId="38" fillId="0" borderId="0" xfId="84" applyNumberFormat="1" applyFont="1" applyFill="1" applyBorder="1" applyAlignment="1">
      <alignment horizontal="center"/>
    </xf>
    <xf numFmtId="39" fontId="38" fillId="0" borderId="0" xfId="84" applyNumberFormat="1" applyFont="1" applyFill="1" applyBorder="1"/>
    <xf numFmtId="187" fontId="38" fillId="0" borderId="0" xfId="84" applyNumberFormat="1" applyFont="1" applyFill="1" applyBorder="1" applyAlignment="1">
      <alignment horizontal="center"/>
    </xf>
    <xf numFmtId="187" fontId="60" fillId="0" borderId="0" xfId="84" applyNumberFormat="1" applyFont="1" applyFill="1" applyBorder="1"/>
    <xf numFmtId="187" fontId="59" fillId="0" borderId="0" xfId="102" applyNumberFormat="1" applyFont="1" applyFill="1" applyBorder="1" applyAlignment="1">
      <alignment horizontal="center"/>
    </xf>
    <xf numFmtId="187" fontId="59" fillId="0" borderId="0" xfId="0" applyNumberFormat="1" applyFont="1"/>
    <xf numFmtId="190" fontId="38" fillId="0" borderId="0" xfId="133" applyNumberFormat="1" applyFont="1" applyFill="1"/>
    <xf numFmtId="190" fontId="38" fillId="0" borderId="0" xfId="0" applyNumberFormat="1" applyFont="1"/>
    <xf numFmtId="39" fontId="38" fillId="0" borderId="13" xfId="258" applyNumberFormat="1" applyFont="1" applyBorder="1" applyAlignment="1">
      <alignment horizontal="center" vertical="top"/>
    </xf>
    <xf numFmtId="39" fontId="38" fillId="0" borderId="10" xfId="258" applyNumberFormat="1" applyFont="1" applyBorder="1" applyAlignment="1">
      <alignment horizontal="center"/>
    </xf>
    <xf numFmtId="39" fontId="38" fillId="0" borderId="0" xfId="258" applyNumberFormat="1" applyFont="1" applyAlignment="1">
      <alignment horizontal="center" wrapText="1"/>
    </xf>
    <xf numFmtId="39" fontId="38" fillId="0" borderId="0" xfId="258" applyNumberFormat="1" applyFont="1" applyAlignment="1">
      <alignment horizontal="center" vertical="top"/>
    </xf>
    <xf numFmtId="39" fontId="38" fillId="0" borderId="0" xfId="258" applyNumberFormat="1" applyFont="1" applyAlignment="1">
      <alignment horizontal="center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center" vertical="top" wrapText="1"/>
    </xf>
    <xf numFmtId="0" fontId="38" fillId="0" borderId="0" xfId="0" applyFont="1" applyAlignment="1">
      <alignment vertical="top" wrapText="1"/>
    </xf>
    <xf numFmtId="15" fontId="38" fillId="0" borderId="0" xfId="0" quotePrefix="1" applyNumberFormat="1" applyFont="1" applyAlignment="1">
      <alignment horizontal="center"/>
    </xf>
    <xf numFmtId="187" fontId="38" fillId="0" borderId="13" xfId="102" applyNumberFormat="1" applyFont="1" applyFill="1" applyBorder="1"/>
    <xf numFmtId="190" fontId="38" fillId="0" borderId="0" xfId="133" applyNumberFormat="1" applyFont="1" applyFill="1" applyBorder="1"/>
    <xf numFmtId="0" fontId="61" fillId="0" borderId="0" xfId="0" applyFont="1"/>
    <xf numFmtId="0" fontId="61" fillId="0" borderId="0" xfId="0" applyFont="1" applyAlignment="1">
      <alignment horizontal="center"/>
    </xf>
    <xf numFmtId="43" fontId="38" fillId="0" borderId="11" xfId="82" applyFont="1" applyFill="1" applyBorder="1"/>
    <xf numFmtId="43" fontId="38" fillId="0" borderId="0" xfId="82" applyFont="1"/>
    <xf numFmtId="43" fontId="38" fillId="0" borderId="0" xfId="82" applyFont="1" applyFill="1" applyBorder="1"/>
    <xf numFmtId="187" fontId="38" fillId="0" borderId="0" xfId="258" applyNumberFormat="1" applyFont="1" applyAlignment="1">
      <alignment horizontal="left" vertical="center" indent="2"/>
    </xf>
    <xf numFmtId="0" fontId="64" fillId="0" borderId="0" xfId="258" applyFont="1" applyAlignment="1">
      <alignment vertical="center"/>
    </xf>
    <xf numFmtId="39" fontId="64" fillId="0" borderId="0" xfId="258" applyNumberFormat="1" applyFont="1" applyAlignment="1">
      <alignment vertical="center"/>
    </xf>
    <xf numFmtId="0" fontId="64" fillId="0" borderId="0" xfId="258" applyFont="1" applyAlignment="1">
      <alignment horizontal="right" vertical="center"/>
    </xf>
    <xf numFmtId="0" fontId="64" fillId="0" borderId="0" xfId="258" applyFont="1" applyAlignment="1">
      <alignment horizontal="center" vertical="center"/>
    </xf>
    <xf numFmtId="0" fontId="64" fillId="0" borderId="0" xfId="258" applyFont="1" applyAlignment="1">
      <alignment horizontal="center" vertical="center" wrapText="1"/>
    </xf>
    <xf numFmtId="0" fontId="64" fillId="0" borderId="0" xfId="258" applyFont="1" applyAlignment="1">
      <alignment vertical="center" wrapText="1"/>
    </xf>
    <xf numFmtId="0" fontId="64" fillId="0" borderId="10" xfId="258" applyFont="1" applyBorder="1" applyAlignment="1">
      <alignment horizontal="center" vertical="center" wrapText="1"/>
    </xf>
    <xf numFmtId="39" fontId="64" fillId="0" borderId="0" xfId="258" applyNumberFormat="1" applyFont="1" applyAlignment="1">
      <alignment vertical="center" wrapText="1"/>
    </xf>
    <xf numFmtId="0" fontId="65" fillId="0" borderId="0" xfId="335" applyFont="1" applyAlignment="1">
      <alignment horizontal="center" vertical="center" wrapText="1"/>
    </xf>
    <xf numFmtId="189" fontId="64" fillId="0" borderId="0" xfId="258" applyNumberFormat="1" applyFont="1" applyAlignment="1">
      <alignment vertical="center"/>
    </xf>
    <xf numFmtId="0" fontId="65" fillId="0" borderId="0" xfId="258" applyFont="1" applyAlignment="1">
      <alignment vertical="center" wrapText="1"/>
    </xf>
    <xf numFmtId="43" fontId="64" fillId="0" borderId="0" xfId="258" applyNumberFormat="1" applyFont="1" applyAlignment="1">
      <alignment vertical="center"/>
    </xf>
    <xf numFmtId="39" fontId="64" fillId="0" borderId="0" xfId="258" quotePrefix="1" applyNumberFormat="1" applyFont="1" applyAlignment="1">
      <alignment horizontal="right" vertical="center"/>
    </xf>
    <xf numFmtId="0" fontId="64" fillId="0" borderId="0" xfId="335" applyFont="1" applyAlignment="1">
      <alignment horizontal="center" vertical="center" wrapText="1"/>
    </xf>
    <xf numFmtId="0" fontId="64" fillId="0" borderId="0" xfId="258" applyFont="1" applyAlignment="1">
      <alignment horizontal="left" vertical="center"/>
    </xf>
    <xf numFmtId="39" fontId="65" fillId="0" borderId="0" xfId="335" applyNumberFormat="1" applyFont="1" applyAlignment="1">
      <alignment horizontal="center" vertical="center"/>
    </xf>
    <xf numFmtId="39" fontId="64" fillId="0" borderId="0" xfId="258" quotePrefix="1" applyNumberFormat="1" applyFont="1" applyAlignment="1">
      <alignment vertical="center"/>
    </xf>
    <xf numFmtId="0" fontId="60" fillId="0" borderId="0" xfId="258" applyFont="1" applyAlignment="1">
      <alignment vertical="center"/>
    </xf>
    <xf numFmtId="189" fontId="64" fillId="0" borderId="0" xfId="258" quotePrefix="1" applyNumberFormat="1" applyFont="1" applyAlignment="1">
      <alignment horizontal="right" vertical="center"/>
    </xf>
    <xf numFmtId="187" fontId="64" fillId="0" borderId="0" xfId="258" applyNumberFormat="1" applyFont="1" applyAlignment="1">
      <alignment vertical="center"/>
    </xf>
    <xf numFmtId="39" fontId="64" fillId="0" borderId="0" xfId="258" applyNumberFormat="1" applyFont="1" applyAlignment="1">
      <alignment horizontal="center" vertical="center"/>
    </xf>
    <xf numFmtId="0" fontId="64" fillId="0" borderId="0" xfId="258" quotePrefix="1" applyFont="1" applyAlignment="1">
      <alignment horizontal="left" vertical="center" wrapText="1"/>
    </xf>
    <xf numFmtId="43" fontId="64" fillId="0" borderId="0" xfId="258" applyNumberFormat="1" applyFont="1"/>
    <xf numFmtId="0" fontId="64" fillId="0" borderId="0" xfId="258" applyFont="1"/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187" fontId="59" fillId="0" borderId="0" xfId="102" applyNumberFormat="1" applyFont="1" applyFill="1" applyBorder="1" applyAlignment="1">
      <alignment horizontal="center" vertical="center"/>
    </xf>
    <xf numFmtId="187" fontId="38" fillId="0" borderId="10" xfId="102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40" fillId="0" borderId="0" xfId="0" applyFont="1" applyAlignment="1">
      <alignment horizontal="left" vertical="center" wrapText="1"/>
    </xf>
    <xf numFmtId="187" fontId="38" fillId="0" borderId="0" xfId="102" applyNumberFormat="1" applyFont="1" applyFill="1" applyAlignment="1">
      <alignment horizontal="center" vertical="center"/>
    </xf>
    <xf numFmtId="187" fontId="38" fillId="0" borderId="12" xfId="102" applyNumberFormat="1" applyFont="1" applyFill="1" applyBorder="1" applyAlignment="1">
      <alignment vertical="center"/>
    </xf>
    <xf numFmtId="0" fontId="40" fillId="0" borderId="0" xfId="0" applyFont="1" applyAlignment="1">
      <alignment vertical="center"/>
    </xf>
    <xf numFmtId="187" fontId="38" fillId="0" borderId="0" xfId="102" applyNumberFormat="1" applyFont="1" applyFill="1" applyAlignment="1">
      <alignment vertical="center"/>
    </xf>
    <xf numFmtId="187" fontId="38" fillId="0" borderId="14" xfId="102" applyNumberFormat="1" applyFont="1" applyFill="1" applyBorder="1" applyAlignment="1">
      <alignment vertical="center"/>
    </xf>
    <xf numFmtId="43" fontId="40" fillId="0" borderId="0" xfId="133" applyFont="1" applyFill="1" applyAlignment="1">
      <alignment vertical="center"/>
    </xf>
    <xf numFmtId="187" fontId="38" fillId="0" borderId="0" xfId="0" applyNumberFormat="1" applyFont="1" applyAlignment="1">
      <alignment vertical="center"/>
    </xf>
    <xf numFmtId="187" fontId="38" fillId="0" borderId="14" xfId="102" applyNumberFormat="1" applyFont="1" applyFill="1" applyBorder="1" applyAlignment="1">
      <alignment horizontal="left" vertical="center"/>
    </xf>
    <xf numFmtId="190" fontId="38" fillId="0" borderId="0" xfId="133" applyNumberFormat="1" applyFont="1" applyFill="1" applyAlignment="1">
      <alignment vertical="center"/>
    </xf>
    <xf numFmtId="190" fontId="38" fillId="0" borderId="14" xfId="133" applyNumberFormat="1" applyFont="1" applyFill="1" applyBorder="1" applyAlignment="1">
      <alignment vertical="center"/>
    </xf>
    <xf numFmtId="190" fontId="38" fillId="0" borderId="0" xfId="0" applyNumberFormat="1" applyFont="1" applyAlignment="1">
      <alignment vertical="center"/>
    </xf>
    <xf numFmtId="187" fontId="38" fillId="0" borderId="0" xfId="102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center"/>
    </xf>
    <xf numFmtId="0" fontId="40" fillId="0" borderId="10" xfId="0" applyFont="1" applyBorder="1" applyAlignment="1">
      <alignment horizontal="center" wrapText="1"/>
    </xf>
    <xf numFmtId="0" fontId="38" fillId="0" borderId="10" xfId="258" applyFont="1" applyBorder="1" applyAlignment="1">
      <alignment horizontal="center" vertical="center" wrapText="1"/>
    </xf>
    <xf numFmtId="39" fontId="38" fillId="0" borderId="13" xfId="258" applyNumberFormat="1" applyFont="1" applyBorder="1" applyAlignment="1">
      <alignment horizontal="center" wrapText="1"/>
    </xf>
    <xf numFmtId="39" fontId="38" fillId="0" borderId="0" xfId="258" applyNumberFormat="1" applyFont="1" applyAlignment="1">
      <alignment horizontal="center" wrapText="1"/>
    </xf>
    <xf numFmtId="39" fontId="38" fillId="0" borderId="10" xfId="258" applyNumberFormat="1" applyFont="1" applyBorder="1" applyAlignment="1">
      <alignment horizontal="center" wrapText="1"/>
    </xf>
    <xf numFmtId="0" fontId="38" fillId="0" borderId="12" xfId="258" applyFont="1" applyBorder="1" applyAlignment="1">
      <alignment horizontal="center" wrapText="1"/>
    </xf>
    <xf numFmtId="0" fontId="38" fillId="0" borderId="0" xfId="258" applyFont="1" applyAlignment="1">
      <alignment horizontal="center"/>
    </xf>
    <xf numFmtId="0" fontId="38" fillId="0" borderId="10" xfId="258" applyFont="1" applyBorder="1" applyAlignment="1">
      <alignment horizontal="center" vertical="top" wrapText="1"/>
    </xf>
    <xf numFmtId="0" fontId="40" fillId="0" borderId="0" xfId="0" applyFont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63" fillId="0" borderId="12" xfId="0" applyFont="1" applyBorder="1" applyAlignment="1">
      <alignment horizontal="center"/>
    </xf>
    <xf numFmtId="0" fontId="40" fillId="0" borderId="10" xfId="0" applyFont="1" applyBorder="1" applyAlignment="1">
      <alignment horizontal="center" vertical="top" wrapText="1"/>
    </xf>
    <xf numFmtId="0" fontId="64" fillId="0" borderId="0" xfId="258" applyFont="1" applyAlignment="1">
      <alignment horizontal="center" vertical="center"/>
    </xf>
    <xf numFmtId="0" fontId="64" fillId="0" borderId="0" xfId="258" applyFont="1" applyAlignment="1">
      <alignment horizontal="center" vertical="center" wrapText="1"/>
    </xf>
    <xf numFmtId="0" fontId="38" fillId="0" borderId="10" xfId="258" applyFont="1" applyBorder="1" applyAlignment="1">
      <alignment horizontal="center"/>
    </xf>
    <xf numFmtId="0" fontId="64" fillId="0" borderId="0" xfId="258" applyFont="1" applyAlignment="1">
      <alignment vertical="center" wrapText="1"/>
    </xf>
    <xf numFmtId="0" fontId="64" fillId="0" borderId="0" xfId="258" applyFont="1" applyAlignment="1">
      <alignment horizontal="left" vertical="center"/>
    </xf>
    <xf numFmtId="0" fontId="64" fillId="0" borderId="0" xfId="258" quotePrefix="1" applyFont="1" applyAlignment="1">
      <alignment horizontal="left" vertical="center" wrapText="1"/>
    </xf>
    <xf numFmtId="0" fontId="38" fillId="0" borderId="12" xfId="258" applyFont="1" applyBorder="1" applyAlignment="1">
      <alignment horizontal="center"/>
    </xf>
  </cellXfs>
  <cellStyles count="134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 2 2" xfId="88" xr:uid="{00000000-0005-0000-0000-000057000000}"/>
    <cellStyle name="Comma 12 3" xfId="89" xr:uid="{00000000-0005-0000-0000-000058000000}"/>
    <cellStyle name="Comma 12 5" xfId="90" xr:uid="{00000000-0005-0000-0000-000059000000}"/>
    <cellStyle name="Comma 13" xfId="91" xr:uid="{00000000-0005-0000-0000-00005A000000}"/>
    <cellStyle name="Comma 13 2" xfId="92" xr:uid="{00000000-0005-0000-0000-00005B000000}"/>
    <cellStyle name="Comma 14" xfId="93" xr:uid="{00000000-0005-0000-0000-00005C000000}"/>
    <cellStyle name="Comma 14 2" xfId="94" xr:uid="{00000000-0005-0000-0000-00005D000000}"/>
    <cellStyle name="Comma 14 3" xfId="95" xr:uid="{00000000-0005-0000-0000-00005E000000}"/>
    <cellStyle name="Comma 15" xfId="96" xr:uid="{00000000-0005-0000-0000-00005F000000}"/>
    <cellStyle name="Comma 15 2" xfId="97" xr:uid="{00000000-0005-0000-0000-000060000000}"/>
    <cellStyle name="Comma 16" xfId="98" xr:uid="{00000000-0005-0000-0000-000061000000}"/>
    <cellStyle name="Comma 16 3 2" xfId="99" xr:uid="{00000000-0005-0000-0000-000062000000}"/>
    <cellStyle name="Comma 17" xfId="100" xr:uid="{00000000-0005-0000-0000-000063000000}"/>
    <cellStyle name="Comma 18" xfId="101" xr:uid="{00000000-0005-0000-0000-000064000000}"/>
    <cellStyle name="Comma 18 2" xfId="102" xr:uid="{00000000-0005-0000-0000-000065000000}"/>
    <cellStyle name="Comma 19" xfId="103" xr:uid="{00000000-0005-0000-0000-000066000000}"/>
    <cellStyle name="Comma 19 2" xfId="104" xr:uid="{00000000-0005-0000-0000-000067000000}"/>
    <cellStyle name="Comma 2" xfId="105" xr:uid="{00000000-0005-0000-0000-000068000000}"/>
    <cellStyle name="Comma 2 2" xfId="106" xr:uid="{00000000-0005-0000-0000-000069000000}"/>
    <cellStyle name="Comma 2 2 2" xfId="107" xr:uid="{00000000-0005-0000-0000-00006A000000}"/>
    <cellStyle name="Comma 2 2 2 2" xfId="108" xr:uid="{00000000-0005-0000-0000-00006B000000}"/>
    <cellStyle name="Comma 2 2 2 3" xfId="109" xr:uid="{00000000-0005-0000-0000-00006C000000}"/>
    <cellStyle name="Comma 2 2 3" xfId="110" xr:uid="{00000000-0005-0000-0000-00006D000000}"/>
    <cellStyle name="Comma 2 2 3 2" xfId="111" xr:uid="{00000000-0005-0000-0000-00006E000000}"/>
    <cellStyle name="Comma 2 2 4" xfId="112" xr:uid="{00000000-0005-0000-0000-00006F000000}"/>
    <cellStyle name="Comma 2 2 4 2" xfId="113" xr:uid="{00000000-0005-0000-0000-000070000000}"/>
    <cellStyle name="Comma 2 2 5" xfId="114" xr:uid="{00000000-0005-0000-0000-000071000000}"/>
    <cellStyle name="Comma 2 3" xfId="115" xr:uid="{00000000-0005-0000-0000-000072000000}"/>
    <cellStyle name="Comma 2 3 2" xfId="116" xr:uid="{00000000-0005-0000-0000-000073000000}"/>
    <cellStyle name="Comma 2 3 3" xfId="117" xr:uid="{00000000-0005-0000-0000-000074000000}"/>
    <cellStyle name="Comma 2 3 4" xfId="118" xr:uid="{00000000-0005-0000-0000-000075000000}"/>
    <cellStyle name="Comma 2 3 4 2" xfId="119" xr:uid="{00000000-0005-0000-0000-000076000000}"/>
    <cellStyle name="Comma 2 3 4 2 2" xfId="120" xr:uid="{00000000-0005-0000-0000-000077000000}"/>
    <cellStyle name="Comma 2 3 4 3" xfId="121" xr:uid="{00000000-0005-0000-0000-000078000000}"/>
    <cellStyle name="Comma 2 3 4 4" xfId="122" xr:uid="{00000000-0005-0000-0000-000079000000}"/>
    <cellStyle name="Comma 2 4" xfId="123" xr:uid="{00000000-0005-0000-0000-00007A000000}"/>
    <cellStyle name="Comma 2 4 2" xfId="124" xr:uid="{00000000-0005-0000-0000-00007B000000}"/>
    <cellStyle name="Comma 2 5" xfId="125" xr:uid="{00000000-0005-0000-0000-00007C000000}"/>
    <cellStyle name="Comma 2 5 2" xfId="126" xr:uid="{00000000-0005-0000-0000-00007D000000}"/>
    <cellStyle name="Comma 2 6" xfId="127" xr:uid="{00000000-0005-0000-0000-00007E000000}"/>
    <cellStyle name="Comma 2 7" xfId="128" xr:uid="{00000000-0005-0000-0000-00007F000000}"/>
    <cellStyle name="Comma 20" xfId="129" xr:uid="{00000000-0005-0000-0000-000080000000}"/>
    <cellStyle name="Comma 20 2" xfId="130" xr:uid="{00000000-0005-0000-0000-000081000000}"/>
    <cellStyle name="Comma 21" xfId="131" xr:uid="{00000000-0005-0000-0000-000082000000}"/>
    <cellStyle name="Comma 21 2" xfId="132" xr:uid="{00000000-0005-0000-0000-000083000000}"/>
    <cellStyle name="Comma 22" xfId="133" xr:uid="{00000000-0005-0000-0000-000084000000}"/>
    <cellStyle name="Comma 22 2" xfId="134" xr:uid="{00000000-0005-0000-0000-000085000000}"/>
    <cellStyle name="Comma 23" xfId="135" xr:uid="{00000000-0005-0000-0000-000086000000}"/>
    <cellStyle name="Comma 23 2" xfId="136" xr:uid="{00000000-0005-0000-0000-000087000000}"/>
    <cellStyle name="Comma 23 2 2" xfId="1348" xr:uid="{00000000-0005-0000-0000-000088000000}"/>
    <cellStyle name="Comma 25" xfId="137" xr:uid="{00000000-0005-0000-0000-000089000000}"/>
    <cellStyle name="Comma 3" xfId="138" xr:uid="{00000000-0005-0000-0000-00008A000000}"/>
    <cellStyle name="Comma 3 2" xfId="139" xr:uid="{00000000-0005-0000-0000-00008B000000}"/>
    <cellStyle name="Comma 3 2 2" xfId="140" xr:uid="{00000000-0005-0000-0000-00008C000000}"/>
    <cellStyle name="Comma 3 2 2 2" xfId="141" xr:uid="{00000000-0005-0000-0000-00008D000000}"/>
    <cellStyle name="Comma 3 2 2 2 2" xfId="142" xr:uid="{00000000-0005-0000-0000-00008E000000}"/>
    <cellStyle name="Comma 3 2 2 3" xfId="143" xr:uid="{00000000-0005-0000-0000-00008F000000}"/>
    <cellStyle name="Comma 3 2 2 4" xfId="144" xr:uid="{00000000-0005-0000-0000-000090000000}"/>
    <cellStyle name="Comma 3 2 3" xfId="145" xr:uid="{00000000-0005-0000-0000-000091000000}"/>
    <cellStyle name="Comma 3 2 3 2" xfId="146" xr:uid="{00000000-0005-0000-0000-000092000000}"/>
    <cellStyle name="Comma 3 2 4" xfId="147" xr:uid="{00000000-0005-0000-0000-000093000000}"/>
    <cellStyle name="Comma 3 3" xfId="148" xr:uid="{00000000-0005-0000-0000-000094000000}"/>
    <cellStyle name="Comma 3 3 2" xfId="149" xr:uid="{00000000-0005-0000-0000-000095000000}"/>
    <cellStyle name="Comma 3 3 2 2" xfId="150" xr:uid="{00000000-0005-0000-0000-000096000000}"/>
    <cellStyle name="Comma 3 3 3" xfId="151" xr:uid="{00000000-0005-0000-0000-000097000000}"/>
    <cellStyle name="Comma 3 3 4" xfId="152" xr:uid="{00000000-0005-0000-0000-000098000000}"/>
    <cellStyle name="Comma 3 3 5" xfId="153" xr:uid="{00000000-0005-0000-0000-000099000000}"/>
    <cellStyle name="Comma 3 3 6" xfId="154" xr:uid="{00000000-0005-0000-0000-00009A000000}"/>
    <cellStyle name="Comma 3 4" xfId="155" xr:uid="{00000000-0005-0000-0000-00009B000000}"/>
    <cellStyle name="Comma 3 4 2" xfId="156" xr:uid="{00000000-0005-0000-0000-00009C000000}"/>
    <cellStyle name="Comma 3 5" xfId="157" xr:uid="{00000000-0005-0000-0000-00009D000000}"/>
    <cellStyle name="Comma 3 5 2" xfId="158" xr:uid="{00000000-0005-0000-0000-00009E000000}"/>
    <cellStyle name="Comma 3 5 2 2" xfId="159" xr:uid="{00000000-0005-0000-0000-00009F000000}"/>
    <cellStyle name="Comma 3 5 3" xfId="160" xr:uid="{00000000-0005-0000-0000-0000A0000000}"/>
    <cellStyle name="Comma 3 5 4" xfId="161" xr:uid="{00000000-0005-0000-0000-0000A1000000}"/>
    <cellStyle name="Comma 3 5 5" xfId="162" xr:uid="{00000000-0005-0000-0000-0000A2000000}"/>
    <cellStyle name="Comma 3 6" xfId="163" xr:uid="{00000000-0005-0000-0000-0000A3000000}"/>
    <cellStyle name="Comma 3 6 2" xfId="164" xr:uid="{00000000-0005-0000-0000-0000A4000000}"/>
    <cellStyle name="Comma 36" xfId="165" xr:uid="{00000000-0005-0000-0000-0000A5000000}"/>
    <cellStyle name="Comma 36 2" xfId="166" xr:uid="{00000000-0005-0000-0000-0000A6000000}"/>
    <cellStyle name="Comma 36 2 2" xfId="167" xr:uid="{00000000-0005-0000-0000-0000A7000000}"/>
    <cellStyle name="Comma 36 3" xfId="168" xr:uid="{00000000-0005-0000-0000-0000A8000000}"/>
    <cellStyle name="Comma 4" xfId="169" xr:uid="{00000000-0005-0000-0000-0000A9000000}"/>
    <cellStyle name="Comma 4 2" xfId="170" xr:uid="{00000000-0005-0000-0000-0000AA000000}"/>
    <cellStyle name="Comma 4 2 2" xfId="171" xr:uid="{00000000-0005-0000-0000-0000AB000000}"/>
    <cellStyle name="Comma 4 2 3" xfId="172" xr:uid="{00000000-0005-0000-0000-0000AC000000}"/>
    <cellStyle name="Comma 4 2 3 2" xfId="173" xr:uid="{00000000-0005-0000-0000-0000AD000000}"/>
    <cellStyle name="Comma 4 2 4" xfId="174" xr:uid="{00000000-0005-0000-0000-0000AE000000}"/>
    <cellStyle name="Comma 4 2 5" xfId="175" xr:uid="{00000000-0005-0000-0000-0000AF000000}"/>
    <cellStyle name="Comma 4 2 6" xfId="176" xr:uid="{00000000-0005-0000-0000-0000B0000000}"/>
    <cellStyle name="Comma 4 3" xfId="177" xr:uid="{00000000-0005-0000-0000-0000B1000000}"/>
    <cellStyle name="Comma 4 3 2" xfId="178" xr:uid="{00000000-0005-0000-0000-0000B2000000}"/>
    <cellStyle name="Comma 4 4" xfId="179" xr:uid="{00000000-0005-0000-0000-0000B3000000}"/>
    <cellStyle name="Comma 4 4 2" xfId="180" xr:uid="{00000000-0005-0000-0000-0000B4000000}"/>
    <cellStyle name="Comma 4 5" xfId="181" xr:uid="{00000000-0005-0000-0000-0000B5000000}"/>
    <cellStyle name="Comma 4 5 2" xfId="182" xr:uid="{00000000-0005-0000-0000-0000B6000000}"/>
    <cellStyle name="Comma 4 6" xfId="183" xr:uid="{00000000-0005-0000-0000-0000B7000000}"/>
    <cellStyle name="Comma 4 6 2" xfId="184" xr:uid="{00000000-0005-0000-0000-0000B8000000}"/>
    <cellStyle name="Comma 4 6 2 2" xfId="185" xr:uid="{00000000-0005-0000-0000-0000B9000000}"/>
    <cellStyle name="Comma 4 6 3" xfId="186" xr:uid="{00000000-0005-0000-0000-0000BA000000}"/>
    <cellStyle name="Comma 4 6 4" xfId="187" xr:uid="{00000000-0005-0000-0000-0000BB000000}"/>
    <cellStyle name="Comma 4 6 5" xfId="188" xr:uid="{00000000-0005-0000-0000-0000BC000000}"/>
    <cellStyle name="Comma 4 7" xfId="189" xr:uid="{00000000-0005-0000-0000-0000BD000000}"/>
    <cellStyle name="Comma 4 7 2" xfId="190" xr:uid="{00000000-0005-0000-0000-0000BE000000}"/>
    <cellStyle name="Comma 4 7 3" xfId="191" xr:uid="{00000000-0005-0000-0000-0000BF000000}"/>
    <cellStyle name="Comma 5" xfId="192" xr:uid="{00000000-0005-0000-0000-0000C0000000}"/>
    <cellStyle name="Comma 5 2" xfId="193" xr:uid="{00000000-0005-0000-0000-0000C1000000}"/>
    <cellStyle name="Comma 5 2 2" xfId="194" xr:uid="{00000000-0005-0000-0000-0000C2000000}"/>
    <cellStyle name="Comma 5 2 2 2" xfId="195" xr:uid="{00000000-0005-0000-0000-0000C3000000}"/>
    <cellStyle name="Comma 5 2 2 2 2" xfId="196" xr:uid="{00000000-0005-0000-0000-0000C4000000}"/>
    <cellStyle name="Comma 5 2 2 3" xfId="197" xr:uid="{00000000-0005-0000-0000-0000C5000000}"/>
    <cellStyle name="Comma 5 2 2 4" xfId="198" xr:uid="{00000000-0005-0000-0000-0000C6000000}"/>
    <cellStyle name="Comma 5 3" xfId="199" xr:uid="{00000000-0005-0000-0000-0000C7000000}"/>
    <cellStyle name="Comma 5 4" xfId="200" xr:uid="{00000000-0005-0000-0000-0000C8000000}"/>
    <cellStyle name="Comma 5 5" xfId="201" xr:uid="{00000000-0005-0000-0000-0000C9000000}"/>
    <cellStyle name="Comma 59" xfId="202" xr:uid="{00000000-0005-0000-0000-0000CA000000}"/>
    <cellStyle name="Comma 6" xfId="203" xr:uid="{00000000-0005-0000-0000-0000CB000000}"/>
    <cellStyle name="Comma 6 2" xfId="204" xr:uid="{00000000-0005-0000-0000-0000CC000000}"/>
    <cellStyle name="Comma 6 2 2" xfId="205" xr:uid="{00000000-0005-0000-0000-0000CD000000}"/>
    <cellStyle name="Comma 6 2 2 2" xfId="206" xr:uid="{00000000-0005-0000-0000-0000CE000000}"/>
    <cellStyle name="Comma 6 2 2 3" xfId="207" xr:uid="{00000000-0005-0000-0000-0000CF000000}"/>
    <cellStyle name="Comma 6 2 3" xfId="208" xr:uid="{00000000-0005-0000-0000-0000D0000000}"/>
    <cellStyle name="Comma 6 2 4" xfId="209" xr:uid="{00000000-0005-0000-0000-0000D1000000}"/>
    <cellStyle name="Comma 6 3" xfId="210" xr:uid="{00000000-0005-0000-0000-0000D2000000}"/>
    <cellStyle name="Comma 6 4" xfId="211" xr:uid="{00000000-0005-0000-0000-0000D3000000}"/>
    <cellStyle name="Comma 6 4 2" xfId="212" xr:uid="{00000000-0005-0000-0000-0000D4000000}"/>
    <cellStyle name="Comma 6 4 3" xfId="213" xr:uid="{00000000-0005-0000-0000-0000D5000000}"/>
    <cellStyle name="Comma 6 5" xfId="214" xr:uid="{00000000-0005-0000-0000-0000D6000000}"/>
    <cellStyle name="Comma 7" xfId="215" xr:uid="{00000000-0005-0000-0000-0000D7000000}"/>
    <cellStyle name="Comma 7 2" xfId="216" xr:uid="{00000000-0005-0000-0000-0000D8000000}"/>
    <cellStyle name="Comma 7 2 2" xfId="217" xr:uid="{00000000-0005-0000-0000-0000D9000000}"/>
    <cellStyle name="Comma 7 3" xfId="218" xr:uid="{00000000-0005-0000-0000-0000DA000000}"/>
    <cellStyle name="Comma 7 4" xfId="219" xr:uid="{00000000-0005-0000-0000-0000DB000000}"/>
    <cellStyle name="Comma 8" xfId="220" xr:uid="{00000000-0005-0000-0000-0000DC000000}"/>
    <cellStyle name="Comma 8 2" xfId="221" xr:uid="{00000000-0005-0000-0000-0000DD000000}"/>
    <cellStyle name="Comma 8 2 2" xfId="222" xr:uid="{00000000-0005-0000-0000-0000DE000000}"/>
    <cellStyle name="Comma 8 3" xfId="223" xr:uid="{00000000-0005-0000-0000-0000DF000000}"/>
    <cellStyle name="Comma 8 4" xfId="224" xr:uid="{00000000-0005-0000-0000-0000E0000000}"/>
    <cellStyle name="Comma 9" xfId="225" xr:uid="{00000000-0005-0000-0000-0000E1000000}"/>
    <cellStyle name="Comma 9 2" xfId="226" xr:uid="{00000000-0005-0000-0000-0000E2000000}"/>
    <cellStyle name="Comma 9 3" xfId="227" xr:uid="{00000000-0005-0000-0000-0000E3000000}"/>
    <cellStyle name="Comma 9 4" xfId="228" xr:uid="{00000000-0005-0000-0000-0000E4000000}"/>
    <cellStyle name="Explanatory Text" xfId="229" xr:uid="{00000000-0005-0000-0000-0000E5000000}"/>
    <cellStyle name="Explanatory Text 2" xfId="230" xr:uid="{00000000-0005-0000-0000-0000E6000000}"/>
    <cellStyle name="Explanatory Text 3" xfId="231" xr:uid="{00000000-0005-0000-0000-0000E7000000}"/>
    <cellStyle name="Good" xfId="232" xr:uid="{00000000-0005-0000-0000-0000E8000000}"/>
    <cellStyle name="Good 2" xfId="233" xr:uid="{00000000-0005-0000-0000-0000E9000000}"/>
    <cellStyle name="Good 3" xfId="234" xr:uid="{00000000-0005-0000-0000-0000EA000000}"/>
    <cellStyle name="Heading 1" xfId="235" xr:uid="{00000000-0005-0000-0000-0000EB000000}"/>
    <cellStyle name="Heading 1 2" xfId="236" xr:uid="{00000000-0005-0000-0000-0000EC000000}"/>
    <cellStyle name="Heading 1 3" xfId="237" xr:uid="{00000000-0005-0000-0000-0000ED000000}"/>
    <cellStyle name="Heading 2" xfId="238" xr:uid="{00000000-0005-0000-0000-0000EE000000}"/>
    <cellStyle name="Heading 2 2" xfId="239" xr:uid="{00000000-0005-0000-0000-0000EF000000}"/>
    <cellStyle name="Heading 2 3" xfId="240" xr:uid="{00000000-0005-0000-0000-0000F0000000}"/>
    <cellStyle name="Heading 3" xfId="241" xr:uid="{00000000-0005-0000-0000-0000F1000000}"/>
    <cellStyle name="Heading 3 2" xfId="242" xr:uid="{00000000-0005-0000-0000-0000F2000000}"/>
    <cellStyle name="Heading 3 3" xfId="243" xr:uid="{00000000-0005-0000-0000-0000F3000000}"/>
    <cellStyle name="Heading 4" xfId="244" xr:uid="{00000000-0005-0000-0000-0000F4000000}"/>
    <cellStyle name="Heading 4 2" xfId="245" xr:uid="{00000000-0005-0000-0000-0000F5000000}"/>
    <cellStyle name="Heading 4 3" xfId="246" xr:uid="{00000000-0005-0000-0000-0000F6000000}"/>
    <cellStyle name="Hyperlink 2" xfId="247" xr:uid="{00000000-0005-0000-0000-0000F8000000}"/>
    <cellStyle name="Hyperlink 2 2" xfId="248" xr:uid="{00000000-0005-0000-0000-0000F9000000}"/>
    <cellStyle name="Input" xfId="249" xr:uid="{00000000-0005-0000-0000-0000FA000000}"/>
    <cellStyle name="Input 2" xfId="250" xr:uid="{00000000-0005-0000-0000-0000FB000000}"/>
    <cellStyle name="Input 3" xfId="251" xr:uid="{00000000-0005-0000-0000-0000FC000000}"/>
    <cellStyle name="Linked Cell" xfId="252" xr:uid="{00000000-0005-0000-0000-0000FD000000}"/>
    <cellStyle name="Linked Cell 2" xfId="253" xr:uid="{00000000-0005-0000-0000-0000FE000000}"/>
    <cellStyle name="Linked Cell 3" xfId="254" xr:uid="{00000000-0005-0000-0000-0000FF000000}"/>
    <cellStyle name="Neutral" xfId="255" xr:uid="{00000000-0005-0000-0000-000000010000}"/>
    <cellStyle name="Neutral 2" xfId="256" xr:uid="{00000000-0005-0000-0000-000001010000}"/>
    <cellStyle name="Neutral 3" xfId="257" xr:uid="{00000000-0005-0000-0000-000002010000}"/>
    <cellStyle name="Normal 10" xfId="258" xr:uid="{00000000-0005-0000-0000-000004010000}"/>
    <cellStyle name="Normal 10 2" xfId="259" xr:uid="{00000000-0005-0000-0000-000005010000}"/>
    <cellStyle name="Normal 10 2 2" xfId="260" xr:uid="{00000000-0005-0000-0000-000006010000}"/>
    <cellStyle name="Normal 10 2 3" xfId="261" xr:uid="{00000000-0005-0000-0000-000007010000}"/>
    <cellStyle name="Normal 10 2 4" xfId="262" xr:uid="{00000000-0005-0000-0000-000008010000}"/>
    <cellStyle name="Normal 11" xfId="263" xr:uid="{00000000-0005-0000-0000-000009010000}"/>
    <cellStyle name="Normal 11 2" xfId="264" xr:uid="{00000000-0005-0000-0000-00000A010000}"/>
    <cellStyle name="Normal 11 2 2" xfId="265" xr:uid="{00000000-0005-0000-0000-00000B010000}"/>
    <cellStyle name="Normal 11 3" xfId="266" xr:uid="{00000000-0005-0000-0000-00000C010000}"/>
    <cellStyle name="Normal 12" xfId="267" xr:uid="{00000000-0005-0000-0000-00000D010000}"/>
    <cellStyle name="Normal 12 2" xfId="268" xr:uid="{00000000-0005-0000-0000-00000E010000}"/>
    <cellStyle name="Normal 13" xfId="269" xr:uid="{00000000-0005-0000-0000-00000F010000}"/>
    <cellStyle name="Normal 13 2" xfId="270" xr:uid="{00000000-0005-0000-0000-000010010000}"/>
    <cellStyle name="Normal 13 3" xfId="271" xr:uid="{00000000-0005-0000-0000-000011010000}"/>
    <cellStyle name="Normal 14" xfId="272" xr:uid="{00000000-0005-0000-0000-000012010000}"/>
    <cellStyle name="Normal 14 2" xfId="273" xr:uid="{00000000-0005-0000-0000-000013010000}"/>
    <cellStyle name="Normal 14 3" xfId="274" xr:uid="{00000000-0005-0000-0000-000014010000}"/>
    <cellStyle name="Normal 15" xfId="275" xr:uid="{00000000-0005-0000-0000-000015010000}"/>
    <cellStyle name="Normal 15 2" xfId="276" xr:uid="{00000000-0005-0000-0000-000016010000}"/>
    <cellStyle name="Normal 15 3" xfId="277" xr:uid="{00000000-0005-0000-0000-000017010000}"/>
    <cellStyle name="Normal 16" xfId="278" xr:uid="{00000000-0005-0000-0000-000018010000}"/>
    <cellStyle name="Normal 17" xfId="279" xr:uid="{00000000-0005-0000-0000-000019010000}"/>
    <cellStyle name="Normal 17 2" xfId="280" xr:uid="{00000000-0005-0000-0000-00001A010000}"/>
    <cellStyle name="Normal 17 3" xfId="281" xr:uid="{00000000-0005-0000-0000-00001B010000}"/>
    <cellStyle name="Normal 18" xfId="282" xr:uid="{00000000-0005-0000-0000-00001C010000}"/>
    <cellStyle name="Normal 18 2" xfId="283" xr:uid="{00000000-0005-0000-0000-00001D010000}"/>
    <cellStyle name="Normal 19" xfId="284" xr:uid="{00000000-0005-0000-0000-00001E010000}"/>
    <cellStyle name="Normal 19 2" xfId="285" xr:uid="{00000000-0005-0000-0000-00001F010000}"/>
    <cellStyle name="Normal 2" xfId="286" xr:uid="{00000000-0005-0000-0000-000020010000}"/>
    <cellStyle name="Normal 2 2" xfId="287" xr:uid="{00000000-0005-0000-0000-000021010000}"/>
    <cellStyle name="Normal 2 2 2" xfId="288" xr:uid="{00000000-0005-0000-0000-000022010000}"/>
    <cellStyle name="Normal 2 2 2 2" xfId="289" xr:uid="{00000000-0005-0000-0000-000023010000}"/>
    <cellStyle name="Normal 2 2 2 3" xfId="290" xr:uid="{00000000-0005-0000-0000-000024010000}"/>
    <cellStyle name="Normal 2 2 3" xfId="291" xr:uid="{00000000-0005-0000-0000-000025010000}"/>
    <cellStyle name="Normal 2 2 3 2" xfId="292" xr:uid="{00000000-0005-0000-0000-000026010000}"/>
    <cellStyle name="Normal 2 2 4" xfId="293" xr:uid="{00000000-0005-0000-0000-000027010000}"/>
    <cellStyle name="Normal 2 2 5" xfId="294" xr:uid="{00000000-0005-0000-0000-000028010000}"/>
    <cellStyle name="Normal 2 3" xfId="295" xr:uid="{00000000-0005-0000-0000-000029010000}"/>
    <cellStyle name="Normal 2 3 2" xfId="296" xr:uid="{00000000-0005-0000-0000-00002A010000}"/>
    <cellStyle name="Normal 2 4" xfId="297" xr:uid="{00000000-0005-0000-0000-00002B010000}"/>
    <cellStyle name="Normal 2 4 2" xfId="298" xr:uid="{00000000-0005-0000-0000-00002C010000}"/>
    <cellStyle name="Normal 2 5" xfId="299" xr:uid="{00000000-0005-0000-0000-00002D010000}"/>
    <cellStyle name="Normal 2 6" xfId="300" xr:uid="{00000000-0005-0000-0000-00002E010000}"/>
    <cellStyle name="Normal 2 6 2" xfId="301" xr:uid="{00000000-0005-0000-0000-00002F010000}"/>
    <cellStyle name="Normal 2 7" xfId="302" xr:uid="{00000000-0005-0000-0000-000030010000}"/>
    <cellStyle name="Normal 2_FS_BJC_E_Q2'12" xfId="303" xr:uid="{00000000-0005-0000-0000-000031010000}"/>
    <cellStyle name="Normal 20" xfId="304" xr:uid="{00000000-0005-0000-0000-000032010000}"/>
    <cellStyle name="Normal 20 2" xfId="305" xr:uid="{00000000-0005-0000-0000-000033010000}"/>
    <cellStyle name="Normal 21" xfId="306" xr:uid="{00000000-0005-0000-0000-000034010000}"/>
    <cellStyle name="Normal 21 2" xfId="307" xr:uid="{00000000-0005-0000-0000-000035010000}"/>
    <cellStyle name="Normal 21 3" xfId="308" xr:uid="{00000000-0005-0000-0000-000036010000}"/>
    <cellStyle name="Normal 22" xfId="309" xr:uid="{00000000-0005-0000-0000-000037010000}"/>
    <cellStyle name="Normal 23" xfId="310" xr:uid="{00000000-0005-0000-0000-000038010000}"/>
    <cellStyle name="Normal 23 2" xfId="311" xr:uid="{00000000-0005-0000-0000-000039010000}"/>
    <cellStyle name="Normal 24" xfId="312" xr:uid="{00000000-0005-0000-0000-00003A010000}"/>
    <cellStyle name="Normal 25" xfId="313" xr:uid="{00000000-0005-0000-0000-00003B010000}"/>
    <cellStyle name="Normal 26" xfId="1347" xr:uid="{00000000-0005-0000-0000-00003C010000}"/>
    <cellStyle name="Normal 3" xfId="314" xr:uid="{00000000-0005-0000-0000-00003D010000}"/>
    <cellStyle name="Normal 3 2" xfId="315" xr:uid="{00000000-0005-0000-0000-00003E010000}"/>
    <cellStyle name="Normal 3 2 2" xfId="316" xr:uid="{00000000-0005-0000-0000-00003F010000}"/>
    <cellStyle name="Normal 3 2 2 2" xfId="317" xr:uid="{00000000-0005-0000-0000-000040010000}"/>
    <cellStyle name="Normal 3 2 2 3" xfId="318" xr:uid="{00000000-0005-0000-0000-000041010000}"/>
    <cellStyle name="Normal 3 2 3" xfId="319" xr:uid="{00000000-0005-0000-0000-000042010000}"/>
    <cellStyle name="Normal 3 3" xfId="320" xr:uid="{00000000-0005-0000-0000-000043010000}"/>
    <cellStyle name="Normal 3 4" xfId="321" xr:uid="{00000000-0005-0000-0000-000044010000}"/>
    <cellStyle name="Normal 3 4 2" xfId="322" xr:uid="{00000000-0005-0000-0000-000045010000}"/>
    <cellStyle name="Normal 3 5" xfId="323" xr:uid="{00000000-0005-0000-0000-000046010000}"/>
    <cellStyle name="Normal 3 5 2" xfId="324" xr:uid="{00000000-0005-0000-0000-000047010000}"/>
    <cellStyle name="Normal 3 5 3" xfId="325" xr:uid="{00000000-0005-0000-0000-000048010000}"/>
    <cellStyle name="Normal 4" xfId="326" xr:uid="{00000000-0005-0000-0000-000049010000}"/>
    <cellStyle name="Normal 4 2" xfId="327" xr:uid="{00000000-0005-0000-0000-00004A010000}"/>
    <cellStyle name="Normal 4 2 2" xfId="328" xr:uid="{00000000-0005-0000-0000-00004B010000}"/>
    <cellStyle name="Normal 4 2 2 2" xfId="329" xr:uid="{00000000-0005-0000-0000-00004C010000}"/>
    <cellStyle name="Normal 4 2 2 3" xfId="330" xr:uid="{00000000-0005-0000-0000-00004D010000}"/>
    <cellStyle name="Normal 4 2 3" xfId="331" xr:uid="{00000000-0005-0000-0000-00004E010000}"/>
    <cellStyle name="Normal 4 2 4" xfId="332" xr:uid="{00000000-0005-0000-0000-00004F010000}"/>
    <cellStyle name="Normal 4 2 5" xfId="333" xr:uid="{00000000-0005-0000-0000-000050010000}"/>
    <cellStyle name="Normal 4 2 6" xfId="334" xr:uid="{00000000-0005-0000-0000-000051010000}"/>
    <cellStyle name="Normal 4 2 7" xfId="335" xr:uid="{00000000-0005-0000-0000-000052010000}"/>
    <cellStyle name="Normal 4 3" xfId="336" xr:uid="{00000000-0005-0000-0000-000053010000}"/>
    <cellStyle name="Normal 4 3 2" xfId="337" xr:uid="{00000000-0005-0000-0000-000054010000}"/>
    <cellStyle name="Normal 4 4" xfId="338" xr:uid="{00000000-0005-0000-0000-000055010000}"/>
    <cellStyle name="Normal 4 5" xfId="339" xr:uid="{00000000-0005-0000-0000-000056010000}"/>
    <cellStyle name="Normal 4 5 2" xfId="340" xr:uid="{00000000-0005-0000-0000-000057010000}"/>
    <cellStyle name="Normal 4 5 2 2" xfId="341" xr:uid="{00000000-0005-0000-0000-000058010000}"/>
    <cellStyle name="Normal 4 5 3" xfId="342" xr:uid="{00000000-0005-0000-0000-000059010000}"/>
    <cellStyle name="Normal 4 6" xfId="343" xr:uid="{00000000-0005-0000-0000-00005A010000}"/>
    <cellStyle name="Normal 4 7" xfId="344" xr:uid="{00000000-0005-0000-0000-00005B010000}"/>
    <cellStyle name="Normal 5" xfId="345" xr:uid="{00000000-0005-0000-0000-00005C010000}"/>
    <cellStyle name="Normal 5 15" xfId="346" xr:uid="{00000000-0005-0000-0000-00005D010000}"/>
    <cellStyle name="Normal 5 2" xfId="347" xr:uid="{00000000-0005-0000-0000-00005E010000}"/>
    <cellStyle name="Normal 5 3" xfId="348" xr:uid="{00000000-0005-0000-0000-00005F010000}"/>
    <cellStyle name="Normal 5 4" xfId="349" xr:uid="{00000000-0005-0000-0000-000060010000}"/>
    <cellStyle name="Normal 5 4 2" xfId="350" xr:uid="{00000000-0005-0000-0000-000061010000}"/>
    <cellStyle name="Normal 5 5" xfId="351" xr:uid="{00000000-0005-0000-0000-000062010000}"/>
    <cellStyle name="Normal 5 5 2" xfId="352" xr:uid="{00000000-0005-0000-0000-000063010000}"/>
    <cellStyle name="Normal 5 6" xfId="353" xr:uid="{00000000-0005-0000-0000-000064010000}"/>
    <cellStyle name="Normal 5 6 2" xfId="354" xr:uid="{00000000-0005-0000-0000-000065010000}"/>
    <cellStyle name="Normal 5 6 3" xfId="355" xr:uid="{00000000-0005-0000-0000-000066010000}"/>
    <cellStyle name="Normal 6" xfId="356" xr:uid="{00000000-0005-0000-0000-000067010000}"/>
    <cellStyle name="Normal 6 2" xfId="357" xr:uid="{00000000-0005-0000-0000-000068010000}"/>
    <cellStyle name="Normal 6 2 2" xfId="358" xr:uid="{00000000-0005-0000-0000-000069010000}"/>
    <cellStyle name="Normal 6 2 3" xfId="359" xr:uid="{00000000-0005-0000-0000-00006A010000}"/>
    <cellStyle name="Normal 6 3" xfId="360" xr:uid="{00000000-0005-0000-0000-00006B010000}"/>
    <cellStyle name="Normal 6 3 2" xfId="361" xr:uid="{00000000-0005-0000-0000-00006C010000}"/>
    <cellStyle name="Normal 6 4" xfId="362" xr:uid="{00000000-0005-0000-0000-00006D010000}"/>
    <cellStyle name="Normal 6 4 2" xfId="363" xr:uid="{00000000-0005-0000-0000-00006E010000}"/>
    <cellStyle name="Normal 6 5" xfId="364" xr:uid="{00000000-0005-0000-0000-00006F010000}"/>
    <cellStyle name="Normal 65" xfId="365" xr:uid="{00000000-0005-0000-0000-000070010000}"/>
    <cellStyle name="Normal 7" xfId="366" xr:uid="{00000000-0005-0000-0000-000071010000}"/>
    <cellStyle name="Normal 7 2" xfId="367" xr:uid="{00000000-0005-0000-0000-000072010000}"/>
    <cellStyle name="Normal 7 2 2" xfId="368" xr:uid="{00000000-0005-0000-0000-000073010000}"/>
    <cellStyle name="Normal 7 2 3" xfId="369" xr:uid="{00000000-0005-0000-0000-000074010000}"/>
    <cellStyle name="Normal 8" xfId="370" xr:uid="{00000000-0005-0000-0000-000075010000}"/>
    <cellStyle name="Normal 8 2" xfId="371" xr:uid="{00000000-0005-0000-0000-000076010000}"/>
    <cellStyle name="Normal 8 2 2" xfId="372" xr:uid="{00000000-0005-0000-0000-000077010000}"/>
    <cellStyle name="Normal 8 2 3" xfId="373" xr:uid="{00000000-0005-0000-0000-000078010000}"/>
    <cellStyle name="Normal 9" xfId="374" xr:uid="{00000000-0005-0000-0000-000079010000}"/>
    <cellStyle name="Normal 9 2" xfId="375" xr:uid="{00000000-0005-0000-0000-00007A010000}"/>
    <cellStyle name="Normal 9 2 2" xfId="376" xr:uid="{00000000-0005-0000-0000-00007B010000}"/>
    <cellStyle name="Normal 9 2 3" xfId="377" xr:uid="{00000000-0005-0000-0000-00007C010000}"/>
    <cellStyle name="Note" xfId="378" xr:uid="{00000000-0005-0000-0000-00007D010000}"/>
    <cellStyle name="Note 2" xfId="379" xr:uid="{00000000-0005-0000-0000-00007E010000}"/>
    <cellStyle name="Note 3" xfId="380" xr:uid="{00000000-0005-0000-0000-00007F010000}"/>
    <cellStyle name="Note 3 2" xfId="381" xr:uid="{00000000-0005-0000-0000-000080010000}"/>
    <cellStyle name="Note 3 3" xfId="382" xr:uid="{00000000-0005-0000-0000-000081010000}"/>
    <cellStyle name="Note 4" xfId="383" xr:uid="{00000000-0005-0000-0000-000082010000}"/>
    <cellStyle name="Note 5" xfId="384" xr:uid="{00000000-0005-0000-0000-000083010000}"/>
    <cellStyle name="Note 6" xfId="385" xr:uid="{00000000-0005-0000-0000-000084010000}"/>
    <cellStyle name="Note 7" xfId="386" xr:uid="{00000000-0005-0000-0000-000085010000}"/>
    <cellStyle name="Note 7 2" xfId="387" xr:uid="{00000000-0005-0000-0000-000086010000}"/>
    <cellStyle name="Output" xfId="388" xr:uid="{00000000-0005-0000-0000-000087010000}"/>
    <cellStyle name="Output 2" xfId="389" xr:uid="{00000000-0005-0000-0000-000088010000}"/>
    <cellStyle name="Output 3" xfId="390" xr:uid="{00000000-0005-0000-0000-000089010000}"/>
    <cellStyle name="Percent 2" xfId="391" xr:uid="{00000000-0005-0000-0000-00008A010000}"/>
    <cellStyle name="Percent 2 2" xfId="392" xr:uid="{00000000-0005-0000-0000-00008B010000}"/>
    <cellStyle name="Percent 2 3" xfId="393" xr:uid="{00000000-0005-0000-0000-00008C010000}"/>
    <cellStyle name="Percent 2 3 2" xfId="394" xr:uid="{00000000-0005-0000-0000-00008D010000}"/>
    <cellStyle name="Percent 2 4" xfId="395" xr:uid="{00000000-0005-0000-0000-00008E010000}"/>
    <cellStyle name="Percent 2 4 2" xfId="396" xr:uid="{00000000-0005-0000-0000-00008F010000}"/>
    <cellStyle name="Percent 2 5" xfId="397" xr:uid="{00000000-0005-0000-0000-000090010000}"/>
    <cellStyle name="Percent 2 5 2" xfId="398" xr:uid="{00000000-0005-0000-0000-000091010000}"/>
    <cellStyle name="Percent 2 5 2 2" xfId="399" xr:uid="{00000000-0005-0000-0000-000092010000}"/>
    <cellStyle name="Percent 2 5 3" xfId="400" xr:uid="{00000000-0005-0000-0000-000093010000}"/>
    <cellStyle name="Percent 2 5 4" xfId="401" xr:uid="{00000000-0005-0000-0000-000094010000}"/>
    <cellStyle name="Percent 2 6" xfId="402" xr:uid="{00000000-0005-0000-0000-000095010000}"/>
    <cellStyle name="Percent 2 6 2" xfId="403" xr:uid="{00000000-0005-0000-0000-000096010000}"/>
    <cellStyle name="Percent 2 6 2 2" xfId="404" xr:uid="{00000000-0005-0000-0000-000097010000}"/>
    <cellStyle name="Percent 2 6 3" xfId="405" xr:uid="{00000000-0005-0000-0000-000098010000}"/>
    <cellStyle name="Percent 2 6 4" xfId="406" xr:uid="{00000000-0005-0000-0000-000099010000}"/>
    <cellStyle name="Percent 3" xfId="407" xr:uid="{00000000-0005-0000-0000-00009A010000}"/>
    <cellStyle name="Percent 3 2" xfId="408" xr:uid="{00000000-0005-0000-0000-00009B010000}"/>
    <cellStyle name="Percent 3 2 2" xfId="409" xr:uid="{00000000-0005-0000-0000-00009C010000}"/>
    <cellStyle name="Percent 3 3" xfId="410" xr:uid="{00000000-0005-0000-0000-00009D010000}"/>
    <cellStyle name="Percent 3 4" xfId="411" xr:uid="{00000000-0005-0000-0000-00009E010000}"/>
    <cellStyle name="Percent 4" xfId="412" xr:uid="{00000000-0005-0000-0000-00009F010000}"/>
    <cellStyle name="Percent 4 2" xfId="413" xr:uid="{00000000-0005-0000-0000-0000A0010000}"/>
    <cellStyle name="Percent 4 2 2" xfId="414" xr:uid="{00000000-0005-0000-0000-0000A1010000}"/>
    <cellStyle name="Percent 4 2 3" xfId="415" xr:uid="{00000000-0005-0000-0000-0000A2010000}"/>
    <cellStyle name="Percent 4 3" xfId="416" xr:uid="{00000000-0005-0000-0000-0000A3010000}"/>
    <cellStyle name="Percent 4 4" xfId="417" xr:uid="{00000000-0005-0000-0000-0000A4010000}"/>
    <cellStyle name="Percent 5" xfId="418" xr:uid="{00000000-0005-0000-0000-0000A5010000}"/>
    <cellStyle name="Percent 5 2" xfId="419" xr:uid="{00000000-0005-0000-0000-0000A6010000}"/>
    <cellStyle name="Percent 5 2 2" xfId="420" xr:uid="{00000000-0005-0000-0000-0000A7010000}"/>
    <cellStyle name="Percent 5 3" xfId="421" xr:uid="{00000000-0005-0000-0000-0000A8010000}"/>
    <cellStyle name="Percent 5 4" xfId="422" xr:uid="{00000000-0005-0000-0000-0000A9010000}"/>
    <cellStyle name="Percent 6" xfId="423" xr:uid="{00000000-0005-0000-0000-0000AA010000}"/>
    <cellStyle name="Percent 6 2" xfId="424" xr:uid="{00000000-0005-0000-0000-0000AB010000}"/>
    <cellStyle name="Percent 7" xfId="425" xr:uid="{00000000-0005-0000-0000-0000AC010000}"/>
    <cellStyle name="Percent 7 2" xfId="426" xr:uid="{00000000-0005-0000-0000-0000AD010000}"/>
    <cellStyle name="Percent 7 2 2" xfId="427" xr:uid="{00000000-0005-0000-0000-0000AE010000}"/>
    <cellStyle name="Percent 7 3" xfId="428" xr:uid="{00000000-0005-0000-0000-0000AF010000}"/>
    <cellStyle name="Percent 7 4" xfId="429" xr:uid="{00000000-0005-0000-0000-0000B0010000}"/>
    <cellStyle name="Percent 8" xfId="430" xr:uid="{00000000-0005-0000-0000-0000B1010000}"/>
    <cellStyle name="Percent 8 2" xfId="431" xr:uid="{00000000-0005-0000-0000-0000B2010000}"/>
    <cellStyle name="Percent 8 2 2" xfId="432" xr:uid="{00000000-0005-0000-0000-0000B3010000}"/>
    <cellStyle name="Percent 8 3" xfId="433" xr:uid="{00000000-0005-0000-0000-0000B4010000}"/>
    <cellStyle name="Percent 8 3 2" xfId="434" xr:uid="{00000000-0005-0000-0000-0000B5010000}"/>
    <cellStyle name="Percent 8 3 3" xfId="435" xr:uid="{00000000-0005-0000-0000-0000B6010000}"/>
    <cellStyle name="Percent 8 4" xfId="436" xr:uid="{00000000-0005-0000-0000-0000B7010000}"/>
    <cellStyle name="Percent 9" xfId="437" xr:uid="{00000000-0005-0000-0000-0000B8010000}"/>
    <cellStyle name="Percent 9 2" xfId="438" xr:uid="{00000000-0005-0000-0000-0000B9010000}"/>
    <cellStyle name="Title" xfId="439" xr:uid="{00000000-0005-0000-0000-0000BA010000}"/>
    <cellStyle name="Title 2" xfId="440" xr:uid="{00000000-0005-0000-0000-0000BB010000}"/>
    <cellStyle name="Title 3" xfId="441" xr:uid="{00000000-0005-0000-0000-0000BC010000}"/>
    <cellStyle name="Total" xfId="442" xr:uid="{00000000-0005-0000-0000-0000BD010000}"/>
    <cellStyle name="Total 2" xfId="443" xr:uid="{00000000-0005-0000-0000-0000BE010000}"/>
    <cellStyle name="Total 3" xfId="444" xr:uid="{00000000-0005-0000-0000-0000BF010000}"/>
    <cellStyle name="Warning Text" xfId="445" xr:uid="{00000000-0005-0000-0000-0000C0010000}"/>
    <cellStyle name="Warning Text 2" xfId="446" xr:uid="{00000000-0005-0000-0000-0000C1010000}"/>
    <cellStyle name="Warning Text 3" xfId="447" xr:uid="{00000000-0005-0000-0000-0000C2010000}"/>
    <cellStyle name="เครื่องหมายจุลภาค 16" xfId="448" xr:uid="{00000000-0005-0000-0000-0000C3010000}"/>
    <cellStyle name="เครื่องหมายจุลภาค 18" xfId="449" xr:uid="{00000000-0005-0000-0000-0000C4010000}"/>
    <cellStyle name="เครื่องหมายจุลภาค 19" xfId="450" xr:uid="{00000000-0005-0000-0000-0000C5010000}"/>
    <cellStyle name="เครื่องหมายจุลภาค 2" xfId="451" xr:uid="{00000000-0005-0000-0000-0000C6010000}"/>
    <cellStyle name="เครื่องหมายจุลภาค 2 10" xfId="452" xr:uid="{00000000-0005-0000-0000-0000C7010000}"/>
    <cellStyle name="เครื่องหมายจุลภาค 2 2" xfId="453" xr:uid="{00000000-0005-0000-0000-0000C8010000}"/>
    <cellStyle name="เครื่องหมายจุลภาค 2 2 10" xfId="454" xr:uid="{00000000-0005-0000-0000-0000C9010000}"/>
    <cellStyle name="เครื่องหมายจุลภาค 2 2 2" xfId="455" xr:uid="{00000000-0005-0000-0000-0000CA010000}"/>
    <cellStyle name="เครื่องหมายจุลภาค 2 2 3" xfId="456" xr:uid="{00000000-0005-0000-0000-0000CB010000}"/>
    <cellStyle name="เครื่องหมายจุลภาค 2 2 3 2" xfId="457" xr:uid="{00000000-0005-0000-0000-0000CC010000}"/>
    <cellStyle name="เครื่องหมายจุลภาค 2 2 3 3" xfId="458" xr:uid="{00000000-0005-0000-0000-0000CD010000}"/>
    <cellStyle name="เครื่องหมายจุลภาค 2 2 4" xfId="459" xr:uid="{00000000-0005-0000-0000-0000CE010000}"/>
    <cellStyle name="เครื่องหมายจุลภาค 2 2 5" xfId="460" xr:uid="{00000000-0005-0000-0000-0000CF010000}"/>
    <cellStyle name="เครื่องหมายจุลภาค 2 2 5 2" xfId="461" xr:uid="{00000000-0005-0000-0000-0000D0010000}"/>
    <cellStyle name="เครื่องหมายจุลภาค 2 2 6" xfId="462" xr:uid="{00000000-0005-0000-0000-0000D1010000}"/>
    <cellStyle name="เครื่องหมายจุลภาค 2 2 7" xfId="463" xr:uid="{00000000-0005-0000-0000-0000D2010000}"/>
    <cellStyle name="เครื่องหมายจุลภาค 2 2 7 2" xfId="464" xr:uid="{00000000-0005-0000-0000-0000D3010000}"/>
    <cellStyle name="เครื่องหมายจุลภาค 2 2 8" xfId="465" xr:uid="{00000000-0005-0000-0000-0000D4010000}"/>
    <cellStyle name="เครื่องหมายจุลภาค 2 2 9" xfId="466" xr:uid="{00000000-0005-0000-0000-0000D5010000}"/>
    <cellStyle name="เครื่องหมายจุลภาค 2 3" xfId="467" xr:uid="{00000000-0005-0000-0000-0000D6010000}"/>
    <cellStyle name="เครื่องหมายจุลภาค 2 3 2" xfId="468" xr:uid="{00000000-0005-0000-0000-0000D7010000}"/>
    <cellStyle name="เครื่องหมายจุลภาค 2 3 2 2" xfId="469" xr:uid="{00000000-0005-0000-0000-0000D8010000}"/>
    <cellStyle name="เครื่องหมายจุลภาค 2 3 2 3" xfId="470" xr:uid="{00000000-0005-0000-0000-0000D9010000}"/>
    <cellStyle name="เครื่องหมายจุลภาค 2 3 3" xfId="471" xr:uid="{00000000-0005-0000-0000-0000DA010000}"/>
    <cellStyle name="เครื่องหมายจุลภาค 2 3 4" xfId="472" xr:uid="{00000000-0005-0000-0000-0000DB010000}"/>
    <cellStyle name="เครื่องหมายจุลภาค 2 3 4 2" xfId="473" xr:uid="{00000000-0005-0000-0000-0000DC010000}"/>
    <cellStyle name="เครื่องหมายจุลภาค 2 4" xfId="474" xr:uid="{00000000-0005-0000-0000-0000DD010000}"/>
    <cellStyle name="เครื่องหมายจุลภาค 2 4 2" xfId="475" xr:uid="{00000000-0005-0000-0000-0000DE010000}"/>
    <cellStyle name="เครื่องหมายจุลภาค 2 4 2 2" xfId="476" xr:uid="{00000000-0005-0000-0000-0000DF010000}"/>
    <cellStyle name="เครื่องหมายจุลภาค 2 4 3" xfId="477" xr:uid="{00000000-0005-0000-0000-0000E0010000}"/>
    <cellStyle name="เครื่องหมายจุลภาค 2 5" xfId="478" xr:uid="{00000000-0005-0000-0000-0000E1010000}"/>
    <cellStyle name="เครื่องหมายจุลภาค 2 5 2" xfId="479" xr:uid="{00000000-0005-0000-0000-0000E2010000}"/>
    <cellStyle name="เครื่องหมายจุลภาค 2 5 3" xfId="480" xr:uid="{00000000-0005-0000-0000-0000E3010000}"/>
    <cellStyle name="เครื่องหมายจุลภาค 2 5 3 2" xfId="481" xr:uid="{00000000-0005-0000-0000-0000E4010000}"/>
    <cellStyle name="เครื่องหมายจุลภาค 2 5 3 2 2" xfId="482" xr:uid="{00000000-0005-0000-0000-0000E5010000}"/>
    <cellStyle name="เครื่องหมายจุลภาค 2 5 3 3" xfId="483" xr:uid="{00000000-0005-0000-0000-0000E6010000}"/>
    <cellStyle name="เครื่องหมายจุลภาค 2 5 3 4" xfId="484" xr:uid="{00000000-0005-0000-0000-0000E7010000}"/>
    <cellStyle name="เครื่องหมายจุลภาค 2 5 3 5" xfId="485" xr:uid="{00000000-0005-0000-0000-0000E8010000}"/>
    <cellStyle name="เครื่องหมายจุลภาค 2 5 4" xfId="486" xr:uid="{00000000-0005-0000-0000-0000E9010000}"/>
    <cellStyle name="เครื่องหมายจุลภาค 2 5 4 2" xfId="487" xr:uid="{00000000-0005-0000-0000-0000EA010000}"/>
    <cellStyle name="เครื่องหมายจุลภาค 2 5 5" xfId="488" xr:uid="{00000000-0005-0000-0000-0000EB010000}"/>
    <cellStyle name="เครื่องหมายจุลภาค 2 5 6" xfId="489" xr:uid="{00000000-0005-0000-0000-0000EC010000}"/>
    <cellStyle name="เครื่องหมายจุลภาค 2 6" xfId="490" xr:uid="{00000000-0005-0000-0000-0000ED010000}"/>
    <cellStyle name="เครื่องหมายจุลภาค 2 6 2" xfId="491" xr:uid="{00000000-0005-0000-0000-0000EE010000}"/>
    <cellStyle name="เครื่องหมายจุลภาค 2 7" xfId="492" xr:uid="{00000000-0005-0000-0000-0000EF010000}"/>
    <cellStyle name="เครื่องหมายจุลภาค 2 8" xfId="493" xr:uid="{00000000-0005-0000-0000-0000F0010000}"/>
    <cellStyle name="เครื่องหมายจุลภาค 2 8 2" xfId="494" xr:uid="{00000000-0005-0000-0000-0000F1010000}"/>
    <cellStyle name="เครื่องหมายจุลภาค 2 9" xfId="495" xr:uid="{00000000-0005-0000-0000-0000F2010000}"/>
    <cellStyle name="เครื่องหมายจุลภาค 22" xfId="496" xr:uid="{00000000-0005-0000-0000-0000F3010000}"/>
    <cellStyle name="เครื่องหมายจุลภาค 24" xfId="497" xr:uid="{00000000-0005-0000-0000-0000F4010000}"/>
    <cellStyle name="เครื่องหมายจุลภาค 25" xfId="498" xr:uid="{00000000-0005-0000-0000-0000F5010000}"/>
    <cellStyle name="เครื่องหมายจุลภาค 27" xfId="499" xr:uid="{00000000-0005-0000-0000-0000F6010000}"/>
    <cellStyle name="เครื่องหมายจุลภาค 28" xfId="500" xr:uid="{00000000-0005-0000-0000-0000F7010000}"/>
    <cellStyle name="เครื่องหมายจุลภาค 28 10" xfId="501" xr:uid="{00000000-0005-0000-0000-0000F8010000}"/>
    <cellStyle name="เครื่องหมายจุลภาค 28 2" xfId="502" xr:uid="{00000000-0005-0000-0000-0000F9010000}"/>
    <cellStyle name="เครื่องหมายจุลภาค 28 3" xfId="503" xr:uid="{00000000-0005-0000-0000-0000FA010000}"/>
    <cellStyle name="เครื่องหมายจุลภาค 28 4" xfId="504" xr:uid="{00000000-0005-0000-0000-0000FB010000}"/>
    <cellStyle name="เครื่องหมายจุลภาค 28 5" xfId="505" xr:uid="{00000000-0005-0000-0000-0000FC010000}"/>
    <cellStyle name="เครื่องหมายจุลภาค 28 6" xfId="506" xr:uid="{00000000-0005-0000-0000-0000FD010000}"/>
    <cellStyle name="เครื่องหมายจุลภาค 28 7" xfId="507" xr:uid="{00000000-0005-0000-0000-0000FE010000}"/>
    <cellStyle name="เครื่องหมายจุลภาค 28 8" xfId="508" xr:uid="{00000000-0005-0000-0000-0000FF010000}"/>
    <cellStyle name="เครื่องหมายจุลภาค 28 9" xfId="509" xr:uid="{00000000-0005-0000-0000-000000020000}"/>
    <cellStyle name="เครื่องหมายจุลภาค 29" xfId="510" xr:uid="{00000000-0005-0000-0000-000001020000}"/>
    <cellStyle name="เครื่องหมายจุลภาค 3" xfId="511" xr:uid="{00000000-0005-0000-0000-000002020000}"/>
    <cellStyle name="เครื่องหมายจุลภาค 3 10" xfId="512" xr:uid="{00000000-0005-0000-0000-000003020000}"/>
    <cellStyle name="เครื่องหมายจุลภาค 3 10 10" xfId="513" xr:uid="{00000000-0005-0000-0000-000004020000}"/>
    <cellStyle name="เครื่องหมายจุลภาค 3 10 11" xfId="514" xr:uid="{00000000-0005-0000-0000-000005020000}"/>
    <cellStyle name="เครื่องหมายจุลภาค 3 10 2" xfId="515" xr:uid="{00000000-0005-0000-0000-000006020000}"/>
    <cellStyle name="เครื่องหมายจุลภาค 3 10 3" xfId="516" xr:uid="{00000000-0005-0000-0000-000007020000}"/>
    <cellStyle name="เครื่องหมายจุลภาค 3 10 4" xfId="517" xr:uid="{00000000-0005-0000-0000-000008020000}"/>
    <cellStyle name="เครื่องหมายจุลภาค 3 10 5" xfId="518" xr:uid="{00000000-0005-0000-0000-000009020000}"/>
    <cellStyle name="เครื่องหมายจุลภาค 3 10 6" xfId="519" xr:uid="{00000000-0005-0000-0000-00000A020000}"/>
    <cellStyle name="เครื่องหมายจุลภาค 3 10 7" xfId="520" xr:uid="{00000000-0005-0000-0000-00000B020000}"/>
    <cellStyle name="เครื่องหมายจุลภาค 3 10 8" xfId="521" xr:uid="{00000000-0005-0000-0000-00000C020000}"/>
    <cellStyle name="เครื่องหมายจุลภาค 3 10 9" xfId="522" xr:uid="{00000000-0005-0000-0000-00000D020000}"/>
    <cellStyle name="เครื่องหมายจุลภาค 3 11" xfId="523" xr:uid="{00000000-0005-0000-0000-00000E020000}"/>
    <cellStyle name="เครื่องหมายจุลภาค 3 11 10" xfId="524" xr:uid="{00000000-0005-0000-0000-00000F020000}"/>
    <cellStyle name="เครื่องหมายจุลภาค 3 11 11" xfId="525" xr:uid="{00000000-0005-0000-0000-000010020000}"/>
    <cellStyle name="เครื่องหมายจุลภาค 3 11 2" xfId="526" xr:uid="{00000000-0005-0000-0000-000011020000}"/>
    <cellStyle name="เครื่องหมายจุลภาค 3 11 3" xfId="527" xr:uid="{00000000-0005-0000-0000-000012020000}"/>
    <cellStyle name="เครื่องหมายจุลภาค 3 11 4" xfId="528" xr:uid="{00000000-0005-0000-0000-000013020000}"/>
    <cellStyle name="เครื่องหมายจุลภาค 3 11 5" xfId="529" xr:uid="{00000000-0005-0000-0000-000014020000}"/>
    <cellStyle name="เครื่องหมายจุลภาค 3 11 6" xfId="530" xr:uid="{00000000-0005-0000-0000-000015020000}"/>
    <cellStyle name="เครื่องหมายจุลภาค 3 11 7" xfId="531" xr:uid="{00000000-0005-0000-0000-000016020000}"/>
    <cellStyle name="เครื่องหมายจุลภาค 3 11 8" xfId="532" xr:uid="{00000000-0005-0000-0000-000017020000}"/>
    <cellStyle name="เครื่องหมายจุลภาค 3 11 9" xfId="533" xr:uid="{00000000-0005-0000-0000-000018020000}"/>
    <cellStyle name="เครื่องหมายจุลภาค 3 12" xfId="534" xr:uid="{00000000-0005-0000-0000-000019020000}"/>
    <cellStyle name="เครื่องหมายจุลภาค 3 12 10" xfId="535" xr:uid="{00000000-0005-0000-0000-00001A020000}"/>
    <cellStyle name="เครื่องหมายจุลภาค 3 12 11" xfId="536" xr:uid="{00000000-0005-0000-0000-00001B020000}"/>
    <cellStyle name="เครื่องหมายจุลภาค 3 12 2" xfId="537" xr:uid="{00000000-0005-0000-0000-00001C020000}"/>
    <cellStyle name="เครื่องหมายจุลภาค 3 12 3" xfId="538" xr:uid="{00000000-0005-0000-0000-00001D020000}"/>
    <cellStyle name="เครื่องหมายจุลภาค 3 12 4" xfId="539" xr:uid="{00000000-0005-0000-0000-00001E020000}"/>
    <cellStyle name="เครื่องหมายจุลภาค 3 12 5" xfId="540" xr:uid="{00000000-0005-0000-0000-00001F020000}"/>
    <cellStyle name="เครื่องหมายจุลภาค 3 12 6" xfId="541" xr:uid="{00000000-0005-0000-0000-000020020000}"/>
    <cellStyle name="เครื่องหมายจุลภาค 3 12 7" xfId="542" xr:uid="{00000000-0005-0000-0000-000021020000}"/>
    <cellStyle name="เครื่องหมายจุลภาค 3 12 8" xfId="543" xr:uid="{00000000-0005-0000-0000-000022020000}"/>
    <cellStyle name="เครื่องหมายจุลภาค 3 12 9" xfId="544" xr:uid="{00000000-0005-0000-0000-000023020000}"/>
    <cellStyle name="เครื่องหมายจุลภาค 3 13" xfId="545" xr:uid="{00000000-0005-0000-0000-000024020000}"/>
    <cellStyle name="เครื่องหมายจุลภาค 3 13 10" xfId="546" xr:uid="{00000000-0005-0000-0000-000025020000}"/>
    <cellStyle name="เครื่องหมายจุลภาค 3 13 11" xfId="547" xr:uid="{00000000-0005-0000-0000-000026020000}"/>
    <cellStyle name="เครื่องหมายจุลภาค 3 13 2" xfId="548" xr:uid="{00000000-0005-0000-0000-000027020000}"/>
    <cellStyle name="เครื่องหมายจุลภาค 3 13 3" xfId="549" xr:uid="{00000000-0005-0000-0000-000028020000}"/>
    <cellStyle name="เครื่องหมายจุลภาค 3 13 4" xfId="550" xr:uid="{00000000-0005-0000-0000-000029020000}"/>
    <cellStyle name="เครื่องหมายจุลภาค 3 13 5" xfId="551" xr:uid="{00000000-0005-0000-0000-00002A020000}"/>
    <cellStyle name="เครื่องหมายจุลภาค 3 13 6" xfId="552" xr:uid="{00000000-0005-0000-0000-00002B020000}"/>
    <cellStyle name="เครื่องหมายจุลภาค 3 13 7" xfId="553" xr:uid="{00000000-0005-0000-0000-00002C020000}"/>
    <cellStyle name="เครื่องหมายจุลภาค 3 13 8" xfId="554" xr:uid="{00000000-0005-0000-0000-00002D020000}"/>
    <cellStyle name="เครื่องหมายจุลภาค 3 13 9" xfId="555" xr:uid="{00000000-0005-0000-0000-00002E020000}"/>
    <cellStyle name="เครื่องหมายจุลภาค 3 14" xfId="556" xr:uid="{00000000-0005-0000-0000-00002F020000}"/>
    <cellStyle name="เครื่องหมายจุลภาค 3 14 10" xfId="557" xr:uid="{00000000-0005-0000-0000-000030020000}"/>
    <cellStyle name="เครื่องหมายจุลภาค 3 14 11" xfId="558" xr:uid="{00000000-0005-0000-0000-000031020000}"/>
    <cellStyle name="เครื่องหมายจุลภาค 3 14 2" xfId="559" xr:uid="{00000000-0005-0000-0000-000032020000}"/>
    <cellStyle name="เครื่องหมายจุลภาค 3 14 3" xfId="560" xr:uid="{00000000-0005-0000-0000-000033020000}"/>
    <cellStyle name="เครื่องหมายจุลภาค 3 14 4" xfId="561" xr:uid="{00000000-0005-0000-0000-000034020000}"/>
    <cellStyle name="เครื่องหมายจุลภาค 3 14 5" xfId="562" xr:uid="{00000000-0005-0000-0000-000035020000}"/>
    <cellStyle name="เครื่องหมายจุลภาค 3 14 6" xfId="563" xr:uid="{00000000-0005-0000-0000-000036020000}"/>
    <cellStyle name="เครื่องหมายจุลภาค 3 14 7" xfId="564" xr:uid="{00000000-0005-0000-0000-000037020000}"/>
    <cellStyle name="เครื่องหมายจุลภาค 3 14 8" xfId="565" xr:uid="{00000000-0005-0000-0000-000038020000}"/>
    <cellStyle name="เครื่องหมายจุลภาค 3 14 9" xfId="566" xr:uid="{00000000-0005-0000-0000-000039020000}"/>
    <cellStyle name="เครื่องหมายจุลภาค 3 15" xfId="567" xr:uid="{00000000-0005-0000-0000-00003A020000}"/>
    <cellStyle name="เครื่องหมายจุลภาค 3 16" xfId="568" xr:uid="{00000000-0005-0000-0000-00003B020000}"/>
    <cellStyle name="เครื่องหมายจุลภาค 3 17" xfId="569" xr:uid="{00000000-0005-0000-0000-00003C020000}"/>
    <cellStyle name="เครื่องหมายจุลภาค 3 2" xfId="570" xr:uid="{00000000-0005-0000-0000-00003D020000}"/>
    <cellStyle name="เครื่องหมายจุลภาค 3 2 10" xfId="571" xr:uid="{00000000-0005-0000-0000-00003E020000}"/>
    <cellStyle name="เครื่องหมายจุลภาค 3 2 11" xfId="572" xr:uid="{00000000-0005-0000-0000-00003F020000}"/>
    <cellStyle name="เครื่องหมายจุลภาค 3 2 2" xfId="573" xr:uid="{00000000-0005-0000-0000-000040020000}"/>
    <cellStyle name="เครื่องหมายจุลภาค 3 2 3" xfId="574" xr:uid="{00000000-0005-0000-0000-000041020000}"/>
    <cellStyle name="เครื่องหมายจุลภาค 3 2 4" xfId="575" xr:uid="{00000000-0005-0000-0000-000042020000}"/>
    <cellStyle name="เครื่องหมายจุลภาค 3 2 5" xfId="576" xr:uid="{00000000-0005-0000-0000-000043020000}"/>
    <cellStyle name="เครื่องหมายจุลภาค 3 2 6" xfId="577" xr:uid="{00000000-0005-0000-0000-000044020000}"/>
    <cellStyle name="เครื่องหมายจุลภาค 3 2 7" xfId="578" xr:uid="{00000000-0005-0000-0000-000045020000}"/>
    <cellStyle name="เครื่องหมายจุลภาค 3 2 8" xfId="579" xr:uid="{00000000-0005-0000-0000-000046020000}"/>
    <cellStyle name="เครื่องหมายจุลภาค 3 2 9" xfId="580" xr:uid="{00000000-0005-0000-0000-000047020000}"/>
    <cellStyle name="เครื่องหมายจุลภาค 3 3" xfId="581" xr:uid="{00000000-0005-0000-0000-000048020000}"/>
    <cellStyle name="เครื่องหมายจุลภาค 3 3 10" xfId="582" xr:uid="{00000000-0005-0000-0000-000049020000}"/>
    <cellStyle name="เครื่องหมายจุลภาค 3 3 11" xfId="583" xr:uid="{00000000-0005-0000-0000-00004A020000}"/>
    <cellStyle name="เครื่องหมายจุลภาค 3 3 2" xfId="584" xr:uid="{00000000-0005-0000-0000-00004B020000}"/>
    <cellStyle name="เครื่องหมายจุลภาค 3 3 3" xfId="585" xr:uid="{00000000-0005-0000-0000-00004C020000}"/>
    <cellStyle name="เครื่องหมายจุลภาค 3 3 4" xfId="586" xr:uid="{00000000-0005-0000-0000-00004D020000}"/>
    <cellStyle name="เครื่องหมายจุลภาค 3 3 5" xfId="587" xr:uid="{00000000-0005-0000-0000-00004E020000}"/>
    <cellStyle name="เครื่องหมายจุลภาค 3 3 6" xfId="588" xr:uid="{00000000-0005-0000-0000-00004F020000}"/>
    <cellStyle name="เครื่องหมายจุลภาค 3 3 7" xfId="589" xr:uid="{00000000-0005-0000-0000-000050020000}"/>
    <cellStyle name="เครื่องหมายจุลภาค 3 3 8" xfId="590" xr:uid="{00000000-0005-0000-0000-000051020000}"/>
    <cellStyle name="เครื่องหมายจุลภาค 3 3 9" xfId="591" xr:uid="{00000000-0005-0000-0000-000052020000}"/>
    <cellStyle name="เครื่องหมายจุลภาค 3 4" xfId="592" xr:uid="{00000000-0005-0000-0000-000053020000}"/>
    <cellStyle name="เครื่องหมายจุลภาค 3 4 10" xfId="593" xr:uid="{00000000-0005-0000-0000-000054020000}"/>
    <cellStyle name="เครื่องหมายจุลภาค 3 4 11" xfId="594" xr:uid="{00000000-0005-0000-0000-000055020000}"/>
    <cellStyle name="เครื่องหมายจุลภาค 3 4 12" xfId="595" xr:uid="{00000000-0005-0000-0000-000056020000}"/>
    <cellStyle name="เครื่องหมายจุลภาค 3 4 13" xfId="596" xr:uid="{00000000-0005-0000-0000-000057020000}"/>
    <cellStyle name="เครื่องหมายจุลภาค 3 4 2" xfId="597" xr:uid="{00000000-0005-0000-0000-000058020000}"/>
    <cellStyle name="เครื่องหมายจุลภาค 3 4 3" xfId="598" xr:uid="{00000000-0005-0000-0000-000059020000}"/>
    <cellStyle name="เครื่องหมายจุลภาค 3 4 4" xfId="599" xr:uid="{00000000-0005-0000-0000-00005A020000}"/>
    <cellStyle name="เครื่องหมายจุลภาค 3 4 5" xfId="600" xr:uid="{00000000-0005-0000-0000-00005B020000}"/>
    <cellStyle name="เครื่องหมายจุลภาค 3 4 6" xfId="601" xr:uid="{00000000-0005-0000-0000-00005C020000}"/>
    <cellStyle name="เครื่องหมายจุลภาค 3 4 7" xfId="602" xr:uid="{00000000-0005-0000-0000-00005D020000}"/>
    <cellStyle name="เครื่องหมายจุลภาค 3 4 8" xfId="603" xr:uid="{00000000-0005-0000-0000-00005E020000}"/>
    <cellStyle name="เครื่องหมายจุลภาค 3 4 9" xfId="604" xr:uid="{00000000-0005-0000-0000-00005F020000}"/>
    <cellStyle name="เครื่องหมายจุลภาค 3 5" xfId="605" xr:uid="{00000000-0005-0000-0000-000060020000}"/>
    <cellStyle name="เครื่องหมายจุลภาค 3 5 10" xfId="606" xr:uid="{00000000-0005-0000-0000-000061020000}"/>
    <cellStyle name="เครื่องหมายจุลภาค 3 5 11" xfId="607" xr:uid="{00000000-0005-0000-0000-000062020000}"/>
    <cellStyle name="เครื่องหมายจุลภาค 3 5 2" xfId="608" xr:uid="{00000000-0005-0000-0000-000063020000}"/>
    <cellStyle name="เครื่องหมายจุลภาค 3 5 3" xfId="609" xr:uid="{00000000-0005-0000-0000-000064020000}"/>
    <cellStyle name="เครื่องหมายจุลภาค 3 5 4" xfId="610" xr:uid="{00000000-0005-0000-0000-000065020000}"/>
    <cellStyle name="เครื่องหมายจุลภาค 3 5 5" xfId="611" xr:uid="{00000000-0005-0000-0000-000066020000}"/>
    <cellStyle name="เครื่องหมายจุลภาค 3 5 6" xfId="612" xr:uid="{00000000-0005-0000-0000-000067020000}"/>
    <cellStyle name="เครื่องหมายจุลภาค 3 5 7" xfId="613" xr:uid="{00000000-0005-0000-0000-000068020000}"/>
    <cellStyle name="เครื่องหมายจุลภาค 3 5 8" xfId="614" xr:uid="{00000000-0005-0000-0000-000069020000}"/>
    <cellStyle name="เครื่องหมายจุลภาค 3 5 9" xfId="615" xr:uid="{00000000-0005-0000-0000-00006A020000}"/>
    <cellStyle name="เครื่องหมายจุลภาค 3 6" xfId="616" xr:uid="{00000000-0005-0000-0000-00006B020000}"/>
    <cellStyle name="เครื่องหมายจุลภาค 3 6 10" xfId="617" xr:uid="{00000000-0005-0000-0000-00006C020000}"/>
    <cellStyle name="เครื่องหมายจุลภาค 3 6 11" xfId="618" xr:uid="{00000000-0005-0000-0000-00006D020000}"/>
    <cellStyle name="เครื่องหมายจุลภาค 3 6 2" xfId="619" xr:uid="{00000000-0005-0000-0000-00006E020000}"/>
    <cellStyle name="เครื่องหมายจุลภาค 3 6 3" xfId="620" xr:uid="{00000000-0005-0000-0000-00006F020000}"/>
    <cellStyle name="เครื่องหมายจุลภาค 3 6 4" xfId="621" xr:uid="{00000000-0005-0000-0000-000070020000}"/>
    <cellStyle name="เครื่องหมายจุลภาค 3 6 5" xfId="622" xr:uid="{00000000-0005-0000-0000-000071020000}"/>
    <cellStyle name="เครื่องหมายจุลภาค 3 6 6" xfId="623" xr:uid="{00000000-0005-0000-0000-000072020000}"/>
    <cellStyle name="เครื่องหมายจุลภาค 3 6 7" xfId="624" xr:uid="{00000000-0005-0000-0000-000073020000}"/>
    <cellStyle name="เครื่องหมายจุลภาค 3 6 8" xfId="625" xr:uid="{00000000-0005-0000-0000-000074020000}"/>
    <cellStyle name="เครื่องหมายจุลภาค 3 6 9" xfId="626" xr:uid="{00000000-0005-0000-0000-000075020000}"/>
    <cellStyle name="เครื่องหมายจุลภาค 3 7" xfId="627" xr:uid="{00000000-0005-0000-0000-000076020000}"/>
    <cellStyle name="เครื่องหมายจุลภาค 3 7 10" xfId="628" xr:uid="{00000000-0005-0000-0000-000077020000}"/>
    <cellStyle name="เครื่องหมายจุลภาค 3 7 11" xfId="629" xr:uid="{00000000-0005-0000-0000-000078020000}"/>
    <cellStyle name="เครื่องหมายจุลภาค 3 7 2" xfId="630" xr:uid="{00000000-0005-0000-0000-000079020000}"/>
    <cellStyle name="เครื่องหมายจุลภาค 3 7 3" xfId="631" xr:uid="{00000000-0005-0000-0000-00007A020000}"/>
    <cellStyle name="เครื่องหมายจุลภาค 3 7 4" xfId="632" xr:uid="{00000000-0005-0000-0000-00007B020000}"/>
    <cellStyle name="เครื่องหมายจุลภาค 3 7 5" xfId="633" xr:uid="{00000000-0005-0000-0000-00007C020000}"/>
    <cellStyle name="เครื่องหมายจุลภาค 3 7 6" xfId="634" xr:uid="{00000000-0005-0000-0000-00007D020000}"/>
    <cellStyle name="เครื่องหมายจุลภาค 3 7 7" xfId="635" xr:uid="{00000000-0005-0000-0000-00007E020000}"/>
    <cellStyle name="เครื่องหมายจุลภาค 3 7 8" xfId="636" xr:uid="{00000000-0005-0000-0000-00007F020000}"/>
    <cellStyle name="เครื่องหมายจุลภาค 3 7 9" xfId="637" xr:uid="{00000000-0005-0000-0000-000080020000}"/>
    <cellStyle name="เครื่องหมายจุลภาค 3 8" xfId="638" xr:uid="{00000000-0005-0000-0000-000081020000}"/>
    <cellStyle name="เครื่องหมายจุลภาค 3 8 10" xfId="639" xr:uid="{00000000-0005-0000-0000-000082020000}"/>
    <cellStyle name="เครื่องหมายจุลภาค 3 8 11" xfId="640" xr:uid="{00000000-0005-0000-0000-000083020000}"/>
    <cellStyle name="เครื่องหมายจุลภาค 3 8 2" xfId="641" xr:uid="{00000000-0005-0000-0000-000084020000}"/>
    <cellStyle name="เครื่องหมายจุลภาค 3 8 3" xfId="642" xr:uid="{00000000-0005-0000-0000-000085020000}"/>
    <cellStyle name="เครื่องหมายจุลภาค 3 8 4" xfId="643" xr:uid="{00000000-0005-0000-0000-000086020000}"/>
    <cellStyle name="เครื่องหมายจุลภาค 3 8 5" xfId="644" xr:uid="{00000000-0005-0000-0000-000087020000}"/>
    <cellStyle name="เครื่องหมายจุลภาค 3 8 6" xfId="645" xr:uid="{00000000-0005-0000-0000-000088020000}"/>
    <cellStyle name="เครื่องหมายจุลภาค 3 8 7" xfId="646" xr:uid="{00000000-0005-0000-0000-000089020000}"/>
    <cellStyle name="เครื่องหมายจุลภาค 3 8 8" xfId="647" xr:uid="{00000000-0005-0000-0000-00008A020000}"/>
    <cellStyle name="เครื่องหมายจุลภาค 3 8 9" xfId="648" xr:uid="{00000000-0005-0000-0000-00008B020000}"/>
    <cellStyle name="เครื่องหมายจุลภาค 3 9" xfId="649" xr:uid="{00000000-0005-0000-0000-00008C020000}"/>
    <cellStyle name="เครื่องหมายจุลภาค 3 9 10" xfId="650" xr:uid="{00000000-0005-0000-0000-00008D020000}"/>
    <cellStyle name="เครื่องหมายจุลภาค 3 9 11" xfId="651" xr:uid="{00000000-0005-0000-0000-00008E020000}"/>
    <cellStyle name="เครื่องหมายจุลภาค 3 9 2" xfId="652" xr:uid="{00000000-0005-0000-0000-00008F020000}"/>
    <cellStyle name="เครื่องหมายจุลภาค 3 9 3" xfId="653" xr:uid="{00000000-0005-0000-0000-000090020000}"/>
    <cellStyle name="เครื่องหมายจุลภาค 3 9 4" xfId="654" xr:uid="{00000000-0005-0000-0000-000091020000}"/>
    <cellStyle name="เครื่องหมายจุลภาค 3 9 5" xfId="655" xr:uid="{00000000-0005-0000-0000-000092020000}"/>
    <cellStyle name="เครื่องหมายจุลภาค 3 9 6" xfId="656" xr:uid="{00000000-0005-0000-0000-000093020000}"/>
    <cellStyle name="เครื่องหมายจุลภาค 3 9 7" xfId="657" xr:uid="{00000000-0005-0000-0000-000094020000}"/>
    <cellStyle name="เครื่องหมายจุลภาค 3 9 8" xfId="658" xr:uid="{00000000-0005-0000-0000-000095020000}"/>
    <cellStyle name="เครื่องหมายจุลภาค 3 9 9" xfId="659" xr:uid="{00000000-0005-0000-0000-000096020000}"/>
    <cellStyle name="เครื่องหมายจุลภาค 31" xfId="660" xr:uid="{00000000-0005-0000-0000-000097020000}"/>
    <cellStyle name="เครื่องหมายจุลภาค 32" xfId="661" xr:uid="{00000000-0005-0000-0000-000098020000}"/>
    <cellStyle name="เครื่องหมายจุลภาค 32 10" xfId="662" xr:uid="{00000000-0005-0000-0000-000099020000}"/>
    <cellStyle name="เครื่องหมายจุลภาค 32 2" xfId="663" xr:uid="{00000000-0005-0000-0000-00009A020000}"/>
    <cellStyle name="เครื่องหมายจุลภาค 32 3" xfId="664" xr:uid="{00000000-0005-0000-0000-00009B020000}"/>
    <cellStyle name="เครื่องหมายจุลภาค 32 4" xfId="665" xr:uid="{00000000-0005-0000-0000-00009C020000}"/>
    <cellStyle name="เครื่องหมายจุลภาค 32 5" xfId="666" xr:uid="{00000000-0005-0000-0000-00009D020000}"/>
    <cellStyle name="เครื่องหมายจุลภาค 32 6" xfId="667" xr:uid="{00000000-0005-0000-0000-00009E020000}"/>
    <cellStyle name="เครื่องหมายจุลภาค 32 7" xfId="668" xr:uid="{00000000-0005-0000-0000-00009F020000}"/>
    <cellStyle name="เครื่องหมายจุลภาค 32 8" xfId="669" xr:uid="{00000000-0005-0000-0000-0000A0020000}"/>
    <cellStyle name="เครื่องหมายจุลภาค 32 9" xfId="670" xr:uid="{00000000-0005-0000-0000-0000A1020000}"/>
    <cellStyle name="เครื่องหมายจุลภาค 33" xfId="671" xr:uid="{00000000-0005-0000-0000-0000A2020000}"/>
    <cellStyle name="เครื่องหมายจุลภาค 35" xfId="672" xr:uid="{00000000-0005-0000-0000-0000A3020000}"/>
    <cellStyle name="เครื่องหมายจุลภาค 35 2" xfId="673" xr:uid="{00000000-0005-0000-0000-0000A4020000}"/>
    <cellStyle name="เครื่องหมายจุลภาค 35 2 2" xfId="674" xr:uid="{00000000-0005-0000-0000-0000A5020000}"/>
    <cellStyle name="เครื่องหมายจุลภาค 35 2 2 2" xfId="675" xr:uid="{00000000-0005-0000-0000-0000A6020000}"/>
    <cellStyle name="เครื่องหมายจุลภาค 35 2 3" xfId="676" xr:uid="{00000000-0005-0000-0000-0000A7020000}"/>
    <cellStyle name="เครื่องหมายจุลภาค 35 2 4" xfId="677" xr:uid="{00000000-0005-0000-0000-0000A8020000}"/>
    <cellStyle name="เครื่องหมายจุลภาค 35 3" xfId="678" xr:uid="{00000000-0005-0000-0000-0000A9020000}"/>
    <cellStyle name="เครื่องหมายจุลภาค 35 3 2" xfId="679" xr:uid="{00000000-0005-0000-0000-0000AA020000}"/>
    <cellStyle name="เครื่องหมายจุลภาค 35 3 3" xfId="680" xr:uid="{00000000-0005-0000-0000-0000AB020000}"/>
    <cellStyle name="เครื่องหมายจุลภาค 35 4" xfId="681" xr:uid="{00000000-0005-0000-0000-0000AC020000}"/>
    <cellStyle name="เครื่องหมายจุลภาค 35 5" xfId="682" xr:uid="{00000000-0005-0000-0000-0000AD020000}"/>
    <cellStyle name="เครื่องหมายจุลภาค 35 6" xfId="683" xr:uid="{00000000-0005-0000-0000-0000AE020000}"/>
    <cellStyle name="เครื่องหมายจุลภาค 4" xfId="684" xr:uid="{00000000-0005-0000-0000-0000AF020000}"/>
    <cellStyle name="เครื่องหมายจุลภาค 4 2" xfId="685" xr:uid="{00000000-0005-0000-0000-0000B0020000}"/>
    <cellStyle name="เครื่องหมายจุลภาค 4 2 2" xfId="686" xr:uid="{00000000-0005-0000-0000-0000B1020000}"/>
    <cellStyle name="เครื่องหมายจุลภาค 4 3" xfId="687" xr:uid="{00000000-0005-0000-0000-0000B2020000}"/>
    <cellStyle name="เครื่องหมายจุลภาค 5" xfId="688" xr:uid="{00000000-0005-0000-0000-0000B3020000}"/>
    <cellStyle name="เครื่องหมายจุลภาค 5 2" xfId="689" xr:uid="{00000000-0005-0000-0000-0000B4020000}"/>
    <cellStyle name="เครื่องหมายจุลภาค 5 2 2" xfId="690" xr:uid="{00000000-0005-0000-0000-0000B5020000}"/>
    <cellStyle name="เครื่องหมายจุลภาค 5 3" xfId="691" xr:uid="{00000000-0005-0000-0000-0000B6020000}"/>
    <cellStyle name="เครื่องหมายจุลภาค 6" xfId="692" xr:uid="{00000000-0005-0000-0000-0000B7020000}"/>
    <cellStyle name="เครื่องหมายจุลภาค 6 2" xfId="693" xr:uid="{00000000-0005-0000-0000-0000B8020000}"/>
    <cellStyle name="เครื่องหมายจุลภาค 6 2 2" xfId="694" xr:uid="{00000000-0005-0000-0000-0000B9020000}"/>
    <cellStyle name="เครื่องหมายจุลภาค 6 3" xfId="695" xr:uid="{00000000-0005-0000-0000-0000BA020000}"/>
    <cellStyle name="เครื่องหมายจุลภาค 7" xfId="696" xr:uid="{00000000-0005-0000-0000-0000BB020000}"/>
    <cellStyle name="เครื่องหมายจุลภาค 8" xfId="697" xr:uid="{00000000-0005-0000-0000-0000BC020000}"/>
    <cellStyle name="เครื่องหมายจุลภาค 8 2" xfId="698" xr:uid="{00000000-0005-0000-0000-0000BD020000}"/>
    <cellStyle name="เครื่องหมายจุลภาค 9" xfId="699" xr:uid="{00000000-0005-0000-0000-0000BE020000}"/>
    <cellStyle name="เครื่องหมายจุลภาค 9 10" xfId="700" xr:uid="{00000000-0005-0000-0000-0000BF020000}"/>
    <cellStyle name="เครื่องหมายจุลภาค 9 2" xfId="701" xr:uid="{00000000-0005-0000-0000-0000C0020000}"/>
    <cellStyle name="เครื่องหมายจุลภาค 9 3" xfId="702" xr:uid="{00000000-0005-0000-0000-0000C1020000}"/>
    <cellStyle name="เครื่องหมายจุลภาค 9 4" xfId="703" xr:uid="{00000000-0005-0000-0000-0000C2020000}"/>
    <cellStyle name="เครื่องหมายจุลภาค 9 5" xfId="704" xr:uid="{00000000-0005-0000-0000-0000C3020000}"/>
    <cellStyle name="เครื่องหมายจุลภาค 9 6" xfId="705" xr:uid="{00000000-0005-0000-0000-0000C4020000}"/>
    <cellStyle name="เครื่องหมายจุลภาค 9 7" xfId="706" xr:uid="{00000000-0005-0000-0000-0000C5020000}"/>
    <cellStyle name="เครื่องหมายจุลภาค 9 8" xfId="707" xr:uid="{00000000-0005-0000-0000-0000C6020000}"/>
    <cellStyle name="เครื่องหมายจุลภาค 9 9" xfId="708" xr:uid="{00000000-0005-0000-0000-0000C7020000}"/>
    <cellStyle name="จุลภาค" xfId="82" builtinId="3"/>
    <cellStyle name="เชื่อมโยงหลายมิติ_รายชื่อผู้ได้รับรางวัล" xfId="709" xr:uid="{00000000-0005-0000-0000-0000C8020000}"/>
    <cellStyle name="ตามการเชื่อมโยงหลายมิติ_รายชื่อผู้ได้รับรางวัล" xfId="710" xr:uid="{00000000-0005-0000-0000-0000C9020000}"/>
    <cellStyle name="ปกติ" xfId="0" builtinId="0"/>
    <cellStyle name="ปกติ 10" xfId="711" xr:uid="{00000000-0005-0000-0000-0000CA020000}"/>
    <cellStyle name="ปกติ 10 10" xfId="712" xr:uid="{00000000-0005-0000-0000-0000CB020000}"/>
    <cellStyle name="ปกติ 10 10 2" xfId="713" xr:uid="{00000000-0005-0000-0000-0000CC020000}"/>
    <cellStyle name="ปกติ 10 10 3" xfId="714" xr:uid="{00000000-0005-0000-0000-0000CD020000}"/>
    <cellStyle name="ปกติ 10 11" xfId="715" xr:uid="{00000000-0005-0000-0000-0000CE020000}"/>
    <cellStyle name="ปกติ 10 11 2" xfId="716" xr:uid="{00000000-0005-0000-0000-0000CF020000}"/>
    <cellStyle name="ปกติ 10 11 3" xfId="717" xr:uid="{00000000-0005-0000-0000-0000D0020000}"/>
    <cellStyle name="ปกติ 10 12" xfId="718" xr:uid="{00000000-0005-0000-0000-0000D1020000}"/>
    <cellStyle name="ปกติ 10 12 2" xfId="719" xr:uid="{00000000-0005-0000-0000-0000D2020000}"/>
    <cellStyle name="ปกติ 10 13" xfId="720" xr:uid="{00000000-0005-0000-0000-0000D3020000}"/>
    <cellStyle name="ปกติ 10 2" xfId="721" xr:uid="{00000000-0005-0000-0000-0000D4020000}"/>
    <cellStyle name="ปกติ 10 2 2" xfId="722" xr:uid="{00000000-0005-0000-0000-0000D5020000}"/>
    <cellStyle name="ปกติ 10 2 3" xfId="723" xr:uid="{00000000-0005-0000-0000-0000D6020000}"/>
    <cellStyle name="ปกติ 10 3" xfId="724" xr:uid="{00000000-0005-0000-0000-0000D7020000}"/>
    <cellStyle name="ปกติ 10 3 2" xfId="725" xr:uid="{00000000-0005-0000-0000-0000D8020000}"/>
    <cellStyle name="ปกติ 10 3 3" xfId="726" xr:uid="{00000000-0005-0000-0000-0000D9020000}"/>
    <cellStyle name="ปกติ 10 4" xfId="727" xr:uid="{00000000-0005-0000-0000-0000DA020000}"/>
    <cellStyle name="ปกติ 10 4 2" xfId="728" xr:uid="{00000000-0005-0000-0000-0000DB020000}"/>
    <cellStyle name="ปกติ 10 4 3" xfId="729" xr:uid="{00000000-0005-0000-0000-0000DC020000}"/>
    <cellStyle name="ปกติ 10 5" xfId="730" xr:uid="{00000000-0005-0000-0000-0000DD020000}"/>
    <cellStyle name="ปกติ 10 5 2" xfId="731" xr:uid="{00000000-0005-0000-0000-0000DE020000}"/>
    <cellStyle name="ปกติ 10 5 3" xfId="732" xr:uid="{00000000-0005-0000-0000-0000DF020000}"/>
    <cellStyle name="ปกติ 10 6" xfId="733" xr:uid="{00000000-0005-0000-0000-0000E0020000}"/>
    <cellStyle name="ปกติ 10 6 2" xfId="734" xr:uid="{00000000-0005-0000-0000-0000E1020000}"/>
    <cellStyle name="ปกติ 10 6 3" xfId="735" xr:uid="{00000000-0005-0000-0000-0000E2020000}"/>
    <cellStyle name="ปกติ 10 7" xfId="736" xr:uid="{00000000-0005-0000-0000-0000E3020000}"/>
    <cellStyle name="ปกติ 10 7 2" xfId="737" xr:uid="{00000000-0005-0000-0000-0000E4020000}"/>
    <cellStyle name="ปกติ 10 7 3" xfId="738" xr:uid="{00000000-0005-0000-0000-0000E5020000}"/>
    <cellStyle name="ปกติ 10 8" xfId="739" xr:uid="{00000000-0005-0000-0000-0000E6020000}"/>
    <cellStyle name="ปกติ 10 8 2" xfId="740" xr:uid="{00000000-0005-0000-0000-0000E7020000}"/>
    <cellStyle name="ปกติ 10 8 3" xfId="741" xr:uid="{00000000-0005-0000-0000-0000E8020000}"/>
    <cellStyle name="ปกติ 10 9" xfId="742" xr:uid="{00000000-0005-0000-0000-0000E9020000}"/>
    <cellStyle name="ปกติ 10 9 2" xfId="743" xr:uid="{00000000-0005-0000-0000-0000EA020000}"/>
    <cellStyle name="ปกติ 10 9 3" xfId="744" xr:uid="{00000000-0005-0000-0000-0000EB020000}"/>
    <cellStyle name="ปกติ 11" xfId="745" xr:uid="{00000000-0005-0000-0000-0000EC020000}"/>
    <cellStyle name="ปกติ 11 2" xfId="746" xr:uid="{00000000-0005-0000-0000-0000ED020000}"/>
    <cellStyle name="ปกติ 11 2 2" xfId="747" xr:uid="{00000000-0005-0000-0000-0000EE020000}"/>
    <cellStyle name="ปกติ 11 2 3" xfId="748" xr:uid="{00000000-0005-0000-0000-0000EF020000}"/>
    <cellStyle name="ปกติ 11 3" xfId="749" xr:uid="{00000000-0005-0000-0000-0000F0020000}"/>
    <cellStyle name="ปกติ 11 3 2" xfId="750" xr:uid="{00000000-0005-0000-0000-0000F1020000}"/>
    <cellStyle name="ปกติ 11 3 3" xfId="751" xr:uid="{00000000-0005-0000-0000-0000F2020000}"/>
    <cellStyle name="ปกติ 11 4" xfId="752" xr:uid="{00000000-0005-0000-0000-0000F3020000}"/>
    <cellStyle name="ปกติ 12" xfId="753" xr:uid="{00000000-0005-0000-0000-0000F4020000}"/>
    <cellStyle name="ปกติ 12 2" xfId="754" xr:uid="{00000000-0005-0000-0000-0000F5020000}"/>
    <cellStyle name="ปกติ 12 2 2" xfId="755" xr:uid="{00000000-0005-0000-0000-0000F6020000}"/>
    <cellStyle name="ปกติ 12 2 3" xfId="756" xr:uid="{00000000-0005-0000-0000-0000F7020000}"/>
    <cellStyle name="ปกติ 12 3" xfId="757" xr:uid="{00000000-0005-0000-0000-0000F8020000}"/>
    <cellStyle name="ปกติ 12 3 2" xfId="758" xr:uid="{00000000-0005-0000-0000-0000F9020000}"/>
    <cellStyle name="ปกติ 12 3 3" xfId="759" xr:uid="{00000000-0005-0000-0000-0000FA020000}"/>
    <cellStyle name="ปกติ 12 4" xfId="760" xr:uid="{00000000-0005-0000-0000-0000FB020000}"/>
    <cellStyle name="ปกติ 13" xfId="761" xr:uid="{00000000-0005-0000-0000-0000FC020000}"/>
    <cellStyle name="ปกติ 13 2" xfId="762" xr:uid="{00000000-0005-0000-0000-0000FD020000}"/>
    <cellStyle name="ปกติ 13 2 2" xfId="763" xr:uid="{00000000-0005-0000-0000-0000FE020000}"/>
    <cellStyle name="ปกติ 13 2 3" xfId="764" xr:uid="{00000000-0005-0000-0000-0000FF020000}"/>
    <cellStyle name="ปกติ 13 3" xfId="765" xr:uid="{00000000-0005-0000-0000-000000030000}"/>
    <cellStyle name="ปกติ 13 3 2" xfId="766" xr:uid="{00000000-0005-0000-0000-000001030000}"/>
    <cellStyle name="ปกติ 13 3 3" xfId="767" xr:uid="{00000000-0005-0000-0000-000002030000}"/>
    <cellStyle name="ปกติ 13 4" xfId="768" xr:uid="{00000000-0005-0000-0000-000003030000}"/>
    <cellStyle name="ปกติ 14" xfId="769" xr:uid="{00000000-0005-0000-0000-000004030000}"/>
    <cellStyle name="ปกติ 14 2" xfId="770" xr:uid="{00000000-0005-0000-0000-000005030000}"/>
    <cellStyle name="ปกติ 14 2 2" xfId="771" xr:uid="{00000000-0005-0000-0000-000006030000}"/>
    <cellStyle name="ปกติ 14 2 3" xfId="772" xr:uid="{00000000-0005-0000-0000-000007030000}"/>
    <cellStyle name="ปกติ 14 3" xfId="773" xr:uid="{00000000-0005-0000-0000-000008030000}"/>
    <cellStyle name="ปกติ 14 3 2" xfId="774" xr:uid="{00000000-0005-0000-0000-000009030000}"/>
    <cellStyle name="ปกติ 14 3 3" xfId="775" xr:uid="{00000000-0005-0000-0000-00000A030000}"/>
    <cellStyle name="ปกติ 14 4" xfId="776" xr:uid="{00000000-0005-0000-0000-00000B030000}"/>
    <cellStyle name="ปกติ 15" xfId="777" xr:uid="{00000000-0005-0000-0000-00000C030000}"/>
    <cellStyle name="ปกติ 15 2" xfId="778" xr:uid="{00000000-0005-0000-0000-00000D030000}"/>
    <cellStyle name="ปกติ 15 2 2" xfId="779" xr:uid="{00000000-0005-0000-0000-00000E030000}"/>
    <cellStyle name="ปกติ 15 2 3" xfId="780" xr:uid="{00000000-0005-0000-0000-00000F030000}"/>
    <cellStyle name="ปกติ 15 3" xfId="781" xr:uid="{00000000-0005-0000-0000-000010030000}"/>
    <cellStyle name="ปกติ 15 3 2" xfId="782" xr:uid="{00000000-0005-0000-0000-000011030000}"/>
    <cellStyle name="ปกติ 15 3 3" xfId="783" xr:uid="{00000000-0005-0000-0000-000012030000}"/>
    <cellStyle name="ปกติ 15 4" xfId="784" xr:uid="{00000000-0005-0000-0000-000013030000}"/>
    <cellStyle name="ปกติ 16" xfId="785" xr:uid="{00000000-0005-0000-0000-000014030000}"/>
    <cellStyle name="ปกติ 16 2" xfId="786" xr:uid="{00000000-0005-0000-0000-000015030000}"/>
    <cellStyle name="ปกติ 16 2 2" xfId="787" xr:uid="{00000000-0005-0000-0000-000016030000}"/>
    <cellStyle name="ปกติ 16 2 3" xfId="788" xr:uid="{00000000-0005-0000-0000-000017030000}"/>
    <cellStyle name="ปกติ 16 3" xfId="789" xr:uid="{00000000-0005-0000-0000-000018030000}"/>
    <cellStyle name="ปกติ 16 3 2" xfId="790" xr:uid="{00000000-0005-0000-0000-000019030000}"/>
    <cellStyle name="ปกติ 16 3 3" xfId="791" xr:uid="{00000000-0005-0000-0000-00001A030000}"/>
    <cellStyle name="ปกติ 16 4" xfId="792" xr:uid="{00000000-0005-0000-0000-00001B030000}"/>
    <cellStyle name="ปกติ 17" xfId="793" xr:uid="{00000000-0005-0000-0000-00001C030000}"/>
    <cellStyle name="ปกติ 17 2" xfId="794" xr:uid="{00000000-0005-0000-0000-00001D030000}"/>
    <cellStyle name="ปกติ 17 2 2" xfId="795" xr:uid="{00000000-0005-0000-0000-00001E030000}"/>
    <cellStyle name="ปกติ 17 2 3" xfId="796" xr:uid="{00000000-0005-0000-0000-00001F030000}"/>
    <cellStyle name="ปกติ 17 3" xfId="797" xr:uid="{00000000-0005-0000-0000-000020030000}"/>
    <cellStyle name="ปกติ 17 3 2" xfId="798" xr:uid="{00000000-0005-0000-0000-000021030000}"/>
    <cellStyle name="ปกติ 17 3 3" xfId="799" xr:uid="{00000000-0005-0000-0000-000022030000}"/>
    <cellStyle name="ปกติ 17 4" xfId="800" xr:uid="{00000000-0005-0000-0000-000023030000}"/>
    <cellStyle name="ปกติ 18" xfId="801" xr:uid="{00000000-0005-0000-0000-000024030000}"/>
    <cellStyle name="ปกติ 18 2" xfId="802" xr:uid="{00000000-0005-0000-0000-000025030000}"/>
    <cellStyle name="ปกติ 18 2 2" xfId="803" xr:uid="{00000000-0005-0000-0000-000026030000}"/>
    <cellStyle name="ปกติ 18 2 3" xfId="804" xr:uid="{00000000-0005-0000-0000-000027030000}"/>
    <cellStyle name="ปกติ 18 3" xfId="805" xr:uid="{00000000-0005-0000-0000-000028030000}"/>
    <cellStyle name="ปกติ 18 3 2" xfId="806" xr:uid="{00000000-0005-0000-0000-000029030000}"/>
    <cellStyle name="ปกติ 18 3 3" xfId="807" xr:uid="{00000000-0005-0000-0000-00002A030000}"/>
    <cellStyle name="ปกติ 18 4" xfId="808" xr:uid="{00000000-0005-0000-0000-00002B030000}"/>
    <cellStyle name="ปกติ 19" xfId="809" xr:uid="{00000000-0005-0000-0000-00002C030000}"/>
    <cellStyle name="ปกติ 19 2" xfId="810" xr:uid="{00000000-0005-0000-0000-00002D030000}"/>
    <cellStyle name="ปกติ 19 2 2" xfId="811" xr:uid="{00000000-0005-0000-0000-00002E030000}"/>
    <cellStyle name="ปกติ 19 2 3" xfId="812" xr:uid="{00000000-0005-0000-0000-00002F030000}"/>
    <cellStyle name="ปกติ 19 3" xfId="813" xr:uid="{00000000-0005-0000-0000-000030030000}"/>
    <cellStyle name="ปกติ 19 3 2" xfId="814" xr:uid="{00000000-0005-0000-0000-000031030000}"/>
    <cellStyle name="ปกติ 19 3 3" xfId="815" xr:uid="{00000000-0005-0000-0000-000032030000}"/>
    <cellStyle name="ปกติ 19 4" xfId="816" xr:uid="{00000000-0005-0000-0000-000033030000}"/>
    <cellStyle name="ปกติ 2" xfId="817" xr:uid="{00000000-0005-0000-0000-000034030000}"/>
    <cellStyle name="ปกติ 2 2" xfId="818" xr:uid="{00000000-0005-0000-0000-000035030000}"/>
    <cellStyle name="ปกติ 2 2 10" xfId="819" xr:uid="{00000000-0005-0000-0000-000036030000}"/>
    <cellStyle name="ปกติ 2 2 10 2" xfId="820" xr:uid="{00000000-0005-0000-0000-000037030000}"/>
    <cellStyle name="ปกติ 2 2 10 3" xfId="821" xr:uid="{00000000-0005-0000-0000-000038030000}"/>
    <cellStyle name="ปกติ 2 2 11" xfId="822" xr:uid="{00000000-0005-0000-0000-000039030000}"/>
    <cellStyle name="ปกติ 2 2 11 2" xfId="823" xr:uid="{00000000-0005-0000-0000-00003A030000}"/>
    <cellStyle name="ปกติ 2 2 11 3" xfId="824" xr:uid="{00000000-0005-0000-0000-00003B030000}"/>
    <cellStyle name="ปกติ 2 2 12" xfId="825" xr:uid="{00000000-0005-0000-0000-00003C030000}"/>
    <cellStyle name="ปกติ 2 2 12 2" xfId="826" xr:uid="{00000000-0005-0000-0000-00003D030000}"/>
    <cellStyle name="ปกติ 2 2 12 3" xfId="827" xr:uid="{00000000-0005-0000-0000-00003E030000}"/>
    <cellStyle name="ปกติ 2 2 13" xfId="828" xr:uid="{00000000-0005-0000-0000-00003F030000}"/>
    <cellStyle name="ปกติ 2 2 13 2" xfId="829" xr:uid="{00000000-0005-0000-0000-000040030000}"/>
    <cellStyle name="ปกติ 2 2 13 3" xfId="830" xr:uid="{00000000-0005-0000-0000-000041030000}"/>
    <cellStyle name="ปกติ 2 2 14" xfId="831" xr:uid="{00000000-0005-0000-0000-000042030000}"/>
    <cellStyle name="ปกติ 2 2 14 2" xfId="832" xr:uid="{00000000-0005-0000-0000-000043030000}"/>
    <cellStyle name="ปกติ 2 2 14 3" xfId="833" xr:uid="{00000000-0005-0000-0000-000044030000}"/>
    <cellStyle name="ปกติ 2 2 15" xfId="834" xr:uid="{00000000-0005-0000-0000-000045030000}"/>
    <cellStyle name="ปกติ 2 2 15 2" xfId="835" xr:uid="{00000000-0005-0000-0000-000046030000}"/>
    <cellStyle name="ปกติ 2 2 16" xfId="836" xr:uid="{00000000-0005-0000-0000-000047030000}"/>
    <cellStyle name="ปกติ 2 2 16 2" xfId="837" xr:uid="{00000000-0005-0000-0000-000048030000}"/>
    <cellStyle name="ปกติ 2 2 17" xfId="838" xr:uid="{00000000-0005-0000-0000-000049030000}"/>
    <cellStyle name="ปกติ 2 2 2" xfId="839" xr:uid="{00000000-0005-0000-0000-00004A030000}"/>
    <cellStyle name="ปกติ 2 2 2 10" xfId="840" xr:uid="{00000000-0005-0000-0000-00004B030000}"/>
    <cellStyle name="ปกติ 2 2 2 11" xfId="841" xr:uid="{00000000-0005-0000-0000-00004C030000}"/>
    <cellStyle name="ปกติ 2 2 2 12" xfId="842" xr:uid="{00000000-0005-0000-0000-00004D030000}"/>
    <cellStyle name="ปกติ 2 2 2 13" xfId="843" xr:uid="{00000000-0005-0000-0000-00004E030000}"/>
    <cellStyle name="ปกติ 2 2 2 2" xfId="844" xr:uid="{00000000-0005-0000-0000-00004F030000}"/>
    <cellStyle name="ปกติ 2 2 2 2 2" xfId="845" xr:uid="{00000000-0005-0000-0000-000050030000}"/>
    <cellStyle name="ปกติ 2 2 2 2 3" xfId="846" xr:uid="{00000000-0005-0000-0000-000051030000}"/>
    <cellStyle name="ปกติ 2 2 2 2 4" xfId="847" xr:uid="{00000000-0005-0000-0000-000052030000}"/>
    <cellStyle name="ปกติ 2 2 2 2 5" xfId="848" xr:uid="{00000000-0005-0000-0000-000053030000}"/>
    <cellStyle name="ปกติ 2 2 2 3" xfId="849" xr:uid="{00000000-0005-0000-0000-000054030000}"/>
    <cellStyle name="ปกติ 2 2 2 3 2" xfId="850" xr:uid="{00000000-0005-0000-0000-000055030000}"/>
    <cellStyle name="ปกติ 2 2 2 3 2 2" xfId="851" xr:uid="{00000000-0005-0000-0000-000056030000}"/>
    <cellStyle name="ปกติ 2 2 2 3 3" xfId="852" xr:uid="{00000000-0005-0000-0000-000057030000}"/>
    <cellStyle name="ปกติ 2 2 2 3 4" xfId="853" xr:uid="{00000000-0005-0000-0000-000058030000}"/>
    <cellStyle name="ปกติ 2 2 2 4" xfId="854" xr:uid="{00000000-0005-0000-0000-000059030000}"/>
    <cellStyle name="ปกติ 2 2 2 4 2" xfId="855" xr:uid="{00000000-0005-0000-0000-00005A030000}"/>
    <cellStyle name="ปกติ 2 2 2 4 2 2" xfId="856" xr:uid="{00000000-0005-0000-0000-00005B030000}"/>
    <cellStyle name="ปกติ 2 2 2 4 3" xfId="857" xr:uid="{00000000-0005-0000-0000-00005C030000}"/>
    <cellStyle name="ปกติ 2 2 2 4 4" xfId="858" xr:uid="{00000000-0005-0000-0000-00005D030000}"/>
    <cellStyle name="ปกติ 2 2 2 5" xfId="859" xr:uid="{00000000-0005-0000-0000-00005E030000}"/>
    <cellStyle name="ปกติ 2 2 2 5 2" xfId="860" xr:uid="{00000000-0005-0000-0000-00005F030000}"/>
    <cellStyle name="ปกติ 2 2 2 6" xfId="861" xr:uid="{00000000-0005-0000-0000-000060030000}"/>
    <cellStyle name="ปกติ 2 2 2 6 2" xfId="862" xr:uid="{00000000-0005-0000-0000-000061030000}"/>
    <cellStyle name="ปกติ 2 2 2 7" xfId="863" xr:uid="{00000000-0005-0000-0000-000062030000}"/>
    <cellStyle name="ปกติ 2 2 2 8" xfId="864" xr:uid="{00000000-0005-0000-0000-000063030000}"/>
    <cellStyle name="ปกติ 2 2 2 9" xfId="865" xr:uid="{00000000-0005-0000-0000-000064030000}"/>
    <cellStyle name="ปกติ 2 2 3" xfId="866" xr:uid="{00000000-0005-0000-0000-000065030000}"/>
    <cellStyle name="ปกติ 2 2 3 2" xfId="867" xr:uid="{00000000-0005-0000-0000-000066030000}"/>
    <cellStyle name="ปกติ 2 2 3 3" xfId="868" xr:uid="{00000000-0005-0000-0000-000067030000}"/>
    <cellStyle name="ปกติ 2 2 3 3 2" xfId="869" xr:uid="{00000000-0005-0000-0000-000068030000}"/>
    <cellStyle name="ปกติ 2 2 3 3 3" xfId="870" xr:uid="{00000000-0005-0000-0000-000069030000}"/>
    <cellStyle name="ปกติ 2 2 3 4" xfId="871" xr:uid="{00000000-0005-0000-0000-00006A030000}"/>
    <cellStyle name="ปกติ 2 2 4" xfId="872" xr:uid="{00000000-0005-0000-0000-00006B030000}"/>
    <cellStyle name="ปกติ 2 2 4 2" xfId="873" xr:uid="{00000000-0005-0000-0000-00006C030000}"/>
    <cellStyle name="ปกติ 2 2 4 2 2" xfId="874" xr:uid="{00000000-0005-0000-0000-00006D030000}"/>
    <cellStyle name="ปกติ 2 2 4 2 3" xfId="875" xr:uid="{00000000-0005-0000-0000-00006E030000}"/>
    <cellStyle name="ปกติ 2 2 4 3" xfId="876" xr:uid="{00000000-0005-0000-0000-00006F030000}"/>
    <cellStyle name="ปกติ 2 2 5" xfId="877" xr:uid="{00000000-0005-0000-0000-000070030000}"/>
    <cellStyle name="ปกติ 2 2 5 2" xfId="878" xr:uid="{00000000-0005-0000-0000-000071030000}"/>
    <cellStyle name="ปกติ 2 2 5 3" xfId="879" xr:uid="{00000000-0005-0000-0000-000072030000}"/>
    <cellStyle name="ปกติ 2 2 6" xfId="880" xr:uid="{00000000-0005-0000-0000-000073030000}"/>
    <cellStyle name="ปกติ 2 2 6 2" xfId="881" xr:uid="{00000000-0005-0000-0000-000074030000}"/>
    <cellStyle name="ปกติ 2 2 6 3" xfId="882" xr:uid="{00000000-0005-0000-0000-000075030000}"/>
    <cellStyle name="ปกติ 2 2 7" xfId="883" xr:uid="{00000000-0005-0000-0000-000076030000}"/>
    <cellStyle name="ปกติ 2 2 7 2" xfId="884" xr:uid="{00000000-0005-0000-0000-000077030000}"/>
    <cellStyle name="ปกติ 2 2 7 3" xfId="885" xr:uid="{00000000-0005-0000-0000-000078030000}"/>
    <cellStyle name="ปกติ 2 2 8" xfId="886" xr:uid="{00000000-0005-0000-0000-000079030000}"/>
    <cellStyle name="ปกติ 2 2 8 2" xfId="887" xr:uid="{00000000-0005-0000-0000-00007A030000}"/>
    <cellStyle name="ปกติ 2 2 8 3" xfId="888" xr:uid="{00000000-0005-0000-0000-00007B030000}"/>
    <cellStyle name="ปกติ 2 2 9" xfId="889" xr:uid="{00000000-0005-0000-0000-00007C030000}"/>
    <cellStyle name="ปกติ 2 2 9 2" xfId="890" xr:uid="{00000000-0005-0000-0000-00007D030000}"/>
    <cellStyle name="ปกติ 2 2 9 3" xfId="891" xr:uid="{00000000-0005-0000-0000-00007E030000}"/>
    <cellStyle name="ปกติ 2 3" xfId="892" xr:uid="{00000000-0005-0000-0000-00007F030000}"/>
    <cellStyle name="ปกติ 2 3 2" xfId="893" xr:uid="{00000000-0005-0000-0000-000080030000}"/>
    <cellStyle name="ปกติ 2 3 3" xfId="894" xr:uid="{00000000-0005-0000-0000-000081030000}"/>
    <cellStyle name="ปกติ 2 3 4" xfId="895" xr:uid="{00000000-0005-0000-0000-000082030000}"/>
    <cellStyle name="ปกติ 2 3 5" xfId="896" xr:uid="{00000000-0005-0000-0000-000083030000}"/>
    <cellStyle name="ปกติ 2 4" xfId="897" xr:uid="{00000000-0005-0000-0000-000084030000}"/>
    <cellStyle name="ปกติ 2 4 2" xfId="898" xr:uid="{00000000-0005-0000-0000-000085030000}"/>
    <cellStyle name="ปกติ 2 4 2 2" xfId="899" xr:uid="{00000000-0005-0000-0000-000086030000}"/>
    <cellStyle name="ปกติ 2 4 2 3" xfId="900" xr:uid="{00000000-0005-0000-0000-000087030000}"/>
    <cellStyle name="ปกติ 2 4 3" xfId="901" xr:uid="{00000000-0005-0000-0000-000088030000}"/>
    <cellStyle name="ปกติ 2 4 4" xfId="902" xr:uid="{00000000-0005-0000-0000-000089030000}"/>
    <cellStyle name="ปกติ 2 5" xfId="903" xr:uid="{00000000-0005-0000-0000-00008A030000}"/>
    <cellStyle name="ปกติ 2 5 2" xfId="904" xr:uid="{00000000-0005-0000-0000-00008B030000}"/>
    <cellStyle name="ปกติ 2 6" xfId="905" xr:uid="{00000000-0005-0000-0000-00008C030000}"/>
    <cellStyle name="ปกติ 2 6 2" xfId="906" xr:uid="{00000000-0005-0000-0000-00008D030000}"/>
    <cellStyle name="ปกติ 2 6 3" xfId="907" xr:uid="{00000000-0005-0000-0000-00008E030000}"/>
    <cellStyle name="ปกติ 2 7" xfId="908" xr:uid="{00000000-0005-0000-0000-00008F030000}"/>
    <cellStyle name="ปกติ 20" xfId="909" xr:uid="{00000000-0005-0000-0000-000090030000}"/>
    <cellStyle name="ปกติ 20 2" xfId="910" xr:uid="{00000000-0005-0000-0000-000091030000}"/>
    <cellStyle name="ปกติ 20 2 2" xfId="911" xr:uid="{00000000-0005-0000-0000-000092030000}"/>
    <cellStyle name="ปกติ 20 2 3" xfId="912" xr:uid="{00000000-0005-0000-0000-000093030000}"/>
    <cellStyle name="ปกติ 20 3" xfId="913" xr:uid="{00000000-0005-0000-0000-000094030000}"/>
    <cellStyle name="ปกติ 20 3 2" xfId="914" xr:uid="{00000000-0005-0000-0000-000095030000}"/>
    <cellStyle name="ปกติ 20 3 3" xfId="915" xr:uid="{00000000-0005-0000-0000-000096030000}"/>
    <cellStyle name="ปกติ 20 4" xfId="916" xr:uid="{00000000-0005-0000-0000-000097030000}"/>
    <cellStyle name="ปกติ 27" xfId="917" xr:uid="{00000000-0005-0000-0000-000098030000}"/>
    <cellStyle name="ปกติ 29" xfId="918" xr:uid="{00000000-0005-0000-0000-000099030000}"/>
    <cellStyle name="ปกติ 3" xfId="919" xr:uid="{00000000-0005-0000-0000-00009A030000}"/>
    <cellStyle name="ปกติ 3 10" xfId="920" xr:uid="{00000000-0005-0000-0000-00009B030000}"/>
    <cellStyle name="ปกติ 3 10 2" xfId="921" xr:uid="{00000000-0005-0000-0000-00009C030000}"/>
    <cellStyle name="ปกติ 3 10 3" xfId="922" xr:uid="{00000000-0005-0000-0000-00009D030000}"/>
    <cellStyle name="ปกติ 3 11" xfId="923" xr:uid="{00000000-0005-0000-0000-00009E030000}"/>
    <cellStyle name="ปกติ 3 11 2" xfId="924" xr:uid="{00000000-0005-0000-0000-00009F030000}"/>
    <cellStyle name="ปกติ 3 11 3" xfId="925" xr:uid="{00000000-0005-0000-0000-0000A0030000}"/>
    <cellStyle name="ปกติ 3 12" xfId="926" xr:uid="{00000000-0005-0000-0000-0000A1030000}"/>
    <cellStyle name="ปกติ 3 12 2" xfId="927" xr:uid="{00000000-0005-0000-0000-0000A2030000}"/>
    <cellStyle name="ปกติ 3 12 3" xfId="928" xr:uid="{00000000-0005-0000-0000-0000A3030000}"/>
    <cellStyle name="ปกติ 3 13" xfId="929" xr:uid="{00000000-0005-0000-0000-0000A4030000}"/>
    <cellStyle name="ปกติ 3 13 2" xfId="930" xr:uid="{00000000-0005-0000-0000-0000A5030000}"/>
    <cellStyle name="ปกติ 3 13 3" xfId="931" xr:uid="{00000000-0005-0000-0000-0000A6030000}"/>
    <cellStyle name="ปกติ 3 14" xfId="932" xr:uid="{00000000-0005-0000-0000-0000A7030000}"/>
    <cellStyle name="ปกติ 3 14 2" xfId="933" xr:uid="{00000000-0005-0000-0000-0000A8030000}"/>
    <cellStyle name="ปกติ 3 14 3" xfId="934" xr:uid="{00000000-0005-0000-0000-0000A9030000}"/>
    <cellStyle name="ปกติ 3 15" xfId="935" xr:uid="{00000000-0005-0000-0000-0000AA030000}"/>
    <cellStyle name="ปกติ 3 16" xfId="936" xr:uid="{00000000-0005-0000-0000-0000AB030000}"/>
    <cellStyle name="ปกติ 3 16 2" xfId="937" xr:uid="{00000000-0005-0000-0000-0000AC030000}"/>
    <cellStyle name="ปกติ 3 16 3" xfId="938" xr:uid="{00000000-0005-0000-0000-0000AD030000}"/>
    <cellStyle name="ปกติ 3 16 4" xfId="939" xr:uid="{00000000-0005-0000-0000-0000AE030000}"/>
    <cellStyle name="ปกติ 3 17" xfId="940" xr:uid="{00000000-0005-0000-0000-0000AF030000}"/>
    <cellStyle name="ปกติ 3 2" xfId="941" xr:uid="{00000000-0005-0000-0000-0000B0030000}"/>
    <cellStyle name="ปกติ 3 2 2" xfId="942" xr:uid="{00000000-0005-0000-0000-0000B1030000}"/>
    <cellStyle name="ปกติ 3 2 2 2" xfId="943" xr:uid="{00000000-0005-0000-0000-0000B2030000}"/>
    <cellStyle name="ปกติ 3 2 2 3" xfId="944" xr:uid="{00000000-0005-0000-0000-0000B3030000}"/>
    <cellStyle name="ปกติ 3 2 3" xfId="945" xr:uid="{00000000-0005-0000-0000-0000B4030000}"/>
    <cellStyle name="ปกติ 3 2 3 2" xfId="946" xr:uid="{00000000-0005-0000-0000-0000B5030000}"/>
    <cellStyle name="ปกติ 3 2 3 3" xfId="947" xr:uid="{00000000-0005-0000-0000-0000B6030000}"/>
    <cellStyle name="ปกติ 3 3" xfId="948" xr:uid="{00000000-0005-0000-0000-0000B7030000}"/>
    <cellStyle name="ปกติ 3 3 2" xfId="949" xr:uid="{00000000-0005-0000-0000-0000B8030000}"/>
    <cellStyle name="ปกติ 3 3 3" xfId="950" xr:uid="{00000000-0005-0000-0000-0000B9030000}"/>
    <cellStyle name="ปกติ 3 3 3 2" xfId="951" xr:uid="{00000000-0005-0000-0000-0000BA030000}"/>
    <cellStyle name="ปกติ 3 3 3 3" xfId="952" xr:uid="{00000000-0005-0000-0000-0000BB030000}"/>
    <cellStyle name="ปกติ 3 3 4" xfId="953" xr:uid="{00000000-0005-0000-0000-0000BC030000}"/>
    <cellStyle name="ปกติ 3 3 5" xfId="954" xr:uid="{00000000-0005-0000-0000-0000BD030000}"/>
    <cellStyle name="ปกติ 3 4" xfId="955" xr:uid="{00000000-0005-0000-0000-0000BE030000}"/>
    <cellStyle name="ปกติ 3 4 2" xfId="956" xr:uid="{00000000-0005-0000-0000-0000BF030000}"/>
    <cellStyle name="ปกติ 3 4 2 2" xfId="957" xr:uid="{00000000-0005-0000-0000-0000C0030000}"/>
    <cellStyle name="ปกติ 3 4 2 3" xfId="958" xr:uid="{00000000-0005-0000-0000-0000C1030000}"/>
    <cellStyle name="ปกติ 3 4 3" xfId="959" xr:uid="{00000000-0005-0000-0000-0000C2030000}"/>
    <cellStyle name="ปกติ 3 4 3 2" xfId="960" xr:uid="{00000000-0005-0000-0000-0000C3030000}"/>
    <cellStyle name="ปกติ 3 4 3 3" xfId="961" xr:uid="{00000000-0005-0000-0000-0000C4030000}"/>
    <cellStyle name="ปกติ 3 4 4" xfId="962" xr:uid="{00000000-0005-0000-0000-0000C5030000}"/>
    <cellStyle name="ปกติ 3 4 5" xfId="963" xr:uid="{00000000-0005-0000-0000-0000C6030000}"/>
    <cellStyle name="ปกติ 3 5" xfId="964" xr:uid="{00000000-0005-0000-0000-0000C7030000}"/>
    <cellStyle name="ปกติ 3 5 2" xfId="965" xr:uid="{00000000-0005-0000-0000-0000C8030000}"/>
    <cellStyle name="ปกติ 3 5 2 2" xfId="966" xr:uid="{00000000-0005-0000-0000-0000C9030000}"/>
    <cellStyle name="ปกติ 3 5 3" xfId="967" xr:uid="{00000000-0005-0000-0000-0000CA030000}"/>
    <cellStyle name="ปกติ 3 5 4" xfId="968" xr:uid="{00000000-0005-0000-0000-0000CB030000}"/>
    <cellStyle name="ปกติ 3 6" xfId="969" xr:uid="{00000000-0005-0000-0000-0000CC030000}"/>
    <cellStyle name="ปกติ 3 6 2" xfId="970" xr:uid="{00000000-0005-0000-0000-0000CD030000}"/>
    <cellStyle name="ปกติ 3 6 3" xfId="971" xr:uid="{00000000-0005-0000-0000-0000CE030000}"/>
    <cellStyle name="ปกติ 3 7" xfId="972" xr:uid="{00000000-0005-0000-0000-0000CF030000}"/>
    <cellStyle name="ปกติ 3 7 2" xfId="973" xr:uid="{00000000-0005-0000-0000-0000D0030000}"/>
    <cellStyle name="ปกติ 3 7 3" xfId="974" xr:uid="{00000000-0005-0000-0000-0000D1030000}"/>
    <cellStyle name="ปกติ 3 8" xfId="975" xr:uid="{00000000-0005-0000-0000-0000D2030000}"/>
    <cellStyle name="ปกติ 3 8 2" xfId="976" xr:uid="{00000000-0005-0000-0000-0000D3030000}"/>
    <cellStyle name="ปกติ 3 8 3" xfId="977" xr:uid="{00000000-0005-0000-0000-0000D4030000}"/>
    <cellStyle name="ปกติ 3 9" xfId="978" xr:uid="{00000000-0005-0000-0000-0000D5030000}"/>
    <cellStyle name="ปกติ 3 9 2" xfId="979" xr:uid="{00000000-0005-0000-0000-0000D6030000}"/>
    <cellStyle name="ปกติ 3 9 3" xfId="980" xr:uid="{00000000-0005-0000-0000-0000D7030000}"/>
    <cellStyle name="ปกติ 31" xfId="981" xr:uid="{00000000-0005-0000-0000-0000D8030000}"/>
    <cellStyle name="ปกติ 36" xfId="982" xr:uid="{00000000-0005-0000-0000-0000D9030000}"/>
    <cellStyle name="ปกติ 38" xfId="983" xr:uid="{00000000-0005-0000-0000-0000DA030000}"/>
    <cellStyle name="ปกติ 39" xfId="984" xr:uid="{00000000-0005-0000-0000-0000DB030000}"/>
    <cellStyle name="ปกติ 4" xfId="985" xr:uid="{00000000-0005-0000-0000-0000DC030000}"/>
    <cellStyle name="ปกติ 4 10" xfId="986" xr:uid="{00000000-0005-0000-0000-0000DD030000}"/>
    <cellStyle name="ปกติ 4 10 10" xfId="987" xr:uid="{00000000-0005-0000-0000-0000DE030000}"/>
    <cellStyle name="ปกติ 4 10 11" xfId="988" xr:uid="{00000000-0005-0000-0000-0000DF030000}"/>
    <cellStyle name="ปกติ 4 10 2" xfId="989" xr:uid="{00000000-0005-0000-0000-0000E0030000}"/>
    <cellStyle name="ปกติ 4 10 3" xfId="990" xr:uid="{00000000-0005-0000-0000-0000E1030000}"/>
    <cellStyle name="ปกติ 4 10 4" xfId="991" xr:uid="{00000000-0005-0000-0000-0000E2030000}"/>
    <cellStyle name="ปกติ 4 10 5" xfId="992" xr:uid="{00000000-0005-0000-0000-0000E3030000}"/>
    <cellStyle name="ปกติ 4 10 6" xfId="993" xr:uid="{00000000-0005-0000-0000-0000E4030000}"/>
    <cellStyle name="ปกติ 4 10 7" xfId="994" xr:uid="{00000000-0005-0000-0000-0000E5030000}"/>
    <cellStyle name="ปกติ 4 10 8" xfId="995" xr:uid="{00000000-0005-0000-0000-0000E6030000}"/>
    <cellStyle name="ปกติ 4 10 9" xfId="996" xr:uid="{00000000-0005-0000-0000-0000E7030000}"/>
    <cellStyle name="ปกติ 4 11" xfId="997" xr:uid="{00000000-0005-0000-0000-0000E8030000}"/>
    <cellStyle name="ปกติ 4 11 10" xfId="998" xr:uid="{00000000-0005-0000-0000-0000E9030000}"/>
    <cellStyle name="ปกติ 4 11 11" xfId="999" xr:uid="{00000000-0005-0000-0000-0000EA030000}"/>
    <cellStyle name="ปกติ 4 11 2" xfId="1000" xr:uid="{00000000-0005-0000-0000-0000EB030000}"/>
    <cellStyle name="ปกติ 4 11 3" xfId="1001" xr:uid="{00000000-0005-0000-0000-0000EC030000}"/>
    <cellStyle name="ปกติ 4 11 4" xfId="1002" xr:uid="{00000000-0005-0000-0000-0000ED030000}"/>
    <cellStyle name="ปกติ 4 11 5" xfId="1003" xr:uid="{00000000-0005-0000-0000-0000EE030000}"/>
    <cellStyle name="ปกติ 4 11 6" xfId="1004" xr:uid="{00000000-0005-0000-0000-0000EF030000}"/>
    <cellStyle name="ปกติ 4 11 7" xfId="1005" xr:uid="{00000000-0005-0000-0000-0000F0030000}"/>
    <cellStyle name="ปกติ 4 11 8" xfId="1006" xr:uid="{00000000-0005-0000-0000-0000F1030000}"/>
    <cellStyle name="ปกติ 4 11 9" xfId="1007" xr:uid="{00000000-0005-0000-0000-0000F2030000}"/>
    <cellStyle name="ปกติ 4 12" xfId="1008" xr:uid="{00000000-0005-0000-0000-0000F3030000}"/>
    <cellStyle name="ปกติ 4 12 2" xfId="1009" xr:uid="{00000000-0005-0000-0000-0000F4030000}"/>
    <cellStyle name="ปกติ 4 12 3" xfId="1010" xr:uid="{00000000-0005-0000-0000-0000F5030000}"/>
    <cellStyle name="ปกติ 4 13" xfId="1011" xr:uid="{00000000-0005-0000-0000-0000F6030000}"/>
    <cellStyle name="ปกติ 4 13 2" xfId="1012" xr:uid="{00000000-0005-0000-0000-0000F7030000}"/>
    <cellStyle name="ปกติ 4 13 3" xfId="1013" xr:uid="{00000000-0005-0000-0000-0000F8030000}"/>
    <cellStyle name="ปกติ 4 14" xfId="1014" xr:uid="{00000000-0005-0000-0000-0000F9030000}"/>
    <cellStyle name="ปกติ 4 14 2" xfId="1015" xr:uid="{00000000-0005-0000-0000-0000FA030000}"/>
    <cellStyle name="ปกติ 4 14 3" xfId="1016" xr:uid="{00000000-0005-0000-0000-0000FB030000}"/>
    <cellStyle name="ปกติ 4 15" xfId="1017" xr:uid="{00000000-0005-0000-0000-0000FC030000}"/>
    <cellStyle name="ปกติ 4 15 2" xfId="1018" xr:uid="{00000000-0005-0000-0000-0000FD030000}"/>
    <cellStyle name="ปกติ 4 15 3" xfId="1019" xr:uid="{00000000-0005-0000-0000-0000FE030000}"/>
    <cellStyle name="ปกติ 4 16" xfId="1020" xr:uid="{00000000-0005-0000-0000-0000FF030000}"/>
    <cellStyle name="ปกติ 4 16 2" xfId="1021" xr:uid="{00000000-0005-0000-0000-000000040000}"/>
    <cellStyle name="ปกติ 4 16 3" xfId="1022" xr:uid="{00000000-0005-0000-0000-000001040000}"/>
    <cellStyle name="ปกติ 4 17" xfId="1023" xr:uid="{00000000-0005-0000-0000-000002040000}"/>
    <cellStyle name="ปกติ 4 17 10" xfId="1024" xr:uid="{00000000-0005-0000-0000-000003040000}"/>
    <cellStyle name="ปกติ 4 17 11" xfId="1025" xr:uid="{00000000-0005-0000-0000-000004040000}"/>
    <cellStyle name="ปกติ 4 17 2" xfId="1026" xr:uid="{00000000-0005-0000-0000-000005040000}"/>
    <cellStyle name="ปกติ 4 17 3" xfId="1027" xr:uid="{00000000-0005-0000-0000-000006040000}"/>
    <cellStyle name="ปกติ 4 17 4" xfId="1028" xr:uid="{00000000-0005-0000-0000-000007040000}"/>
    <cellStyle name="ปกติ 4 17 5" xfId="1029" xr:uid="{00000000-0005-0000-0000-000008040000}"/>
    <cellStyle name="ปกติ 4 17 6" xfId="1030" xr:uid="{00000000-0005-0000-0000-000009040000}"/>
    <cellStyle name="ปกติ 4 17 7" xfId="1031" xr:uid="{00000000-0005-0000-0000-00000A040000}"/>
    <cellStyle name="ปกติ 4 17 8" xfId="1032" xr:uid="{00000000-0005-0000-0000-00000B040000}"/>
    <cellStyle name="ปกติ 4 17 9" xfId="1033" xr:uid="{00000000-0005-0000-0000-00000C040000}"/>
    <cellStyle name="ปกติ 4 18" xfId="1034" xr:uid="{00000000-0005-0000-0000-00000D040000}"/>
    <cellStyle name="ปกติ 4 18 10" xfId="1035" xr:uid="{00000000-0005-0000-0000-00000E040000}"/>
    <cellStyle name="ปกติ 4 18 11" xfId="1036" xr:uid="{00000000-0005-0000-0000-00000F040000}"/>
    <cellStyle name="ปกติ 4 18 2" xfId="1037" xr:uid="{00000000-0005-0000-0000-000010040000}"/>
    <cellStyle name="ปกติ 4 18 3" xfId="1038" xr:uid="{00000000-0005-0000-0000-000011040000}"/>
    <cellStyle name="ปกติ 4 18 4" xfId="1039" xr:uid="{00000000-0005-0000-0000-000012040000}"/>
    <cellStyle name="ปกติ 4 18 5" xfId="1040" xr:uid="{00000000-0005-0000-0000-000013040000}"/>
    <cellStyle name="ปกติ 4 18 6" xfId="1041" xr:uid="{00000000-0005-0000-0000-000014040000}"/>
    <cellStyle name="ปกติ 4 18 7" xfId="1042" xr:uid="{00000000-0005-0000-0000-000015040000}"/>
    <cellStyle name="ปกติ 4 18 8" xfId="1043" xr:uid="{00000000-0005-0000-0000-000016040000}"/>
    <cellStyle name="ปกติ 4 18 9" xfId="1044" xr:uid="{00000000-0005-0000-0000-000017040000}"/>
    <cellStyle name="ปกติ 4 19" xfId="1045" xr:uid="{00000000-0005-0000-0000-000018040000}"/>
    <cellStyle name="ปกติ 4 19 10" xfId="1046" xr:uid="{00000000-0005-0000-0000-000019040000}"/>
    <cellStyle name="ปกติ 4 19 11" xfId="1047" xr:uid="{00000000-0005-0000-0000-00001A040000}"/>
    <cellStyle name="ปกติ 4 19 2" xfId="1048" xr:uid="{00000000-0005-0000-0000-00001B040000}"/>
    <cellStyle name="ปกติ 4 19 3" xfId="1049" xr:uid="{00000000-0005-0000-0000-00001C040000}"/>
    <cellStyle name="ปกติ 4 19 4" xfId="1050" xr:uid="{00000000-0005-0000-0000-00001D040000}"/>
    <cellStyle name="ปกติ 4 19 5" xfId="1051" xr:uid="{00000000-0005-0000-0000-00001E040000}"/>
    <cellStyle name="ปกติ 4 19 6" xfId="1052" xr:uid="{00000000-0005-0000-0000-00001F040000}"/>
    <cellStyle name="ปกติ 4 19 7" xfId="1053" xr:uid="{00000000-0005-0000-0000-000020040000}"/>
    <cellStyle name="ปกติ 4 19 8" xfId="1054" xr:uid="{00000000-0005-0000-0000-000021040000}"/>
    <cellStyle name="ปกติ 4 19 9" xfId="1055" xr:uid="{00000000-0005-0000-0000-000022040000}"/>
    <cellStyle name="ปกติ 4 2" xfId="1056" xr:uid="{00000000-0005-0000-0000-000023040000}"/>
    <cellStyle name="ปกติ 4 2 2" xfId="1057" xr:uid="{00000000-0005-0000-0000-000024040000}"/>
    <cellStyle name="ปกติ 4 2 2 2" xfId="1058" xr:uid="{00000000-0005-0000-0000-000025040000}"/>
    <cellStyle name="ปกติ 4 2 2 3" xfId="1059" xr:uid="{00000000-0005-0000-0000-000026040000}"/>
    <cellStyle name="ปกติ 4 2 3" xfId="1060" xr:uid="{00000000-0005-0000-0000-000027040000}"/>
    <cellStyle name="ปกติ 4 2 3 2" xfId="1061" xr:uid="{00000000-0005-0000-0000-000028040000}"/>
    <cellStyle name="ปกติ 4 2 3 3" xfId="1062" xr:uid="{00000000-0005-0000-0000-000029040000}"/>
    <cellStyle name="ปกติ 4 2 4" xfId="1063" xr:uid="{00000000-0005-0000-0000-00002A040000}"/>
    <cellStyle name="ปกติ 4 20" xfId="1064" xr:uid="{00000000-0005-0000-0000-00002B040000}"/>
    <cellStyle name="ปกติ 4 20 10" xfId="1065" xr:uid="{00000000-0005-0000-0000-00002C040000}"/>
    <cellStyle name="ปกติ 4 20 11" xfId="1066" xr:uid="{00000000-0005-0000-0000-00002D040000}"/>
    <cellStyle name="ปกติ 4 20 2" xfId="1067" xr:uid="{00000000-0005-0000-0000-00002E040000}"/>
    <cellStyle name="ปกติ 4 20 3" xfId="1068" xr:uid="{00000000-0005-0000-0000-00002F040000}"/>
    <cellStyle name="ปกติ 4 20 4" xfId="1069" xr:uid="{00000000-0005-0000-0000-000030040000}"/>
    <cellStyle name="ปกติ 4 20 5" xfId="1070" xr:uid="{00000000-0005-0000-0000-000031040000}"/>
    <cellStyle name="ปกติ 4 20 6" xfId="1071" xr:uid="{00000000-0005-0000-0000-000032040000}"/>
    <cellStyle name="ปกติ 4 20 7" xfId="1072" xr:uid="{00000000-0005-0000-0000-000033040000}"/>
    <cellStyle name="ปกติ 4 20 8" xfId="1073" xr:uid="{00000000-0005-0000-0000-000034040000}"/>
    <cellStyle name="ปกติ 4 20 9" xfId="1074" xr:uid="{00000000-0005-0000-0000-000035040000}"/>
    <cellStyle name="ปกติ 4 21" xfId="1075" xr:uid="{00000000-0005-0000-0000-000036040000}"/>
    <cellStyle name="ปกติ 4 21 10" xfId="1076" xr:uid="{00000000-0005-0000-0000-000037040000}"/>
    <cellStyle name="ปกติ 4 21 11" xfId="1077" xr:uid="{00000000-0005-0000-0000-000038040000}"/>
    <cellStyle name="ปกติ 4 21 2" xfId="1078" xr:uid="{00000000-0005-0000-0000-000039040000}"/>
    <cellStyle name="ปกติ 4 21 3" xfId="1079" xr:uid="{00000000-0005-0000-0000-00003A040000}"/>
    <cellStyle name="ปกติ 4 21 4" xfId="1080" xr:uid="{00000000-0005-0000-0000-00003B040000}"/>
    <cellStyle name="ปกติ 4 21 5" xfId="1081" xr:uid="{00000000-0005-0000-0000-00003C040000}"/>
    <cellStyle name="ปกติ 4 21 6" xfId="1082" xr:uid="{00000000-0005-0000-0000-00003D040000}"/>
    <cellStyle name="ปกติ 4 21 7" xfId="1083" xr:uid="{00000000-0005-0000-0000-00003E040000}"/>
    <cellStyle name="ปกติ 4 21 8" xfId="1084" xr:uid="{00000000-0005-0000-0000-00003F040000}"/>
    <cellStyle name="ปกติ 4 21 9" xfId="1085" xr:uid="{00000000-0005-0000-0000-000040040000}"/>
    <cellStyle name="ปกติ 4 22" xfId="1086" xr:uid="{00000000-0005-0000-0000-000041040000}"/>
    <cellStyle name="ปกติ 4 22 10" xfId="1087" xr:uid="{00000000-0005-0000-0000-000042040000}"/>
    <cellStyle name="ปกติ 4 22 11" xfId="1088" xr:uid="{00000000-0005-0000-0000-000043040000}"/>
    <cellStyle name="ปกติ 4 22 2" xfId="1089" xr:uid="{00000000-0005-0000-0000-000044040000}"/>
    <cellStyle name="ปกติ 4 22 3" xfId="1090" xr:uid="{00000000-0005-0000-0000-000045040000}"/>
    <cellStyle name="ปกติ 4 22 4" xfId="1091" xr:uid="{00000000-0005-0000-0000-000046040000}"/>
    <cellStyle name="ปกติ 4 22 5" xfId="1092" xr:uid="{00000000-0005-0000-0000-000047040000}"/>
    <cellStyle name="ปกติ 4 22 6" xfId="1093" xr:uid="{00000000-0005-0000-0000-000048040000}"/>
    <cellStyle name="ปกติ 4 22 7" xfId="1094" xr:uid="{00000000-0005-0000-0000-000049040000}"/>
    <cellStyle name="ปกติ 4 22 8" xfId="1095" xr:uid="{00000000-0005-0000-0000-00004A040000}"/>
    <cellStyle name="ปกติ 4 22 9" xfId="1096" xr:uid="{00000000-0005-0000-0000-00004B040000}"/>
    <cellStyle name="ปกติ 4 23" xfId="1097" xr:uid="{00000000-0005-0000-0000-00004C040000}"/>
    <cellStyle name="ปกติ 4 23 10" xfId="1098" xr:uid="{00000000-0005-0000-0000-00004D040000}"/>
    <cellStyle name="ปกติ 4 23 11" xfId="1099" xr:uid="{00000000-0005-0000-0000-00004E040000}"/>
    <cellStyle name="ปกติ 4 23 2" xfId="1100" xr:uid="{00000000-0005-0000-0000-00004F040000}"/>
    <cellStyle name="ปกติ 4 23 3" xfId="1101" xr:uid="{00000000-0005-0000-0000-000050040000}"/>
    <cellStyle name="ปกติ 4 23 4" xfId="1102" xr:uid="{00000000-0005-0000-0000-000051040000}"/>
    <cellStyle name="ปกติ 4 23 5" xfId="1103" xr:uid="{00000000-0005-0000-0000-000052040000}"/>
    <cellStyle name="ปกติ 4 23 6" xfId="1104" xr:uid="{00000000-0005-0000-0000-000053040000}"/>
    <cellStyle name="ปกติ 4 23 7" xfId="1105" xr:uid="{00000000-0005-0000-0000-000054040000}"/>
    <cellStyle name="ปกติ 4 23 8" xfId="1106" xr:uid="{00000000-0005-0000-0000-000055040000}"/>
    <cellStyle name="ปกติ 4 23 9" xfId="1107" xr:uid="{00000000-0005-0000-0000-000056040000}"/>
    <cellStyle name="ปกติ 4 24" xfId="1108" xr:uid="{00000000-0005-0000-0000-000057040000}"/>
    <cellStyle name="ปกติ 4 24 10" xfId="1109" xr:uid="{00000000-0005-0000-0000-000058040000}"/>
    <cellStyle name="ปกติ 4 24 11" xfId="1110" xr:uid="{00000000-0005-0000-0000-000059040000}"/>
    <cellStyle name="ปกติ 4 24 2" xfId="1111" xr:uid="{00000000-0005-0000-0000-00005A040000}"/>
    <cellStyle name="ปกติ 4 24 3" xfId="1112" xr:uid="{00000000-0005-0000-0000-00005B040000}"/>
    <cellStyle name="ปกติ 4 24 4" xfId="1113" xr:uid="{00000000-0005-0000-0000-00005C040000}"/>
    <cellStyle name="ปกติ 4 24 5" xfId="1114" xr:uid="{00000000-0005-0000-0000-00005D040000}"/>
    <cellStyle name="ปกติ 4 24 6" xfId="1115" xr:uid="{00000000-0005-0000-0000-00005E040000}"/>
    <cellStyle name="ปกติ 4 24 7" xfId="1116" xr:uid="{00000000-0005-0000-0000-00005F040000}"/>
    <cellStyle name="ปกติ 4 24 8" xfId="1117" xr:uid="{00000000-0005-0000-0000-000060040000}"/>
    <cellStyle name="ปกติ 4 24 9" xfId="1118" xr:uid="{00000000-0005-0000-0000-000061040000}"/>
    <cellStyle name="ปกติ 4 25" xfId="1119" xr:uid="{00000000-0005-0000-0000-000062040000}"/>
    <cellStyle name="ปกติ 4 25 2" xfId="1120" xr:uid="{00000000-0005-0000-0000-000063040000}"/>
    <cellStyle name="ปกติ 4 26" xfId="1121" xr:uid="{00000000-0005-0000-0000-000064040000}"/>
    <cellStyle name="ปกติ 4 26 2" xfId="1122" xr:uid="{00000000-0005-0000-0000-000065040000}"/>
    <cellStyle name="ปกติ 4 27" xfId="1123" xr:uid="{00000000-0005-0000-0000-000066040000}"/>
    <cellStyle name="ปกติ 4 28" xfId="1124" xr:uid="{00000000-0005-0000-0000-000067040000}"/>
    <cellStyle name="ปกติ 4 29" xfId="1125" xr:uid="{00000000-0005-0000-0000-000068040000}"/>
    <cellStyle name="ปกติ 4 3" xfId="1126" xr:uid="{00000000-0005-0000-0000-000069040000}"/>
    <cellStyle name="ปกติ 4 3 2" xfId="1127" xr:uid="{00000000-0005-0000-0000-00006A040000}"/>
    <cellStyle name="ปกติ 4 3 3" xfId="1128" xr:uid="{00000000-0005-0000-0000-00006B040000}"/>
    <cellStyle name="ปกติ 4 30" xfId="1129" xr:uid="{00000000-0005-0000-0000-00006C040000}"/>
    <cellStyle name="ปกติ 4 31" xfId="1130" xr:uid="{00000000-0005-0000-0000-00006D040000}"/>
    <cellStyle name="ปกติ 4 32" xfId="1131" xr:uid="{00000000-0005-0000-0000-00006E040000}"/>
    <cellStyle name="ปกติ 4 33" xfId="1132" xr:uid="{00000000-0005-0000-0000-00006F040000}"/>
    <cellStyle name="ปกติ 4 34" xfId="1133" xr:uid="{00000000-0005-0000-0000-000070040000}"/>
    <cellStyle name="ปกติ 4 35" xfId="1134" xr:uid="{00000000-0005-0000-0000-000071040000}"/>
    <cellStyle name="ปกติ 4 36" xfId="1135" xr:uid="{00000000-0005-0000-0000-000072040000}"/>
    <cellStyle name="ปกติ 4 4" xfId="1136" xr:uid="{00000000-0005-0000-0000-000073040000}"/>
    <cellStyle name="ปกติ 4 4 2" xfId="1137" xr:uid="{00000000-0005-0000-0000-000074040000}"/>
    <cellStyle name="ปกติ 4 4 2 2" xfId="1138" xr:uid="{00000000-0005-0000-0000-000075040000}"/>
    <cellStyle name="ปกติ 4 4 3" xfId="1139" xr:uid="{00000000-0005-0000-0000-000076040000}"/>
    <cellStyle name="ปกติ 4 4 4" xfId="1140" xr:uid="{00000000-0005-0000-0000-000077040000}"/>
    <cellStyle name="ปกติ 4 5" xfId="1141" xr:uid="{00000000-0005-0000-0000-000078040000}"/>
    <cellStyle name="ปกติ 4 5 10" xfId="1142" xr:uid="{00000000-0005-0000-0000-000079040000}"/>
    <cellStyle name="ปกติ 4 5 11" xfId="1143" xr:uid="{00000000-0005-0000-0000-00007A040000}"/>
    <cellStyle name="ปกติ 4 5 2" xfId="1144" xr:uid="{00000000-0005-0000-0000-00007B040000}"/>
    <cellStyle name="ปกติ 4 5 3" xfId="1145" xr:uid="{00000000-0005-0000-0000-00007C040000}"/>
    <cellStyle name="ปกติ 4 5 4" xfId="1146" xr:uid="{00000000-0005-0000-0000-00007D040000}"/>
    <cellStyle name="ปกติ 4 5 5" xfId="1147" xr:uid="{00000000-0005-0000-0000-00007E040000}"/>
    <cellStyle name="ปกติ 4 5 6" xfId="1148" xr:uid="{00000000-0005-0000-0000-00007F040000}"/>
    <cellStyle name="ปกติ 4 5 7" xfId="1149" xr:uid="{00000000-0005-0000-0000-000080040000}"/>
    <cellStyle name="ปกติ 4 5 8" xfId="1150" xr:uid="{00000000-0005-0000-0000-000081040000}"/>
    <cellStyle name="ปกติ 4 5 9" xfId="1151" xr:uid="{00000000-0005-0000-0000-000082040000}"/>
    <cellStyle name="ปกติ 4 6" xfId="1152" xr:uid="{00000000-0005-0000-0000-000083040000}"/>
    <cellStyle name="ปกติ 4 6 10" xfId="1153" xr:uid="{00000000-0005-0000-0000-000084040000}"/>
    <cellStyle name="ปกติ 4 6 11" xfId="1154" xr:uid="{00000000-0005-0000-0000-000085040000}"/>
    <cellStyle name="ปกติ 4 6 2" xfId="1155" xr:uid="{00000000-0005-0000-0000-000086040000}"/>
    <cellStyle name="ปกติ 4 6 3" xfId="1156" xr:uid="{00000000-0005-0000-0000-000087040000}"/>
    <cellStyle name="ปกติ 4 6 4" xfId="1157" xr:uid="{00000000-0005-0000-0000-000088040000}"/>
    <cellStyle name="ปกติ 4 6 5" xfId="1158" xr:uid="{00000000-0005-0000-0000-000089040000}"/>
    <cellStyle name="ปกติ 4 6 6" xfId="1159" xr:uid="{00000000-0005-0000-0000-00008A040000}"/>
    <cellStyle name="ปกติ 4 6 7" xfId="1160" xr:uid="{00000000-0005-0000-0000-00008B040000}"/>
    <cellStyle name="ปกติ 4 6 8" xfId="1161" xr:uid="{00000000-0005-0000-0000-00008C040000}"/>
    <cellStyle name="ปกติ 4 6 9" xfId="1162" xr:uid="{00000000-0005-0000-0000-00008D040000}"/>
    <cellStyle name="ปกติ 4 7" xfId="1163" xr:uid="{00000000-0005-0000-0000-00008E040000}"/>
    <cellStyle name="ปกติ 4 7 2" xfId="1164" xr:uid="{00000000-0005-0000-0000-00008F040000}"/>
    <cellStyle name="ปกติ 4 7 3" xfId="1165" xr:uid="{00000000-0005-0000-0000-000090040000}"/>
    <cellStyle name="ปกติ 4 8" xfId="1166" xr:uid="{00000000-0005-0000-0000-000091040000}"/>
    <cellStyle name="ปกติ 4 8 2" xfId="1167" xr:uid="{00000000-0005-0000-0000-000092040000}"/>
    <cellStyle name="ปกติ 4 8 3" xfId="1168" xr:uid="{00000000-0005-0000-0000-000093040000}"/>
    <cellStyle name="ปกติ 4 9" xfId="1169" xr:uid="{00000000-0005-0000-0000-000094040000}"/>
    <cellStyle name="ปกติ 4 9 10" xfId="1170" xr:uid="{00000000-0005-0000-0000-000095040000}"/>
    <cellStyle name="ปกติ 4 9 11" xfId="1171" xr:uid="{00000000-0005-0000-0000-000096040000}"/>
    <cellStyle name="ปกติ 4 9 2" xfId="1172" xr:uid="{00000000-0005-0000-0000-000097040000}"/>
    <cellStyle name="ปกติ 4 9 3" xfId="1173" xr:uid="{00000000-0005-0000-0000-000098040000}"/>
    <cellStyle name="ปกติ 4 9 4" xfId="1174" xr:uid="{00000000-0005-0000-0000-000099040000}"/>
    <cellStyle name="ปกติ 4 9 5" xfId="1175" xr:uid="{00000000-0005-0000-0000-00009A040000}"/>
    <cellStyle name="ปกติ 4 9 6" xfId="1176" xr:uid="{00000000-0005-0000-0000-00009B040000}"/>
    <cellStyle name="ปกติ 4 9 7" xfId="1177" xr:uid="{00000000-0005-0000-0000-00009C040000}"/>
    <cellStyle name="ปกติ 4 9 8" xfId="1178" xr:uid="{00000000-0005-0000-0000-00009D040000}"/>
    <cellStyle name="ปกติ 4 9 9" xfId="1179" xr:uid="{00000000-0005-0000-0000-00009E040000}"/>
    <cellStyle name="ปกติ 41" xfId="1180" xr:uid="{00000000-0005-0000-0000-00009F040000}"/>
    <cellStyle name="ปกติ 43" xfId="1181" xr:uid="{00000000-0005-0000-0000-0000A0040000}"/>
    <cellStyle name="ปกติ 45" xfId="1182" xr:uid="{00000000-0005-0000-0000-0000A1040000}"/>
    <cellStyle name="ปกติ 47" xfId="1183" xr:uid="{00000000-0005-0000-0000-0000A2040000}"/>
    <cellStyle name="ปกติ 48" xfId="1184" xr:uid="{00000000-0005-0000-0000-0000A3040000}"/>
    <cellStyle name="ปกติ 49" xfId="1185" xr:uid="{00000000-0005-0000-0000-0000A4040000}"/>
    <cellStyle name="ปกติ 5 10" xfId="1186" xr:uid="{00000000-0005-0000-0000-0000A5040000}"/>
    <cellStyle name="ปกติ 5 10 2" xfId="1187" xr:uid="{00000000-0005-0000-0000-0000A6040000}"/>
    <cellStyle name="ปกติ 5 10 3" xfId="1188" xr:uid="{00000000-0005-0000-0000-0000A7040000}"/>
    <cellStyle name="ปกติ 5 11" xfId="1189" xr:uid="{00000000-0005-0000-0000-0000A8040000}"/>
    <cellStyle name="ปกติ 5 11 2" xfId="1190" xr:uid="{00000000-0005-0000-0000-0000A9040000}"/>
    <cellStyle name="ปกติ 5 11 3" xfId="1191" xr:uid="{00000000-0005-0000-0000-0000AA040000}"/>
    <cellStyle name="ปกติ 5 2" xfId="1192" xr:uid="{00000000-0005-0000-0000-0000AB040000}"/>
    <cellStyle name="ปกติ 5 2 2" xfId="1193" xr:uid="{00000000-0005-0000-0000-0000AC040000}"/>
    <cellStyle name="ปกติ 5 2 3" xfId="1194" xr:uid="{00000000-0005-0000-0000-0000AD040000}"/>
    <cellStyle name="ปกติ 5 3" xfId="1195" xr:uid="{00000000-0005-0000-0000-0000AE040000}"/>
    <cellStyle name="ปกติ 5 3 2" xfId="1196" xr:uid="{00000000-0005-0000-0000-0000AF040000}"/>
    <cellStyle name="ปกติ 5 3 3" xfId="1197" xr:uid="{00000000-0005-0000-0000-0000B0040000}"/>
    <cellStyle name="ปกติ 5 4" xfId="1198" xr:uid="{00000000-0005-0000-0000-0000B1040000}"/>
    <cellStyle name="ปกติ 5 4 2" xfId="1199" xr:uid="{00000000-0005-0000-0000-0000B2040000}"/>
    <cellStyle name="ปกติ 5 4 3" xfId="1200" xr:uid="{00000000-0005-0000-0000-0000B3040000}"/>
    <cellStyle name="ปกติ 5 5" xfId="1201" xr:uid="{00000000-0005-0000-0000-0000B4040000}"/>
    <cellStyle name="ปกติ 5 5 2" xfId="1202" xr:uid="{00000000-0005-0000-0000-0000B5040000}"/>
    <cellStyle name="ปกติ 5 5 3" xfId="1203" xr:uid="{00000000-0005-0000-0000-0000B6040000}"/>
    <cellStyle name="ปกติ 5 6" xfId="1204" xr:uid="{00000000-0005-0000-0000-0000B7040000}"/>
    <cellStyle name="ปกติ 5 6 2" xfId="1205" xr:uid="{00000000-0005-0000-0000-0000B8040000}"/>
    <cellStyle name="ปกติ 5 6 3" xfId="1206" xr:uid="{00000000-0005-0000-0000-0000B9040000}"/>
    <cellStyle name="ปกติ 5 7" xfId="1207" xr:uid="{00000000-0005-0000-0000-0000BA040000}"/>
    <cellStyle name="ปกติ 5 7 2" xfId="1208" xr:uid="{00000000-0005-0000-0000-0000BB040000}"/>
    <cellStyle name="ปกติ 5 7 3" xfId="1209" xr:uid="{00000000-0005-0000-0000-0000BC040000}"/>
    <cellStyle name="ปกติ 5 8" xfId="1210" xr:uid="{00000000-0005-0000-0000-0000BD040000}"/>
    <cellStyle name="ปกติ 5 8 2" xfId="1211" xr:uid="{00000000-0005-0000-0000-0000BE040000}"/>
    <cellStyle name="ปกติ 5 8 3" xfId="1212" xr:uid="{00000000-0005-0000-0000-0000BF040000}"/>
    <cellStyle name="ปกติ 5 9" xfId="1213" xr:uid="{00000000-0005-0000-0000-0000C0040000}"/>
    <cellStyle name="ปกติ 5 9 2" xfId="1214" xr:uid="{00000000-0005-0000-0000-0000C1040000}"/>
    <cellStyle name="ปกติ 5 9 3" xfId="1215" xr:uid="{00000000-0005-0000-0000-0000C2040000}"/>
    <cellStyle name="ปกติ 51" xfId="1216" xr:uid="{00000000-0005-0000-0000-0000C3040000}"/>
    <cellStyle name="ปกติ 6 10" xfId="1217" xr:uid="{00000000-0005-0000-0000-0000C4040000}"/>
    <cellStyle name="ปกติ 6 10 2" xfId="1218" xr:uid="{00000000-0005-0000-0000-0000C5040000}"/>
    <cellStyle name="ปกติ 6 10 3" xfId="1219" xr:uid="{00000000-0005-0000-0000-0000C6040000}"/>
    <cellStyle name="ปกติ 6 11" xfId="1220" xr:uid="{00000000-0005-0000-0000-0000C7040000}"/>
    <cellStyle name="ปกติ 6 11 2" xfId="1221" xr:uid="{00000000-0005-0000-0000-0000C8040000}"/>
    <cellStyle name="ปกติ 6 11 3" xfId="1222" xr:uid="{00000000-0005-0000-0000-0000C9040000}"/>
    <cellStyle name="ปกติ 6 2" xfId="1223" xr:uid="{00000000-0005-0000-0000-0000CA040000}"/>
    <cellStyle name="ปกติ 6 2 2" xfId="1224" xr:uid="{00000000-0005-0000-0000-0000CB040000}"/>
    <cellStyle name="ปกติ 6 2 3" xfId="1225" xr:uid="{00000000-0005-0000-0000-0000CC040000}"/>
    <cellStyle name="ปกติ 6 3" xfId="1226" xr:uid="{00000000-0005-0000-0000-0000CD040000}"/>
    <cellStyle name="ปกติ 6 3 2" xfId="1227" xr:uid="{00000000-0005-0000-0000-0000CE040000}"/>
    <cellStyle name="ปกติ 6 3 3" xfId="1228" xr:uid="{00000000-0005-0000-0000-0000CF040000}"/>
    <cellStyle name="ปกติ 6 4" xfId="1229" xr:uid="{00000000-0005-0000-0000-0000D0040000}"/>
    <cellStyle name="ปกติ 6 4 2" xfId="1230" xr:uid="{00000000-0005-0000-0000-0000D1040000}"/>
    <cellStyle name="ปกติ 6 4 3" xfId="1231" xr:uid="{00000000-0005-0000-0000-0000D2040000}"/>
    <cellStyle name="ปกติ 6 5" xfId="1232" xr:uid="{00000000-0005-0000-0000-0000D3040000}"/>
    <cellStyle name="ปกติ 6 5 2" xfId="1233" xr:uid="{00000000-0005-0000-0000-0000D4040000}"/>
    <cellStyle name="ปกติ 6 5 3" xfId="1234" xr:uid="{00000000-0005-0000-0000-0000D5040000}"/>
    <cellStyle name="ปกติ 6 6" xfId="1235" xr:uid="{00000000-0005-0000-0000-0000D6040000}"/>
    <cellStyle name="ปกติ 6 6 2" xfId="1236" xr:uid="{00000000-0005-0000-0000-0000D7040000}"/>
    <cellStyle name="ปกติ 6 6 3" xfId="1237" xr:uid="{00000000-0005-0000-0000-0000D8040000}"/>
    <cellStyle name="ปกติ 6 7" xfId="1238" xr:uid="{00000000-0005-0000-0000-0000D9040000}"/>
    <cellStyle name="ปกติ 6 7 2" xfId="1239" xr:uid="{00000000-0005-0000-0000-0000DA040000}"/>
    <cellStyle name="ปกติ 6 7 3" xfId="1240" xr:uid="{00000000-0005-0000-0000-0000DB040000}"/>
    <cellStyle name="ปกติ 6 8" xfId="1241" xr:uid="{00000000-0005-0000-0000-0000DC040000}"/>
    <cellStyle name="ปกติ 6 8 2" xfId="1242" xr:uid="{00000000-0005-0000-0000-0000DD040000}"/>
    <cellStyle name="ปกติ 6 8 3" xfId="1243" xr:uid="{00000000-0005-0000-0000-0000DE040000}"/>
    <cellStyle name="ปกติ 6 9" xfId="1244" xr:uid="{00000000-0005-0000-0000-0000DF040000}"/>
    <cellStyle name="ปกติ 6 9 2" xfId="1245" xr:uid="{00000000-0005-0000-0000-0000E0040000}"/>
    <cellStyle name="ปกติ 6 9 3" xfId="1246" xr:uid="{00000000-0005-0000-0000-0000E1040000}"/>
    <cellStyle name="ปกติ 7" xfId="1247" xr:uid="{00000000-0005-0000-0000-0000E2040000}"/>
    <cellStyle name="ปกติ 7 10" xfId="1248" xr:uid="{00000000-0005-0000-0000-0000E3040000}"/>
    <cellStyle name="ปกติ 7 10 2" xfId="1249" xr:uid="{00000000-0005-0000-0000-0000E4040000}"/>
    <cellStyle name="ปกติ 7 10 3" xfId="1250" xr:uid="{00000000-0005-0000-0000-0000E5040000}"/>
    <cellStyle name="ปกติ 7 11" xfId="1251" xr:uid="{00000000-0005-0000-0000-0000E6040000}"/>
    <cellStyle name="ปกติ 7 11 2" xfId="1252" xr:uid="{00000000-0005-0000-0000-0000E7040000}"/>
    <cellStyle name="ปกติ 7 11 3" xfId="1253" xr:uid="{00000000-0005-0000-0000-0000E8040000}"/>
    <cellStyle name="ปกติ 7 12" xfId="1254" xr:uid="{00000000-0005-0000-0000-0000E9040000}"/>
    <cellStyle name="ปกติ 7 12 2" xfId="1255" xr:uid="{00000000-0005-0000-0000-0000EA040000}"/>
    <cellStyle name="ปกติ 7 13" xfId="1256" xr:uid="{00000000-0005-0000-0000-0000EB040000}"/>
    <cellStyle name="ปกติ 7 14" xfId="1257" xr:uid="{00000000-0005-0000-0000-0000EC040000}"/>
    <cellStyle name="ปกติ 7 2" xfId="1258" xr:uid="{00000000-0005-0000-0000-0000ED040000}"/>
    <cellStyle name="ปกติ 7 2 2" xfId="1259" xr:uid="{00000000-0005-0000-0000-0000EE040000}"/>
    <cellStyle name="ปกติ 7 2 3" xfId="1260" xr:uid="{00000000-0005-0000-0000-0000EF040000}"/>
    <cellStyle name="ปกติ 7 3" xfId="1261" xr:uid="{00000000-0005-0000-0000-0000F0040000}"/>
    <cellStyle name="ปกติ 7 3 2" xfId="1262" xr:uid="{00000000-0005-0000-0000-0000F1040000}"/>
    <cellStyle name="ปกติ 7 3 2 2" xfId="1263" xr:uid="{00000000-0005-0000-0000-0000F2040000}"/>
    <cellStyle name="ปกติ 7 3 3" xfId="1264" xr:uid="{00000000-0005-0000-0000-0000F3040000}"/>
    <cellStyle name="ปกติ 7 3 4" xfId="1265" xr:uid="{00000000-0005-0000-0000-0000F4040000}"/>
    <cellStyle name="ปกติ 7 4" xfId="1266" xr:uid="{00000000-0005-0000-0000-0000F5040000}"/>
    <cellStyle name="ปกติ 7 4 2" xfId="1267" xr:uid="{00000000-0005-0000-0000-0000F6040000}"/>
    <cellStyle name="ปกติ 7 4 3" xfId="1268" xr:uid="{00000000-0005-0000-0000-0000F7040000}"/>
    <cellStyle name="ปกติ 7 5" xfId="1269" xr:uid="{00000000-0005-0000-0000-0000F8040000}"/>
    <cellStyle name="ปกติ 7 5 2" xfId="1270" xr:uid="{00000000-0005-0000-0000-0000F9040000}"/>
    <cellStyle name="ปกติ 7 5 3" xfId="1271" xr:uid="{00000000-0005-0000-0000-0000FA040000}"/>
    <cellStyle name="ปกติ 7 6" xfId="1272" xr:uid="{00000000-0005-0000-0000-0000FB040000}"/>
    <cellStyle name="ปกติ 7 6 2" xfId="1273" xr:uid="{00000000-0005-0000-0000-0000FC040000}"/>
    <cellStyle name="ปกติ 7 6 3" xfId="1274" xr:uid="{00000000-0005-0000-0000-0000FD040000}"/>
    <cellStyle name="ปกติ 7 7" xfId="1275" xr:uid="{00000000-0005-0000-0000-0000FE040000}"/>
    <cellStyle name="ปกติ 7 7 2" xfId="1276" xr:uid="{00000000-0005-0000-0000-0000FF040000}"/>
    <cellStyle name="ปกติ 7 7 3" xfId="1277" xr:uid="{00000000-0005-0000-0000-000000050000}"/>
    <cellStyle name="ปกติ 7 8" xfId="1278" xr:uid="{00000000-0005-0000-0000-000001050000}"/>
    <cellStyle name="ปกติ 7 8 2" xfId="1279" xr:uid="{00000000-0005-0000-0000-000002050000}"/>
    <cellStyle name="ปกติ 7 8 3" xfId="1280" xr:uid="{00000000-0005-0000-0000-000003050000}"/>
    <cellStyle name="ปกติ 7 9" xfId="1281" xr:uid="{00000000-0005-0000-0000-000004050000}"/>
    <cellStyle name="ปกติ 7 9 2" xfId="1282" xr:uid="{00000000-0005-0000-0000-000005050000}"/>
    <cellStyle name="ปกติ 7 9 3" xfId="1283" xr:uid="{00000000-0005-0000-0000-000006050000}"/>
    <cellStyle name="ปกติ 8 10" xfId="1284" xr:uid="{00000000-0005-0000-0000-000007050000}"/>
    <cellStyle name="ปกติ 8 10 2" xfId="1285" xr:uid="{00000000-0005-0000-0000-000008050000}"/>
    <cellStyle name="ปกติ 8 10 3" xfId="1286" xr:uid="{00000000-0005-0000-0000-000009050000}"/>
    <cellStyle name="ปกติ 8 11" xfId="1287" xr:uid="{00000000-0005-0000-0000-00000A050000}"/>
    <cellStyle name="ปกติ 8 11 2" xfId="1288" xr:uid="{00000000-0005-0000-0000-00000B050000}"/>
    <cellStyle name="ปกติ 8 11 3" xfId="1289" xr:uid="{00000000-0005-0000-0000-00000C050000}"/>
    <cellStyle name="ปกติ 8 2" xfId="1290" xr:uid="{00000000-0005-0000-0000-00000D050000}"/>
    <cellStyle name="ปกติ 8 2 2" xfId="1291" xr:uid="{00000000-0005-0000-0000-00000E050000}"/>
    <cellStyle name="ปกติ 8 2 3" xfId="1292" xr:uid="{00000000-0005-0000-0000-00000F050000}"/>
    <cellStyle name="ปกติ 8 3" xfId="1293" xr:uid="{00000000-0005-0000-0000-000010050000}"/>
    <cellStyle name="ปกติ 8 3 2" xfId="1294" xr:uid="{00000000-0005-0000-0000-000011050000}"/>
    <cellStyle name="ปกติ 8 3 3" xfId="1295" xr:uid="{00000000-0005-0000-0000-000012050000}"/>
    <cellStyle name="ปกติ 8 4" xfId="1296" xr:uid="{00000000-0005-0000-0000-000013050000}"/>
    <cellStyle name="ปกติ 8 4 2" xfId="1297" xr:uid="{00000000-0005-0000-0000-000014050000}"/>
    <cellStyle name="ปกติ 8 4 3" xfId="1298" xr:uid="{00000000-0005-0000-0000-000015050000}"/>
    <cellStyle name="ปกติ 8 5" xfId="1299" xr:uid="{00000000-0005-0000-0000-000016050000}"/>
    <cellStyle name="ปกติ 8 5 2" xfId="1300" xr:uid="{00000000-0005-0000-0000-000017050000}"/>
    <cellStyle name="ปกติ 8 5 3" xfId="1301" xr:uid="{00000000-0005-0000-0000-000018050000}"/>
    <cellStyle name="ปกติ 8 6" xfId="1302" xr:uid="{00000000-0005-0000-0000-000019050000}"/>
    <cellStyle name="ปกติ 8 6 2" xfId="1303" xr:uid="{00000000-0005-0000-0000-00001A050000}"/>
    <cellStyle name="ปกติ 8 6 3" xfId="1304" xr:uid="{00000000-0005-0000-0000-00001B050000}"/>
    <cellStyle name="ปกติ 8 7" xfId="1305" xr:uid="{00000000-0005-0000-0000-00001C050000}"/>
    <cellStyle name="ปกติ 8 7 2" xfId="1306" xr:uid="{00000000-0005-0000-0000-00001D050000}"/>
    <cellStyle name="ปกติ 8 7 3" xfId="1307" xr:uid="{00000000-0005-0000-0000-00001E050000}"/>
    <cellStyle name="ปกติ 8 8" xfId="1308" xr:uid="{00000000-0005-0000-0000-00001F050000}"/>
    <cellStyle name="ปกติ 8 8 2" xfId="1309" xr:uid="{00000000-0005-0000-0000-000020050000}"/>
    <cellStyle name="ปกติ 8 8 3" xfId="1310" xr:uid="{00000000-0005-0000-0000-000021050000}"/>
    <cellStyle name="ปกติ 8 9" xfId="1311" xr:uid="{00000000-0005-0000-0000-000022050000}"/>
    <cellStyle name="ปกติ 8 9 2" xfId="1312" xr:uid="{00000000-0005-0000-0000-000023050000}"/>
    <cellStyle name="ปกติ 8 9 3" xfId="1313" xr:uid="{00000000-0005-0000-0000-000024050000}"/>
    <cellStyle name="ปกติ 9 10" xfId="1314" xr:uid="{00000000-0005-0000-0000-000025050000}"/>
    <cellStyle name="ปกติ 9 10 2" xfId="1315" xr:uid="{00000000-0005-0000-0000-000026050000}"/>
    <cellStyle name="ปกติ 9 10 3" xfId="1316" xr:uid="{00000000-0005-0000-0000-000027050000}"/>
    <cellStyle name="ปกติ 9 11" xfId="1317" xr:uid="{00000000-0005-0000-0000-000028050000}"/>
    <cellStyle name="ปกติ 9 11 2" xfId="1318" xr:uid="{00000000-0005-0000-0000-000029050000}"/>
    <cellStyle name="ปกติ 9 11 3" xfId="1319" xr:uid="{00000000-0005-0000-0000-00002A050000}"/>
    <cellStyle name="ปกติ 9 12" xfId="1320" xr:uid="{00000000-0005-0000-0000-00002B050000}"/>
    <cellStyle name="ปกติ 9 2" xfId="1321" xr:uid="{00000000-0005-0000-0000-00002C050000}"/>
    <cellStyle name="ปกติ 9 2 2" xfId="1322" xr:uid="{00000000-0005-0000-0000-00002D050000}"/>
    <cellStyle name="ปกติ 9 2 2 2" xfId="1323" xr:uid="{00000000-0005-0000-0000-00002E050000}"/>
    <cellStyle name="ปกติ 9 2 3" xfId="1324" xr:uid="{00000000-0005-0000-0000-00002F050000}"/>
    <cellStyle name="ปกติ 9 2 4" xfId="1325" xr:uid="{00000000-0005-0000-0000-000030050000}"/>
    <cellStyle name="ปกติ 9 3" xfId="1326" xr:uid="{00000000-0005-0000-0000-000031050000}"/>
    <cellStyle name="ปกติ 9 3 2" xfId="1327" xr:uid="{00000000-0005-0000-0000-000032050000}"/>
    <cellStyle name="ปกติ 9 3 3" xfId="1328" xr:uid="{00000000-0005-0000-0000-000033050000}"/>
    <cellStyle name="ปกติ 9 4" xfId="1329" xr:uid="{00000000-0005-0000-0000-000034050000}"/>
    <cellStyle name="ปกติ 9 4 2" xfId="1330" xr:uid="{00000000-0005-0000-0000-000035050000}"/>
    <cellStyle name="ปกติ 9 4 3" xfId="1331" xr:uid="{00000000-0005-0000-0000-000036050000}"/>
    <cellStyle name="ปกติ 9 5" xfId="1332" xr:uid="{00000000-0005-0000-0000-000037050000}"/>
    <cellStyle name="ปกติ 9 5 2" xfId="1333" xr:uid="{00000000-0005-0000-0000-000038050000}"/>
    <cellStyle name="ปกติ 9 5 3" xfId="1334" xr:uid="{00000000-0005-0000-0000-000039050000}"/>
    <cellStyle name="ปกติ 9 6" xfId="1335" xr:uid="{00000000-0005-0000-0000-00003A050000}"/>
    <cellStyle name="ปกติ 9 6 2" xfId="1336" xr:uid="{00000000-0005-0000-0000-00003B050000}"/>
    <cellStyle name="ปกติ 9 6 3" xfId="1337" xr:uid="{00000000-0005-0000-0000-00003C050000}"/>
    <cellStyle name="ปกติ 9 7" xfId="1338" xr:uid="{00000000-0005-0000-0000-00003D050000}"/>
    <cellStyle name="ปกติ 9 7 2" xfId="1339" xr:uid="{00000000-0005-0000-0000-00003E050000}"/>
    <cellStyle name="ปกติ 9 7 3" xfId="1340" xr:uid="{00000000-0005-0000-0000-00003F050000}"/>
    <cellStyle name="ปกติ 9 8" xfId="1341" xr:uid="{00000000-0005-0000-0000-000040050000}"/>
    <cellStyle name="ปกติ 9 8 2" xfId="1342" xr:uid="{00000000-0005-0000-0000-000041050000}"/>
    <cellStyle name="ปกติ 9 8 3" xfId="1343" xr:uid="{00000000-0005-0000-0000-000042050000}"/>
    <cellStyle name="ปกติ 9 9" xfId="1344" xr:uid="{00000000-0005-0000-0000-000043050000}"/>
    <cellStyle name="ปกติ 9 9 2" xfId="1345" xr:uid="{00000000-0005-0000-0000-000044050000}"/>
    <cellStyle name="ปกติ 9 9 3" xfId="1346" xr:uid="{00000000-0005-0000-0000-00004505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2449</xdr:colOff>
      <xdr:row>85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622199" y="28998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IV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REC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020\sohar_b$\General\COST%20ESTIMATION\BM_BQ\Latest%20BQ\Original%20Calc\Instrument%20BQ%20for%20CCEC_Rev.%201%20modifi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Scree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SAND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way1\gp\Lorenzo%20Data\Professional\Cps%20(Galway%20Clinic)\CPS%20(Galway%20Clinic%2045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49888;&#50689;&#51452;\&#44277;&#50976;\ydj\&#48376;&#49324;&#44204;&#51201;\&#46748;&#47476;&#45124;\&#51105;&#46041;&#49324;&#45768;\&#49884;&#54665;&#44552;&#5052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538(LINDE)\FINANCIAL\ccs%20-%20541\541%20Linde%20TOF%20-%20Tender%20CPS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RANK-1\UAQ%20Project\T-UAQ%20KCC%20GDP%20rev%2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L%202018%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lhe\Local%20Settings\Temporary%20Internet%20Files\Content.IE5\8TQ705QJ\&#26032;&#24314;&#25991;&#20214;&#22841;\Vacuum%20pump\MR%20for%20vacuuum%20pump%20450-03-113\DS%20for%20Vacuum%20pum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p.hec.co.kr/&#44204;&#51201;/1Salman/BOQ/&#50808;&#48512;_BOQ-SALMAN-&#48176;&#4428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K\ANGEBOTE\!Projektunterlagen\K%20Projekte\Kwinana%200215%205123%20'05__________________\G%20calculation\02Kalk_IngStd_Split_Indie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Ashish%20Sarkar\99.2563%20PARS%20LNG\MTO_Piping_Rev.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Documents%20and%20Settings\bc500014\local%20settings\temp\PipeworkValve_M.T.O_07-03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Vedb1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eltaDistrib-Equip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532;&#52264;&#46300;&#44592;&#50612;\C\KWON\&#51204;&#47029;&#54924;&#51032;\97\JUN\HYUPRYUK\SANAE-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&#49464;&#51333;&#44592;&#50629;(&#51452;)\My%20Documents\&#44204;&#51201;\&#54644;&#50808;\&#45824;&#47548;&#49328;&#50629;\&#49324;&#50864;&#46356;\BQ\rev1\Unit%20rate(Rev.%20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\Application%20Data\Foxmail\FoxmailTemp(417)\C&#243;pia%20de%20Appendix_4_table_template_for_monitoring_report_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TENDER\2008%20Tender%20Documents\TMPPT08-002%20-%20AL%20HAMRIAH%20DESALINATION%20PH%20V%20-%20FISIA\DOOSAN%20FILE%20-%20FINAL%20ESTIMATE\C%20E%20Team\UAE\JebelAli%20M\Package%20D\BOQ\C%20E%20Team\SAUDI\Marafiq\BOQ\&#44397;&#45236;&#49892;&#54665;\&#50864;&#47732;&#49328;\&#51089;&#50629;&#44396;&#44032;&#49884;&#49444;&#49444;&#44228;(&#52572;&#51333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c035\d\Calgon\loaddt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DA0463\QTN-INSN\WILLICH\INSU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DA0463\QTN-INSN\WILLICH\INSU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MGT-DRT\MGT-IMPR\MGT-SC@\BA0397\INSULT'N\INS\ASK\PIPE-03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jp01\vol03\MGT-DRT\MGT-IMPR\MGT-SC@\BA0397\INSULT'N\INS\ASK\PIPE-03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44221;&#46041;\NC-41\&#44060;&#48156;program\fdn_bm_pr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6037\e\SBCL%20Project\500\Lists\1381E_Lis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_QATA\SYS\ENQUIRY\INQ1322\INQ1322-IN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TST06-006%20Taweela\MECH\3157\SPLHTL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cess%20practice\New%20datasheet\DS%20Not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wp\depts\MECH\USER\RKM\MISC\TESTRKM\HEA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\5-OTHER\Prop\BLNKF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689;&#49437;\SC0593\PYS\SF0129%20&#45812;&#48176;\PDP\PYS\SF0129%20&#45812;&#48176;\DATA%20SHEET\UT100AC_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udaming\temp\tb\BEP\7.0%20Electrical\Electrical\Datasheet\Explosion-Proof%20Equipment&amp;Material%205053\CSS%20data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110\1010_KERTEH\BETRIEB\BETRTECH\05CBA-Output\5.13%20Seoul%20Office\Saumweber\ESD\C&amp;E%2018.07.00\C&amp;E%2011_12%2018.07.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5237;&#26631;&#39033;&#30446;\2011\20110721%20JB11-TOYO-104%20MTBE,Isobutylene%20and%20MMA%20Unit\OUTPUT\REV.1\&#25237;&#26631;&#39033;&#30446;\20110720%20JB11-TOYO-103%20MODULE%20WORKS\PRICE\Schedule%20of%20Prices%20(Module)%20R3-Co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Headloss%20V3.05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HD%20JOBS\Peter%20Barnett\EngPlay\Calcs\Penetration%20Resistance%20for%20Lower%20Tougness%20Steels%20REV%2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nnifer\QD%20Almatis\Documents%20and%20Settings\mec\Local%20Settings\Temporary%20Internet%20Files\Content.IE5\FXDKQK40\liwei\almatis%20final%20proposal\QD\quotation\JCC\cost%20sheet\Administration%20building.JCC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TEC10_APPL\WINAPPS\FCS105\Rfp003.xlt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110\A61D_MIRFA_1\BIDS\Target\Civil%20+%20Mechanical\&#44204;&#51201;\&#44204;&#51201;&#51088;&#47308;\&#44592;&#53440;\TOSIBA\JBL\JBL%20REV1\CABLE%20&amp;%20RACE%20WAY%20BQ(for%20Estimation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Project\BARKA\&#52280;&#44256;&#51088;&#47308;\&#49444;&#52824;Inquiry(Jebek)\Bill%20of%20Quantities(Base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38(LINDE)\FINANCIAL\ccs%20-%20541\541%20Linde%20TOF%20-%20Tender%20CPS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5824;&#51061;\NC41\&#44060;&#48156;program\fdn_bm_pr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T%20Request\OT%20Request%202016\OT%20Oct%202016\OT%20Request_16100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44396;&#49892;&#54665;\BV\&#44608;&#54252;BV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569;\REHMAT\My%20Documents\Pha%20Lai\HVAC\North%20HVAC%20Drawings\North%20Submittals%20to%20Boston\PL2-BP-NO-SW-100014\PHALAIDUCT%2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1.mwkl.co.uk/6807nlng/LOC/Engineering/Process/E3520L/Unit%201400/PDS/T-12.411.262RevBG_F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4F18C3D\&#49457;&#54868;Ras%20Laffan%20quotation-SHI-2005-03-1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i&#51109;&#50896;&#51456;\OGD-III\&#44277;&#50976;\&#53664;&#44148;inquiry\My%20Documents\MLNG-TIGA\&#44036;&#51217;&#48708;\&#44036;&#51217;%20TOTAL%20REV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BTIP-SITE\RFQ\D%20AREA\HOFFICE\TMP\~TMP2874.$$$\&#50689;&#50629;&#44288;&#47532;\WORK2\&#52384;&#5345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15\Documents%20and%20Settings\Harinder\Desktop\Tender\TMOT006-070%20PROJ.%20Snamprogetti%20SpA\Documents%20and%20Settings\All%20Users\Documents\SH(K)0000%20SIEMENS%20LASLAFF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SU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VI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CT"/>
      <sheetName val="RFP012-C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合成単価作成表-BLDG"/>
      <sheetName val="뜃맟뭁돽띿맟?-BLDG"/>
      <sheetName val="合成??作成表-BLDG"/>
      <sheetName val="??-BLDG"/>
      <sheetName val="?-BLDG"/>
      <sheetName val="????·???·-BLDGL-03E.X"/>
      <sheetName val="‡¬’P‰¿ì¬E-BLDG"/>
      <sheetName val="¬P¿ì¬E-BLDG"/>
      <sheetName val="崌惉扨壙嶌惉?-BLDG"/>
      <sheetName val="合成単価作成・-BLDG"/>
      <sheetName val="???????-BLDG"/>
      <sheetName val="‡¬’P‰¿ì¬?-BLDG"/>
      <sheetName val="Proposal Schedule"/>
      <sheetName val="‡¬’P‰¿ì_x0010_¬?-BLDG"/>
      <sheetName val="뜃맟뭁돽띿맟__BLDG"/>
      <sheetName val="合成単価作成表_BLDG"/>
      <sheetName val="piping"/>
      <sheetName val="노임단가"/>
      <sheetName val="Administrative Prices"/>
      <sheetName val="Summary"/>
      <sheetName val="기계내역서"/>
      <sheetName val="POWER"/>
      <sheetName val="________BLDG"/>
      <sheetName val="목포전화국"/>
      <sheetName val="손익차총괄2"/>
      <sheetName val="단가조사"/>
      <sheetName val="DA0463BQ"/>
      <sheetName val="PI"/>
      <sheetName val="견적대비표"/>
      <sheetName val="주요물량"/>
      <sheetName val="상반기손익차2총괄"/>
      <sheetName val="기기리스트"/>
      <sheetName val="뜃맟뭁돽띿맟_-BLDG"/>
      <sheetName val="合成__作成表-BLDG"/>
      <sheetName val="__-BLDG"/>
      <sheetName val="_-BLDG"/>
      <sheetName val="崌惉扨壙嶌惉_-BLDG"/>
      <sheetName val="____·___·-BLDGL-03E.X"/>
      <sheetName val="_______-BLDG"/>
      <sheetName val="‡¬’P‰¿ì¬_-BLDG"/>
      <sheetName val="‡¬’P‰¿ì_x0010_¬_-BLDG"/>
      <sheetName val="‡¬’@‰¿ì¬?-BLDG"/>
      <sheetName val="?-BLDG"/>
      <sheetName val="合成単価作成表_BLD_x0007_"/>
      <sheetName val="PIPE"/>
      <sheetName val="FLANGE"/>
      <sheetName val="VALVE"/>
      <sheetName val="갑지"/>
      <sheetName val="‡¬’@‰¿ì¬_-BLDG"/>
      <sheetName val="_-BLDG"/>
      <sheetName val="손익차9월2"/>
      <sheetName val="SILICATE"/>
      <sheetName val="D-623D"/>
      <sheetName val="COVER"/>
      <sheetName val="Cable Ladder Detail"/>
      <sheetName val="BM DATA SHEET"/>
      <sheetName val="현금"/>
      <sheetName val="‡¬’P‰¿ì_x005f_x0010_¬_-BLDG"/>
      <sheetName val="合成単価作成表_BLD_x005f_x0007_"/>
      <sheetName val="CPS"/>
      <sheetName val="AD ST"/>
      <sheetName val="RFP012"/>
      <sheetName val="loaddata"/>
      <sheetName val="‡¬’P‰¿ì_x005f_x005f_x005f_x0010_¬_-BLDG"/>
      <sheetName val="PLANT"/>
      <sheetName val="INSTRUMENT"/>
      <sheetName val="SpecITEM"/>
      <sheetName val="LINE_Sc"/>
      <sheetName val="MOTOR"/>
      <sheetName val="‡¬’P‰¿ì_x005f_x005f_x005f_x005f_x005f_x005f_x0"/>
      <sheetName val="合成単価作成表_BLD_x005f_x005f_x005f_x0007_"/>
      <sheetName val="도급양식"/>
      <sheetName val="合成単価作成表_BLD_x005f_x005f_x005f_x005f_x005f_x005f_x"/>
      <sheetName val="RFP002"/>
      <sheetName val="预算"/>
      <sheetName val="2.1 受電設備棟"/>
      <sheetName val="2.2 受・防火水槽"/>
      <sheetName val="2.3 排水処理設備棟"/>
      <sheetName val="2.4 倉庫棟"/>
      <sheetName val="2.5 守衛棟"/>
      <sheetName val="‡¬’P‰¿ì_x005f_x0010_¬?-BLDG"/>
      <sheetName val="‡¬’P‰¿ì_x005f_x005f_x005f_x0010_¬?-BLDG"/>
      <sheetName val="CalCu"/>
      <sheetName val="당초"/>
      <sheetName val="다이꾸"/>
      <sheetName val="WORK-VOL"/>
      <sheetName val="WIND"/>
      <sheetName val="CAT_5"/>
      <sheetName val="M-EQPT-Z"/>
      <sheetName val="inter"/>
      <sheetName val="Breakdown"/>
      <sheetName val="Controls"/>
      <sheetName val="RawMatCost"/>
      <sheetName val="Overall"/>
      <sheetName val="V-101 &amp; V201"/>
      <sheetName val="SPT vs PHI"/>
      <sheetName val="ITB COST"/>
      <sheetName val="SCHE"/>
      <sheetName val="1련박스"/>
      <sheetName val="#REF"/>
      <sheetName val="contactor"/>
      <sheetName val="坪合体９９（２）より"/>
      <sheetName val="명세서"/>
      <sheetName val="MIJIBI"/>
      <sheetName val="예가표"/>
      <sheetName val="전기공사"/>
      <sheetName val="Sheet1"/>
      <sheetName val="준공조서갑지"/>
      <sheetName val="RPP 12 SEPT"/>
      <sheetName val="??????__BLDG"/>
      <sheetName val="PUMP"/>
      <sheetName val="Main"/>
      <sheetName val="Data"/>
      <sheetName val="06C7450-S300X"/>
      <sheetName val="Vessel Size"/>
      <sheetName val="NIML"/>
      <sheetName val="INST"/>
      <sheetName val="Take-Off"/>
      <sheetName val="EQUIPMENT -2"/>
      <sheetName val="배관내역서"/>
      <sheetName val="CB"/>
      <sheetName val="대우기성"/>
      <sheetName val="C1"/>
      <sheetName val="BLR-S"/>
      <sheetName val="계측 내역서"/>
      <sheetName val="sum"/>
      <sheetName val="N賃率-職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member design"/>
      <sheetName val="design criteria"/>
      <sheetName val="working load at the btm ft."/>
      <sheetName val="plan&amp;section of foundation"/>
      <sheetName val="soil bearing check"/>
      <sheetName val="예산서"/>
      <sheetName val="LinerWt"/>
      <sheetName val="Chart"/>
      <sheetName val="배명(단가)"/>
      <sheetName val="프랜트면허"/>
      <sheetName val="토목주소"/>
      <sheetName val="공통(20-91)"/>
      <sheetName val="BOQ_FORM_FOR_INQUIRY"/>
      <sheetName val="FORM_OF_PROPOSAL_RFP-003"/>
      <sheetName val="????·???·-BLDGL-03E_X"/>
      <sheetName val="Proposal_Schedule"/>
      <sheetName val="‡¬’P‰¿ì¬?-BLDG"/>
      <sheetName val="Administrative_Prices"/>
      <sheetName val="合成単価作成表_BLD"/>
      <sheetName val="eq_data"/>
      <sheetName val="KLHT"/>
      <sheetName val="崌惉扨壙嶌惉昞-BLDG"/>
      <sheetName val="??扨壙嶌?昞-BLDG"/>
      <sheetName val="??滿氎浉?-BLDG"/>
      <sheetName val="RFP003"/>
      <sheetName val="Estimate Summary"/>
      <sheetName val="적용환율"/>
      <sheetName val="BOQ_FORM_FOR_INQUIRY1"/>
      <sheetName val="FORM_OF_PROPOSAL_RFP-0031"/>
      <sheetName val="????·???·-BLDGL-03E_X1"/>
      <sheetName val="Proposal_Schedule1"/>
      <sheetName val="Administrative_Prices1"/>
      <sheetName val="入力"/>
      <sheetName val="LEGEND"/>
      <sheetName val="cable_data"/>
      <sheetName val="3core_6_6kv"/>
      <sheetName val="4core_400V"/>
      <sheetName val="NEWCA"/>
      <sheetName val="Overall_Load_List"/>
      <sheetName val="General_Data"/>
      <sheetName val="Process Piping"/>
      <sheetName val="BAND(200)"/>
      <sheetName val="OUTER AREA(겹침없음)"/>
      <sheetName val="90EL JACKET"/>
      <sheetName val="JACKET(50,50)"/>
      <sheetName val="내역서"/>
      <sheetName val="Factor"/>
      <sheetName val="EL 표면적"/>
      <sheetName val="M3산출"/>
      <sheetName val="Coste PBreakdown"/>
      <sheetName val="TR NIVEL2 Total"/>
      <sheetName val="Precios"/>
      <sheetName val="6,000"/>
      <sheetName val="DATE"/>
      <sheetName val="설계내"/>
      <sheetName val="배관품셈총괄표"/>
      <sheetName val="HX"/>
      <sheetName val="현장지지물물량"/>
      <sheetName val="산근"/>
      <sheetName val="Y-WORK"/>
      <sheetName val="A"/>
      <sheetName val="12호기내역서(건축분)"/>
      <sheetName val="Eng_Hrs (HO)"/>
      <sheetName val="外形"/>
      <sheetName val="屋内"/>
      <sheetName val="屋外"/>
      <sheetName val="costing_CV"/>
      <sheetName val="KP1590_E"/>
      <sheetName val="Sum Price"/>
      <sheetName val="????�???�-BLDGL-03E.X"/>
      <sheetName val="�����P�������E-BLDG"/>
      <sheetName val="Q&amp;pl-V"/>
      <sheetName val="Sheet2"/>
      <sheetName val="____·___·-BLDGL-03E_X"/>
      <sheetName val="‡¬’P‰¿ì¬_-BLDG"/>
      <sheetName val="__扨壙嶌_昞-BLDG"/>
      <sheetName val="__滿氎浉_-BLDG"/>
      <sheetName val="약품설비"/>
      <sheetName val="BM"/>
      <sheetName val="jobhist"/>
      <sheetName val="A (2)"/>
      <sheetName val="9912SOLID생"/>
      <sheetName val="INSTR"/>
      <sheetName val="ﾄﾞﾊﾞｲFUEL GAS追見"/>
      <sheetName val="경비"/>
      <sheetName val="BOQ_FORM_FOR_INQUIRY2"/>
      <sheetName val="FORM_OF_PROPOSAL_RFP-0032"/>
      <sheetName val="????·???·-BLDGL-03E_X2"/>
      <sheetName val="Proposal_Schedule2"/>
      <sheetName val="Administrative_Prices2"/>
      <sheetName val="Cable_Ladder_Detail"/>
      <sheetName val="BM_DATA_SHEET"/>
      <sheetName val="V-101_&amp;_V201"/>
      <sheetName val="RPP_12_SEPT"/>
      <sheetName val="Vessel_Size"/>
      <sheetName val="EQUIPMENT_-2"/>
      <sheetName val="계측_내역서"/>
      <sheetName val="member_design"/>
      <sheetName val="design_criteria"/>
      <sheetName val="working_load_at_the_btm_ft_"/>
      <sheetName val="plan&amp;section_of_foundation"/>
      <sheetName val="soil_bearing_check"/>
      <sheetName val="SPT_vs_PHI"/>
      <sheetName val="ITB_COST"/>
      <sheetName val="2_1_受電設備棟"/>
      <sheetName val="2_2_受・防火水槽"/>
      <sheetName val="2_3_排水処理設備棟"/>
      <sheetName val="2_4_倉庫棟"/>
      <sheetName val="2_5_守衛棟"/>
      <sheetName val="Estimate_Summary"/>
      <sheetName val="Process_Piping"/>
      <sheetName val="OUTER_AREA(겹침없음)"/>
      <sheetName val="90EL_JACKET"/>
      <sheetName val="EL_표면적"/>
      <sheetName val="Coste_PBreakdown"/>
      <sheetName val="TR_NIVEL2_Total"/>
      <sheetName val="4-3 보온 기본물량집계"/>
      <sheetName val="신표지1"/>
      <sheetName val="Sheet6"/>
      <sheetName val="TYPE-A"/>
      <sheetName val="총괄표"/>
      <sheetName val="일위대가"/>
      <sheetName val="CAL1"/>
      <sheetName val="ENE-CAL"/>
      <sheetName val="매립"/>
      <sheetName val="ITEM"/>
      <sheetName val="Coding"/>
      <sheetName val="給排水"/>
      <sheetName val="電氣"/>
      <sheetName val="外気負荷"/>
      <sheetName val="PROG"/>
      <sheetName val="TTL"/>
      <sheetName val="갑지1"/>
      <sheetName val="금액내역서"/>
      <sheetName val="???????_BLDG"/>
      <sheetName val="ICINDEKILER"/>
      <sheetName val="Sheet3"/>
      <sheetName val="단면가정"/>
      <sheetName val="一発シート"/>
      <sheetName val="Estimate"/>
      <sheetName val="系数516"/>
      <sheetName val="XL4Poppy"/>
      <sheetName val="Combo"/>
      <sheetName val="ﾏﾃﾊﾝ土佐30MW実行予算"/>
      <sheetName val="定数"/>
      <sheetName val="Air Cooler-E"/>
      <sheetName val="건축"/>
      <sheetName val="가공비"/>
      <sheetName val="____·___·-BLDGL-03E_X1"/>
      <sheetName val="____�___�-BLDGL-03E.X"/>
      <sheetName val="Manhors &amp; Productivity"/>
      <sheetName val="Site Est"/>
      <sheetName val="Site Staff"/>
      <sheetName val="Fittings"/>
      <sheetName val="steel data sheet"/>
      <sheetName val="fin stmt"/>
      <sheetName val="2002Shipment"/>
      <sheetName val="04 - Civil"/>
      <sheetName val="INCOTERMS"/>
      <sheetName val="단가(자재)"/>
      <sheetName val="단가(노임)"/>
      <sheetName val="기초목록"/>
      <sheetName val="GI-LIST"/>
      <sheetName val="을지"/>
      <sheetName val="연돌일위집계"/>
      <sheetName val="ùêà÷??íÂà÷øú-BLDG"/>
      <sheetName val="¬P¿ì¬?-BLDG"/>
      <sheetName val="?¢Ô?¡þ¡¯P¢¶¢¯?i?¡þ?-BLDG"/>
      <sheetName val="?¢Ô?¡þ¡¯P¢¶¢¯?i?¡þ?E-BLDG"/>
      <sheetName val="???ÎÅ???-BLDG"/>
      <sheetName val="ùêà÷??íÂà÷?-BLDG"/>
      <sheetName val="?¢Ô?¡þ¡¯P¢¶¢¯?i_x0010_¡þ?-BLDG"/>
      <sheetName val="할증 "/>
      <sheetName val="SOL TEMP DOWN"/>
      <sheetName val="SM1-09"/>
      <sheetName val="SM2-09"/>
      <sheetName val="BD-09"/>
      <sheetName val="MT-09"/>
      <sheetName val="選單"/>
      <sheetName val="‡¬’P‰¿ì_x005f_x005f_x005f_x005f_x0"/>
      <sheetName val="合成単価作成表_BLD_x005f_x005f_x005f_x005f_x"/>
      <sheetName val="‡¬’P‰¿ì_x005f_x005f_x0"/>
      <sheetName val="合成単価作成表_BLD_x005f_x005f_x"/>
      <sheetName val="식재인부"/>
      <sheetName val="회사99"/>
      <sheetName val="RATE"/>
      <sheetName val="Valve Cl"/>
      <sheetName val="CODE-STR"/>
      <sheetName val="Tables"/>
      <sheetName val="FLUID_INFO"/>
      <sheetName val="ELECTRIC"/>
      <sheetName val="NCCALC11"/>
      <sheetName val="단가비교"/>
      <sheetName val="시가지우회도로공내역서"/>
      <sheetName val="SCHEDULE"/>
      <sheetName val="실행내역"/>
      <sheetName val="계측"/>
      <sheetName val=" 공사비예산서"/>
      <sheetName val="HVAC"/>
      <sheetName val="AIR SHOWER(3인용)"/>
      <sheetName val="highlight"/>
      <sheetName val="ld-sd-dt"/>
      <sheetName val="ld-sd"/>
      <sheetName val="Type_Unit"/>
      <sheetName val="SAP"/>
      <sheetName val="HARGA SATUAN"/>
      <sheetName val="GROUNDING 산출근거"/>
      <sheetName val="cable-data"/>
      <sheetName val="川崎HRSG"/>
      <sheetName val="データ入力"/>
      <sheetName val="高調波計算"/>
      <sheetName val="本文"/>
      <sheetName val="BOQ_FORM_FOR_INQUIRY3"/>
      <sheetName val="FORM_OF_PROPOSAL_RFP-0033"/>
      <sheetName val="Proposal_Schedule3"/>
      <sheetName val="????·???·-BLDGL-03E_X3"/>
      <sheetName val="Administrative_Prices3"/>
      <sheetName val="BM_DATA_SHEET1"/>
      <sheetName val="Cable_Ladder_Detail1"/>
      <sheetName val="Process_Piping1"/>
      <sheetName val="ITB_COST1"/>
      <sheetName val="V-101_&amp;_V2011"/>
      <sheetName val="Vessel_Size1"/>
      <sheetName val="RPP_12_SEPT1"/>
      <sheetName val="계측_내역서1"/>
      <sheetName val="member_design1"/>
      <sheetName val="design_criteria1"/>
      <sheetName val="working_load_at_the_btm_ft_1"/>
      <sheetName val="plan&amp;section_of_foundation1"/>
      <sheetName val="soil_bearing_check1"/>
      <sheetName val="SPT_vs_PHI1"/>
      <sheetName val="2_1_受電設備棟1"/>
      <sheetName val="2_2_受・防火水槽1"/>
      <sheetName val="2_3_排水処理設備棟1"/>
      <sheetName val="2_4_倉庫棟1"/>
      <sheetName val="2_5_守衛棟1"/>
      <sheetName val="Estimate_Summary1"/>
      <sheetName val="EQUIPMENT_-21"/>
      <sheetName val="Manhors_&amp;_Productivity"/>
      <sheetName val="Site_Est"/>
      <sheetName val="Site_Staff"/>
      <sheetName val="OUTER_AREA(겹침없음)1"/>
      <sheetName val="90EL_JACKET1"/>
      <sheetName val="EL_표면적1"/>
      <sheetName val="Eng_Hrs_(HO)"/>
      <sheetName val="A_(2)"/>
      <sheetName val="Sum_Price"/>
      <sheetName val="4-3_보온_기본물량집계"/>
      <sheetName val="Coste_PBreakdown1"/>
      <sheetName val="TR_NIVEL2_Total1"/>
      <sheetName val="????�???�-BLDGL-03E_X"/>
      <sheetName val="Air_Cooler-E"/>
      <sheetName val="AD_ST"/>
      <sheetName val="ﾄﾞﾊﾞｲFUEL_GAS追見"/>
      <sheetName val="steel_data_sheet"/>
      <sheetName val="____�___�-BLDGL-03E_X"/>
      <sheetName val="fin_stmt"/>
      <sheetName val="AG-ISBL"/>
      <sheetName val="datos"/>
      <sheetName val="Abbreviation"/>
      <sheetName val="내역(한신APT)"/>
      <sheetName val="daily (12)"/>
      <sheetName val="S Curve"/>
      <sheetName val="rain1"/>
      <sheetName val="304-06"/>
      <sheetName val="SA-WBS-Approved"/>
      <sheetName val="‡¬’@‰¿ì¬痰͞_x001b__x0000_娾,"/>
      <sheetName val=""/>
      <sheetName val="‡¬’@‰¿ì¬痰͞_x001b_"/>
      <sheetName val="ERECT"/>
      <sheetName val="DM"/>
      <sheetName val="CBE"/>
      <sheetName val="Analisa Harsat dasar"/>
      <sheetName val="harga "/>
      <sheetName val="RINCIAN"/>
      <sheetName val="PipeData"/>
      <sheetName val="Piping Insulation"/>
      <sheetName val="beton"/>
      <sheetName val="GT_Mobi Plan-Direct Labor"/>
      <sheetName val="‡¬’@‰¿ì¬痰͞_x005f_x001b__x005f_x0000_娾,"/>
      <sheetName val="‡¬’@‰¿ì¬痰͞_x005f_x001b_"/>
      <sheetName val="‡¬’@‰¿ì¬痰͞_x005f_x005f_x005f_x001b__x00"/>
      <sheetName val="‡¬’@‰¿ì¬痰͞_x005f_x005f_x005f_x001b_"/>
      <sheetName val="‡¬’P‰¿ì_x0"/>
      <sheetName val="合成単価作成表_BLD_x"/>
      <sheetName val="BD COST"/>
      <sheetName val="BQ"/>
      <sheetName val="____·___·-BLDGL-03E_X2"/>
      <sheetName val="ùêà÷__íÂà÷øú-BLDG"/>
      <sheetName val="¬P¿ì¬_-BLDG"/>
      <sheetName val="_¢Ô_¡þ¡¯P¢¶¢¯_i_¡þ_-BLDG"/>
      <sheetName val="_¢Ô_¡þ¡¯P¢¶¢¯_i_¡þ_E-BLDG"/>
      <sheetName val="___ÎÅ___-BLDG"/>
      <sheetName val="ùêà÷__íÂà÷_-BLDG"/>
      <sheetName val="_¢Ô_¡þ¡¯P¢¶¢¯_i_x0010_¡þ_-BLDG"/>
      <sheetName val="____·___·-BLDGL-03E_X3"/>
      <sheetName val="차액보증"/>
      <sheetName val="건축내역"/>
      <sheetName val="GTDDDDDD"/>
      <sheetName val="auxiliary sheet"/>
      <sheetName val="뜃맟뭁돽띿맟_뱟j_x0000_耀"/>
      <sheetName val="공문"/>
      <sheetName val="emto1"/>
      <sheetName val="Project budget format"/>
      <sheetName val="JUNE-14"/>
      <sheetName val="_¢Ô_¡þ¡¯P¢¶¢¯_i_x005f_x0010_¡þ_-BLDG"/>
      <sheetName val="뜃맟뭁돽띿맟_뱟j_x005f_x0000_耀"/>
      <sheetName val="?¢Ô?¡þ¡¯P¢¶¢¯?i_x005f_x0010_¡þ?-BLDG"/>
      <sheetName val="Bond &amp; Stamp"/>
      <sheetName val="95삼성급(본사)"/>
      <sheetName val="01"/>
      <sheetName val="BOQ_FORM_FOR_INQUIRY5"/>
      <sheetName val="FORM_OF_PROPOSAL_RFP-0035"/>
      <sheetName val="????·???·-BLDGL-03E_X5"/>
      <sheetName val="Proposal_Schedule5"/>
      <sheetName val="Administrative_Prices5"/>
      <sheetName val="____·___·-BLDGL-03E_X5"/>
      <sheetName val="BOQ_FORM_FOR_INQUIRY4"/>
      <sheetName val="FORM_OF_PROPOSAL_RFP-0034"/>
      <sheetName val="????·???·-BLDGL-03E_X4"/>
      <sheetName val="Proposal_Schedule4"/>
      <sheetName val="Administrative_Prices4"/>
      <sheetName val="____·___·-BLDGL-03E_X4"/>
      <sheetName val="BOQ_FORM_FOR_INQUIRY6"/>
      <sheetName val="FORM_OF_PROPOSAL_RFP-0036"/>
      <sheetName val="????·???·-BLDGL-03E_X6"/>
      <sheetName val="Proposal_Schedule6"/>
      <sheetName val="Administrative_Prices6"/>
      <sheetName val="____·___·-BLDGL-03E_X6"/>
      <sheetName val="BOQ_FORM_FOR_INQUIRY10"/>
      <sheetName val="FORM_OF_PROPOSAL_RFP-00310"/>
      <sheetName val="????·???·-BLDGL-03E_X10"/>
      <sheetName val="Proposal_Schedule10"/>
      <sheetName val="Administrative_Prices10"/>
      <sheetName val="____·___·-BLDGL-03E_X10"/>
      <sheetName val="BOQ_FORM_FOR_INQUIRY7"/>
      <sheetName val="FORM_OF_PROPOSAL_RFP-0037"/>
      <sheetName val="????·???·-BLDGL-03E_X7"/>
      <sheetName val="Proposal_Schedule7"/>
      <sheetName val="Administrative_Prices7"/>
      <sheetName val="____·___·-BLDGL-03E_X7"/>
      <sheetName val="BOQ_FORM_FOR_INQUIRY8"/>
      <sheetName val="FORM_OF_PROPOSAL_RFP-0038"/>
      <sheetName val="????·???·-BLDGL-03E_X8"/>
      <sheetName val="Proposal_Schedule8"/>
      <sheetName val="Administrative_Prices8"/>
      <sheetName val="____·___·-BLDGL-03E_X8"/>
      <sheetName val="BOQ_FORM_FOR_INQUIRY9"/>
      <sheetName val="FORM_OF_PROPOSAL_RFP-0039"/>
      <sheetName val="????·???·-BLDGL-03E_X9"/>
      <sheetName val="Proposal_Schedule9"/>
      <sheetName val="Administrative_Prices9"/>
      <sheetName val="____·___·-BLDGL-03E_X9"/>
      <sheetName val="sheet"/>
      <sheetName val="전차선로 물량표"/>
      <sheetName val="H-PILE 박기"/>
      <sheetName val="배관-내역서(주제어)"/>
      <sheetName val="배관-품셈총괄표"/>
      <sheetName val="_공사비예산서"/>
      <sheetName val="I一般比"/>
      <sheetName val="토공정보"/>
      <sheetName val="EXPAN-1"/>
      <sheetName val="1.설계조건"/>
      <sheetName val="견적총괄표"/>
      <sheetName val="LOADDAT"/>
      <sheetName val="‡¬’@‰¿ì¬痰͞_x005f_x001b__x00"/>
      <sheetName val="‡¬’@‰¿ì¬痰͞_x005f_x005f_x005f_x005f_x005"/>
      <sheetName val="L4-RC_BLDG"/>
      <sheetName val="‡¬’@‰¿ì¬痰͞_x005f_x005f_x005"/>
      <sheetName val="sch"/>
      <sheetName val="Total"/>
      <sheetName val="MP-Basic"/>
      <sheetName val="Summary Volume"/>
      <sheetName val="Manpower Sch."/>
      <sheetName val="daily_(12)"/>
      <sheetName val="S_Curve"/>
      <sheetName val="Schedule &amp; S-Curve"/>
      <sheetName val="NERACA T"/>
      <sheetName val="CRA-Detail"/>
      <sheetName val="PROGRES "/>
      <sheetName val="COS_REP.XLS"/>
      <sheetName val="Tongke"/>
      <sheetName val="bldg list"/>
      <sheetName val="SG"/>
      <sheetName val="Grouping List"/>
      <sheetName val="粉刷"/>
      <sheetName val="裝修"/>
      <sheetName val="設備分析"/>
      <sheetName val="詳細表"/>
      <sheetName val="風管工程"/>
      <sheetName val="JHR-month"/>
      <sheetName val="BS"/>
      <sheetName val="fac_to FPC 12-17"/>
      <sheetName val="M 11"/>
      <sheetName val="POWER ASSUMPTIONS"/>
      <sheetName val="금융비용"/>
      <sheetName val="発注"/>
      <sheetName val="SUMMARY BQ"/>
      <sheetName val="Eng_Hrs_(HO)1"/>
      <sheetName val="????�???�-BLDGL-03E_X1"/>
      <sheetName val="fac_to_FPC_12-17"/>
      <sheetName val="‡¬’@‰¿ì¬痰͞娾,"/>
      <sheetName val="‡¬’@‰¿ì¬痰͞"/>
      <sheetName val="POWER_ASSUMPTIONS"/>
      <sheetName val="LISTS"/>
      <sheetName val="取费表"/>
      <sheetName val="____�___�-BLDGL-03E_X1"/>
      <sheetName val="ﾄﾞﾊﾞｲFUEL_GAS追見1"/>
      <sheetName val="Sum_Price1"/>
      <sheetName val="AD_ST1"/>
      <sheetName val="4-3_보온_기본물량집계1"/>
      <sheetName val="A_(2)1"/>
      <sheetName val="뜃맟뭁돽띿맟_뱟j"/>
      <sheetName val="h-013211-2"/>
      <sheetName val="97 사업추정(WEKI)"/>
      <sheetName val="음료실행"/>
      <sheetName val="CTEMCOST"/>
      <sheetName val="찍기"/>
      <sheetName val="경상비"/>
      <sheetName val="은행"/>
      <sheetName val="1ST"/>
      <sheetName val="용포(소화)"/>
      <sheetName val="Hourly Rates MEC"/>
      <sheetName val="M_EQPT_Z"/>
      <sheetName val="기자재집계"/>
      <sheetName val="날개벽(좌,우=60도-4개)"/>
      <sheetName val="EQT-ESTN"/>
      <sheetName val="Form D"/>
      <sheetName val="ARAMCO LOG"/>
      <sheetName val="PROGRESS INVOICE1"/>
      <sheetName val="PROGRESS INVOICE"/>
      <sheetName val="PROGRESS CERTIFICATE"/>
      <sheetName val="CHECKLIST"/>
      <sheetName val="Title BOQ"/>
      <sheetName val="Compare PO"/>
      <sheetName val="4306 A"/>
      <sheetName val="4306 B"/>
      <sheetName val="4306C"/>
      <sheetName val="Summery"/>
      <sheetName val="Summery (2)"/>
      <sheetName val="BOQ_FORM_FOR_INQUIRY11"/>
      <sheetName val="FORM_OF_PROPOSAL_RFP-00311"/>
      <sheetName val="????·???·-BLDGL-03E_X11"/>
      <sheetName val="Proposal_Schedule11"/>
      <sheetName val="Administrative_Prices11"/>
      <sheetName val="____·___·-BLDGL-03E_X11"/>
      <sheetName val="Cable_Ladder_Detail2"/>
      <sheetName val="BM_DATA_SHEET2"/>
      <sheetName val="V-101_&amp;_V2012"/>
      <sheetName val="RPP_12_SEPT2"/>
      <sheetName val="EQUIPMENT_-22"/>
      <sheetName val="Vessel_Size2"/>
      <sheetName val="계측_내역서2"/>
      <sheetName val="member_design2"/>
      <sheetName val="design_criteria2"/>
      <sheetName val="working_load_at_the_btm_ft_2"/>
      <sheetName val="plan&amp;section_of_foundation2"/>
      <sheetName val="soil_bearing_check2"/>
      <sheetName val="SPT_vs_PHI2"/>
      <sheetName val="ITB_COST2"/>
      <sheetName val="2_1_受電設備棟2"/>
      <sheetName val="2_2_受・防火水槽2"/>
      <sheetName val="2_3_排水処理設備棟2"/>
      <sheetName val="2_4_倉庫棟2"/>
      <sheetName val="2_5_守衛棟2"/>
      <sheetName val="Estimate_Summary2"/>
      <sheetName val="Process_Piping2"/>
      <sheetName val="OUTER_AREA(겹침없음)2"/>
      <sheetName val="90EL_JACKET2"/>
      <sheetName val="EL_표면적2"/>
      <sheetName val="Coste_PBreakdown2"/>
      <sheetName val="TR_NIVEL2_Total2"/>
      <sheetName val="Air_Cooler-E1"/>
      <sheetName val="04_-_Civil"/>
      <sheetName val="Manhors_&amp;_Productivity1"/>
      <sheetName val="Site_Est1"/>
      <sheetName val="Site_Staff1"/>
      <sheetName val="?¢Ô?¡þ¡¯P¢¶¢¯?i¡þ?-BLDG"/>
      <sheetName val="할증_"/>
      <sheetName val="SOL_TEMP_DOWN"/>
      <sheetName val="steel_data_sheet1"/>
      <sheetName val="fin_stmt1"/>
      <sheetName val="Valve_Cl"/>
      <sheetName val="AIR_SHOWER(3인용)"/>
      <sheetName val="HARGA_SATUAN"/>
      <sheetName val="GROUNDING_산출근거"/>
      <sheetName val="Hourly_Rates_MEC"/>
      <sheetName val="Analisa_Harsat_dasar"/>
      <sheetName val="harga_"/>
      <sheetName val="Piping_Insulation"/>
      <sheetName val="GT_Mobi_Plan-Direct_Labor"/>
      <sheetName val="BD_COST"/>
      <sheetName val="Project_budget_format"/>
      <sheetName val="_¢Ô_¡þ¡¯P¢¶¢¯_i¡þ_-BLDG"/>
      <sheetName val="auxiliary_sheet"/>
      <sheetName val="Do not Delete"/>
      <sheetName val="전기"/>
      <sheetName val="daily_(12)1"/>
      <sheetName val="S_Curve1"/>
      <sheetName val="Schedule_&amp;_S-Curve"/>
      <sheetName val="Drop List"/>
      <sheetName val="daily_(12)2"/>
      <sheetName val="S_Curve2"/>
      <sheetName val="Schedule_&amp;_S-Curve1"/>
      <sheetName val="Drop_List"/>
      <sheetName val="Other data"/>
      <sheetName val="#¡REF"/>
      <sheetName val="BOQ"/>
      <sheetName val="E1"/>
      <sheetName val="CAMBIO"/>
      <sheetName val="Hoja1"/>
      <sheetName val="EL"/>
      <sheetName val="PO Contabilizado 31-12-04"/>
      <sheetName val="Desplegables"/>
      <sheetName val="Evol"/>
      <sheetName val="Home Office"/>
      <sheetName val="List"/>
      <sheetName val="SPList_Definition"/>
      <sheetName val="General"/>
      <sheetName val="Summary mechanical"/>
      <sheetName val="1"/>
      <sheetName val="2"/>
      <sheetName val="3"/>
      <sheetName val="4"/>
      <sheetName val="5"/>
      <sheetName val="6"/>
      <sheetName val="7"/>
      <sheetName val="8"/>
      <sheetName val="9"/>
      <sheetName val="12"/>
      <sheetName val="13-A"/>
      <sheetName val="13-B"/>
      <sheetName val="13-C"/>
      <sheetName val="13-D"/>
      <sheetName val="13-E"/>
      <sheetName val="13-F"/>
      <sheetName val="13-G"/>
      <sheetName val="13-H"/>
      <sheetName val="13-I"/>
      <sheetName val="13-J"/>
      <sheetName val="13-K"/>
      <sheetName val="13-L"/>
      <sheetName val="13-M"/>
      <sheetName val="13-N"/>
      <sheetName val="PriceTable"/>
      <sheetName val="General List"/>
      <sheetName val="demob"/>
      <sheetName val="RATE2000"/>
      <sheetName val="STUDY"/>
      <sheetName val="RESUMEN EQUIPOS"/>
      <sheetName val="Y's"/>
      <sheetName val="VaciadoSAP"/>
      <sheetName val="WIP"/>
      <sheetName val="DRUM"/>
      <sheetName val="DP vs IFC dwgs status"/>
      <sheetName val="BF staffing 1-9-16 rev 027"/>
      <sheetName val="Charts (CSG1)"/>
      <sheetName val="10-Concrete Curve"/>
      <sheetName val="20-Steel Curve"/>
      <sheetName val="71-30 Spool Erection "/>
      <sheetName val="Data Validation"/>
      <sheetName val="BOQ_FORM_FOR_INQUIRY16"/>
      <sheetName val="FORM_OF_PROPOSAL_RFP-00316"/>
      <sheetName val="????·???·-BLDGL-03E_X16"/>
      <sheetName val="Proposal_Schedule16"/>
      <sheetName val="Administrative_Prices16"/>
      <sheetName val="____·___·-BLDGL-03E_X16"/>
      <sheetName val="BOQ_FORM_FOR_INQUIRY14"/>
      <sheetName val="FORM_OF_PROPOSAL_RFP-00314"/>
      <sheetName val="????·???·-BLDGL-03E_X14"/>
      <sheetName val="Proposal_Schedule14"/>
      <sheetName val="Administrative_Prices14"/>
      <sheetName val="____·___·-BLDGL-03E_X14"/>
      <sheetName val="DP_vs_IFC_dwgs_status3"/>
      <sheetName val="BF_staffing_1-9-16_rev_0273"/>
      <sheetName val="DP_vs_IFC_dwgs_status"/>
      <sheetName val="BF_staffing_1-9-16_rev_027"/>
      <sheetName val="BOQ_FORM_FOR_INQUIRY13"/>
      <sheetName val="FORM_OF_PROPOSAL_RFP-00313"/>
      <sheetName val="????·???·-BLDGL-03E_X13"/>
      <sheetName val="Proposal_Schedule13"/>
      <sheetName val="Administrative_Prices13"/>
      <sheetName val="____·___·-BLDGL-03E_X13"/>
      <sheetName val="DP_vs_IFC_dwgs_status2"/>
      <sheetName val="BF_staffing_1-9-16_rev_0272"/>
      <sheetName val="BOQ_FORM_FOR_INQUIRY12"/>
      <sheetName val="FORM_OF_PROPOSAL_RFP-00312"/>
      <sheetName val="????·???·-BLDGL-03E_X12"/>
      <sheetName val="Proposal_Schedule12"/>
      <sheetName val="Administrative_Prices12"/>
      <sheetName val="____·___·-BLDGL-03E_X12"/>
      <sheetName val="DP_vs_IFC_dwgs_status1"/>
      <sheetName val="BF_staffing_1-9-16_rev_0271"/>
      <sheetName val="BOQ_FORM_FOR_INQUIRY15"/>
      <sheetName val="FORM_OF_PROPOSAL_RFP-00315"/>
      <sheetName val="????·???·-BLDGL-03E_X15"/>
      <sheetName val="Proposal_Schedule15"/>
      <sheetName val="Administrative_Prices15"/>
      <sheetName val="____·___·-BLDGL-03E_X15"/>
      <sheetName val="BOQ_FORM_FOR_INQUIRY17"/>
      <sheetName val="FORM_OF_PROPOSAL_RFP-00317"/>
      <sheetName val="????·???·-BLDGL-03E_X17"/>
      <sheetName val="Proposal_Schedule17"/>
      <sheetName val="Administrative_Prices17"/>
      <sheetName val="____·___·-BLDGL-03E_X17"/>
      <sheetName val="BOQ_FORM_FOR_INQUIRY19"/>
      <sheetName val="FORM_OF_PROPOSAL_RFP-00319"/>
      <sheetName val="????·???·-BLDGL-03E_X19"/>
      <sheetName val="Proposal_Schedule19"/>
      <sheetName val="Administrative_Prices19"/>
      <sheetName val="____·___·-BLDGL-03E_X19"/>
      <sheetName val="BOQ_FORM_FOR_INQUIRY18"/>
      <sheetName val="FORM_OF_PROPOSAL_RFP-00318"/>
      <sheetName val="????·???·-BLDGL-03E_X18"/>
      <sheetName val="Proposal_Schedule18"/>
      <sheetName val="Administrative_Prices18"/>
      <sheetName val="____·___·-BLDGL-03E_X18"/>
      <sheetName val="DP_vs_IFC_dwgs_status4"/>
      <sheetName val="BF_staffing_1-9-16_rev_0274"/>
      <sheetName val="Charts_(CSG1)"/>
      <sheetName val="10-Concrete_Curve"/>
      <sheetName val="20-Steel_Curve"/>
      <sheetName val="71-30_Spool_Erection_"/>
      <sheetName val="BOQ_FORM_FOR_INQUIRY20"/>
      <sheetName val="FORM_OF_PROPOSAL_RFP-00320"/>
      <sheetName val="????·???·-BLDGL-03E_X20"/>
      <sheetName val="Proposal_Schedule20"/>
      <sheetName val="Administrative_Prices20"/>
      <sheetName val="____·___·-BLDGL-03E_X20"/>
      <sheetName val="BOQ_FORM_FOR_INQUIRY21"/>
      <sheetName val="FORM_OF_PROPOSAL_RFP-00321"/>
      <sheetName val="????·???·-BLDGL-03E_X21"/>
      <sheetName val="Proposal_Schedule21"/>
      <sheetName val="Administrative_Prices21"/>
      <sheetName val="____·___·-BLDGL-03E_X21"/>
      <sheetName val="DP_vs_IFC_dwgs_status5"/>
      <sheetName val="BF_staffing_1-9-16_rev_0275"/>
      <sheetName val="BOQ_FORM_FOR_INQUIRY22"/>
      <sheetName val="FORM_OF_PROPOSAL_RFP-00322"/>
      <sheetName val="????·???·-BLDGL-03E_X22"/>
      <sheetName val="Proposal_Schedule22"/>
      <sheetName val="Administrative_Prices22"/>
      <sheetName val="____·___·-BLDGL-03E_X22"/>
      <sheetName val="Charts_(CSG1)1"/>
      <sheetName val="10-Concrete_Curve1"/>
      <sheetName val="20-Steel_Curve1"/>
      <sheetName val="71-30_Spool_Erection_1"/>
      <sheetName val="DP_vs_IFC_dwgs_status6"/>
      <sheetName val="BF_staffing_1-9-16_rev_0276"/>
      <sheetName val="Data_Validation"/>
      <sheetName val="BOQ_FORM_FOR_INQUIRY28"/>
      <sheetName val="FORM_OF_PROPOSAL_RFP-00328"/>
      <sheetName val="????·???·-BLDGL-03E_X28"/>
      <sheetName val="Proposal_Schedule28"/>
      <sheetName val="Administrative_Prices28"/>
      <sheetName val="____·___·-BLDGL-03E_X28"/>
      <sheetName val="Charts_(CSG1)7"/>
      <sheetName val="10-Concrete_Curve7"/>
      <sheetName val="20-Steel_Curve7"/>
      <sheetName val="71-30_Spool_Erection_7"/>
      <sheetName val="DP_vs_IFC_dwgs_status12"/>
      <sheetName val="BF_staffing_1-9-16_rev_02712"/>
      <sheetName val="Data_Validation5"/>
      <sheetName val="V-101_&amp;_V2015"/>
      <sheetName val="BM_DATA_SHEET5"/>
      <sheetName val="SPT_vs_PHI5"/>
      <sheetName val="ITB_COST5"/>
      <sheetName val="Cable_Ladder_Detail5"/>
      <sheetName val="계측_내역서5"/>
      <sheetName val="member_design5"/>
      <sheetName val="design_criteria5"/>
      <sheetName val="working_load_at_the_btm_ft_5"/>
      <sheetName val="plan&amp;section_of_foundation5"/>
      <sheetName val="soil_bearing_check5"/>
      <sheetName val="RPP_12_SEPT5"/>
      <sheetName val="2_1_受電設備棟5"/>
      <sheetName val="2_2_受・防火水槽5"/>
      <sheetName val="2_3_排水処理設備棟5"/>
      <sheetName val="2_4_倉庫棟5"/>
      <sheetName val="2_5_守衛棟5"/>
      <sheetName val="Vessel_Size5"/>
      <sheetName val="BOQ_FORM_FOR_INQUIRY23"/>
      <sheetName val="FORM_OF_PROPOSAL_RFP-00323"/>
      <sheetName val="????·???·-BLDGL-03E_X23"/>
      <sheetName val="Proposal_Schedule23"/>
      <sheetName val="Administrative_Prices23"/>
      <sheetName val="____·___·-BLDGL-03E_X23"/>
      <sheetName val="DP_vs_IFC_dwgs_status7"/>
      <sheetName val="BF_staffing_1-9-16_rev_0277"/>
      <sheetName val="Charts_(CSG1)2"/>
      <sheetName val="10-Concrete_Curve2"/>
      <sheetName val="20-Steel_Curve2"/>
      <sheetName val="71-30_Spool_Erection_2"/>
      <sheetName val="BOQ_FORM_FOR_INQUIRY26"/>
      <sheetName val="FORM_OF_PROPOSAL_RFP-00326"/>
      <sheetName val="????·???·-BLDGL-03E_X26"/>
      <sheetName val="Proposal_Schedule26"/>
      <sheetName val="Administrative_Prices26"/>
      <sheetName val="____·___·-BLDGL-03E_X26"/>
      <sheetName val="Charts_(CSG1)5"/>
      <sheetName val="10-Concrete_Curve5"/>
      <sheetName val="20-Steel_Curve5"/>
      <sheetName val="71-30_Spool_Erection_5"/>
      <sheetName val="DP_vs_IFC_dwgs_status10"/>
      <sheetName val="BF_staffing_1-9-16_rev_02710"/>
      <sheetName val="Data_Validation3"/>
      <sheetName val="V-101_&amp;_V2013"/>
      <sheetName val="BM_DATA_SHEET3"/>
      <sheetName val="SPT_vs_PHI3"/>
      <sheetName val="ITB_COST3"/>
      <sheetName val="Cable_Ladder_Detail3"/>
      <sheetName val="계측_내역서3"/>
      <sheetName val="member_design3"/>
      <sheetName val="design_criteria3"/>
      <sheetName val="working_load_at_the_btm_ft_3"/>
      <sheetName val="plan&amp;section_of_foundation3"/>
      <sheetName val="soil_bearing_check3"/>
      <sheetName val="RPP_12_SEPT3"/>
      <sheetName val="2_1_受電設備棟3"/>
      <sheetName val="2_2_受・防火水槽3"/>
      <sheetName val="2_3_排水処理設備棟3"/>
      <sheetName val="2_4_倉庫棟3"/>
      <sheetName val="2_5_守衛棟3"/>
      <sheetName val="Vessel_Size3"/>
      <sheetName val="BOQ_FORM_FOR_INQUIRY25"/>
      <sheetName val="FORM_OF_PROPOSAL_RFP-00325"/>
      <sheetName val="????·???·-BLDGL-03E_X25"/>
      <sheetName val="Proposal_Schedule25"/>
      <sheetName val="Administrative_Prices25"/>
      <sheetName val="____·___·-BLDGL-03E_X25"/>
      <sheetName val="Charts_(CSG1)4"/>
      <sheetName val="10-Concrete_Curve4"/>
      <sheetName val="BOQ_FORM_FOR_INQUIRY27"/>
      <sheetName val="FORM_OF_PROPOSAL_RFP-00327"/>
      <sheetName val="????·???·-BLDGL-03E_X27"/>
      <sheetName val="Proposal_Schedule27"/>
      <sheetName val="Administrative_Prices27"/>
      <sheetName val="____·___·-BLDGL-03E_X27"/>
      <sheetName val="Charts_(CSG1)6"/>
      <sheetName val="10-Concrete_Curve6"/>
      <sheetName val="20-Steel_Curve6"/>
      <sheetName val="71-30_Spool_Erection_6"/>
      <sheetName val="DP_vs_IFC_dwgs_status11"/>
      <sheetName val="BF_staffing_1-9-16_rev_02711"/>
      <sheetName val="Data_Validation4"/>
      <sheetName val="V-101_&amp;_V2014"/>
      <sheetName val="BM_DATA_SHEET4"/>
      <sheetName val="SPT_vs_PHI4"/>
      <sheetName val="ITB_COST4"/>
      <sheetName val="Cable_Ladder_Detail4"/>
      <sheetName val="계측_내역서4"/>
      <sheetName val="member_design4"/>
      <sheetName val="design_criteria4"/>
      <sheetName val="working_load_at_the_btm_ft_4"/>
      <sheetName val="plan&amp;section_of_foundation4"/>
      <sheetName val="soil_bearing_check4"/>
      <sheetName val="RPP_12_SEPT4"/>
      <sheetName val="2_1_受電設備棟4"/>
      <sheetName val="2_2_受・防火水槽4"/>
      <sheetName val="2_3_排水処理設備棟4"/>
      <sheetName val="2_4_倉庫棟4"/>
      <sheetName val="2_5_守衛棟4"/>
      <sheetName val="Vessel_Size4"/>
      <sheetName val="20-Steel_Curve4"/>
      <sheetName val="71-30_Spool_Erection_4"/>
      <sheetName val="DP_vs_IFC_dwgs_status9"/>
      <sheetName val="BF_staffing_1-9-16_rev_0279"/>
      <sheetName val="Data_Validation2"/>
      <sheetName val="BOQ_FORM_FOR_INQUIRY24"/>
      <sheetName val="FORM_OF_PROPOSAL_RFP-00324"/>
      <sheetName val="????·???·-BLDGL-03E_X24"/>
      <sheetName val="Proposal_Schedule24"/>
      <sheetName val="Administrative_Prices24"/>
      <sheetName val="____·___·-BLDGL-03E_X24"/>
      <sheetName val="Charts_(CSG1)3"/>
      <sheetName val="10-Concrete_Curve3"/>
      <sheetName val="20-Steel_Curve3"/>
      <sheetName val="71-30_Spool_Erection_3"/>
      <sheetName val="DP_vs_IFC_dwgs_status8"/>
      <sheetName val="BF_staffing_1-9-16_rev_0278"/>
      <sheetName val="Data_Validation1"/>
      <sheetName val="Welding"/>
      <sheetName val="Ladder"/>
      <sheetName val="Cable"/>
      <sheetName val="Hydro Test"/>
      <sheetName val="Termination"/>
      <sheetName val="Glanding"/>
      <sheetName val="CPA33-34"/>
      <sheetName val="ac_data"/>
      <sheetName val="PDA2"/>
      <sheetName val="bp bill"/>
      <sheetName val="2B2"/>
      <sheetName val="WT-LIST"/>
      <sheetName val="Sheet5"/>
      <sheetName val="Reference Input"/>
      <sheetName val="Budget Summary"/>
      <sheetName val="5.Aciklamalar"/>
      <sheetName val="Varsayımlar"/>
      <sheetName val="Summary Sheets"/>
      <sheetName val="보일러"/>
      <sheetName val="List Equip"/>
      <sheetName val="LabCost"/>
      <sheetName val="MatCost"/>
      <sheetName val="Concrete"/>
      <sheetName val="Process C (1-166)"/>
      <sheetName val="明細"/>
      <sheetName val="事務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Q-7100-001"/>
      <sheetName val="Q-7300-001"/>
      <sheetName val="Q-7400-001"/>
      <sheetName val="Q-7500-001"/>
      <sheetName val="Q-7700-001"/>
      <sheetName val="Q-7800-001"/>
      <sheetName val="Q-7900-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_Data"/>
      <sheetName val="SPEC SHEET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집계표(OPTION)"/>
      <sheetName val="OPTION 2"/>
      <sheetName val="OPTION 3"/>
      <sheetName val="Sheet2"/>
      <sheetName val="Sheet3"/>
      <sheetName val="2002년 현장공사비 국내 실적"/>
      <sheetName val="2003년국내현장공사비 실적"/>
      <sheetName val="_REF"/>
      <sheetName val="집계표_OPTION_"/>
      <sheetName val="단가(자재)"/>
      <sheetName val="단가(노임)"/>
      <sheetName val="기초목록"/>
      <sheetName val="당초"/>
      <sheetName val="노임단가"/>
      <sheetName val="???"/>
      <sheetName val="예산"/>
      <sheetName val="VC2 10.99"/>
      <sheetName val="KP1590_E"/>
      <sheetName val="영업2"/>
      <sheetName val="1월"/>
      <sheetName val="영업3"/>
      <sheetName val="공문"/>
      <sheetName val="BQMPALOC"/>
      <sheetName val="inter"/>
      <sheetName val="Sheet1"/>
      <sheetName val="연돌일위집계"/>
      <sheetName val="금액내역서"/>
      <sheetName val="집계표 (25,26ဩ"/>
      <sheetName val="ERECIN"/>
      <sheetName val="INPUT DATA"/>
      <sheetName val="BQ_Utl_Off"/>
      <sheetName val="갑지"/>
      <sheetName val="??"/>
      <sheetName val="세금자료"/>
      <sheetName val="수입"/>
      <sheetName val="Form 0"/>
      <sheetName val="COVER"/>
      <sheetName val="BD集計用"/>
      <sheetName val="»ê±Ù"/>
      <sheetName val="12CGOU"/>
      <sheetName val="경영혁신본부"/>
      <sheetName val="95삼성급(본사)"/>
      <sheetName val="___"/>
      <sheetName val="SANDAN"/>
      <sheetName val="입출재고현황 (2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DESCRIPTION"/>
      <sheetName val="뜃맟뭁돽띿맟?-BLDG"/>
      <sheetName val="Final(1)summary"/>
      <sheetName val="Form D-1"/>
      <sheetName val="Form B-1"/>
      <sheetName val="Form F-1"/>
      <sheetName val="Assist(B-1)"/>
      <sheetName val="Form A"/>
      <sheetName val="General Data"/>
      <sheetName val="__"/>
      <sheetName val="LABOR &amp; 자재"/>
      <sheetName val="제작도"/>
      <sheetName val="SALA-002"/>
      <sheetName val="DHEQSUPT"/>
      <sheetName val="DRUM"/>
      <sheetName val="eq_data"/>
      <sheetName val="TTL"/>
      <sheetName val="기성내역"/>
      <sheetName val="POWER"/>
      <sheetName val="ESCON"/>
      <sheetName val="주간기성"/>
      <sheetName val="뜃맟뭁돽띿맟_-BLDG"/>
      <sheetName val="CB"/>
      <sheetName val="간접비 총괄"/>
      <sheetName val="M-EQPT-Z"/>
      <sheetName val="???(OPTION)"/>
      <sheetName val="B"/>
      <sheetName val="INPUT_DATA"/>
      <sheetName val="General_Data"/>
      <sheetName val="집계표_(25,26ဩ"/>
      <sheetName val="Form_0"/>
      <sheetName val="Price Schedule"/>
      <sheetName val="간접비내역-1"/>
      <sheetName val="Lup2"/>
      <sheetName val="노임단가표"/>
      <sheetName val="3.공통공사대비"/>
      <sheetName val="내역서 耰&quot;_x0000__x0000_"/>
      <sheetName val="_x0008_"/>
      <sheetName val="비교검토"/>
      <sheetName val="내역ࠜĀ_x0000_M4)"/>
      <sheetName val="h-013211-2"/>
      <sheetName val="BOROUGE2"/>
      <sheetName val="당진1,2호기전선관설치및접지4차공사내역서-을지"/>
      <sheetName val="????¢ç¢®¡¿????"/>
      <sheetName val="??????????¢ç??????"/>
      <sheetName val="???¡§????"/>
      <sheetName val="???????¢ç¢®¢¯????"/>
      <sheetName val="IN"/>
      <sheetName val="合成単価作成表-BLDG"/>
      <sheetName val="Rate Analysis"/>
      <sheetName val="INSTR"/>
      <sheetName val="PRICES"/>
      <sheetName val="Q&amp;pl-V"/>
      <sheetName val="내역서 耰&quot;??"/>
      <sheetName val="24V"/>
      <sheetName val="F4-F7"/>
      <sheetName val="WE'T"/>
      <sheetName val="Cash2"/>
      <sheetName val="Z"/>
      <sheetName val="???????®¡¿????"/>
      <sheetName val="??????????????????"/>
      <sheetName val="CTEMCOST"/>
      <sheetName val="EQT-ESTN"/>
      <sheetName val="표지"/>
      <sheetName val="EQUIPMENT -2"/>
      <sheetName val="LEGEND"/>
      <sheetName val="내역ࠜĀ_x005f_x0000_M4)"/>
      <sheetName val="CAL."/>
      <sheetName val="찍기"/>
      <sheetName val="내역"/>
      <sheetName val="PROCURE"/>
      <sheetName val="EQUIP"/>
      <sheetName val="실행"/>
      <sheetName val="물량"/>
      <sheetName val="WEIGHT LIST"/>
      <sheetName val="산#2-1 (2)"/>
      <sheetName val="POL6차-PIPING"/>
      <sheetName val="산#3-1"/>
      <sheetName val="BEND LOSS"/>
      <sheetName val="공사비 내역 (가)"/>
      <sheetName val="Form A "/>
      <sheetName val="단면 (2)"/>
      <sheetName val="A"/>
      <sheetName val="jobhist"/>
      <sheetName val="Static Equip"/>
      <sheetName val="CAT_5"/>
      <sheetName val="3.Breakdown Direct Paint"/>
      <sheetName val="6PILE  (돌출)"/>
      <sheetName val="___(OPTION)"/>
      <sheetName val="EQUIPOS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INST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electrical"/>
      <sheetName val="PBS"/>
      <sheetName val="내역ࠜĀ?M4)"/>
      <sheetName val="내역서 耰&quot;_x005f_x0000__x005f_x0000_"/>
      <sheetName val="_x005f_x0008_"/>
      <sheetName val="SOURCE"/>
      <sheetName val="내역ࠜĀ"/>
      <sheetName val="OPTION_21"/>
      <sheetName val="OPTION_31"/>
      <sheetName val="KUWATI(Total)_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D-1"/>
      <sheetName val="Form_B-1"/>
      <sheetName val="Form_F-1"/>
      <sheetName val="Form_A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경영혁신본뷀"/>
      <sheetName val="국내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직재"/>
      <sheetName val="I一般比"/>
      <sheetName val="BID"/>
      <sheetName val="Quantity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Spl"/>
      <sheetName val="당초내역서"/>
      <sheetName val="Sheet6"/>
      <sheetName val="갑지(추정)"/>
      <sheetName val="ELEC_DCI"/>
      <sheetName val="Compare"/>
      <sheetName val="DATA"/>
      <sheetName val="내역ࠜĀ_x005f_x005f_x005f_x0000_M4)"/>
      <sheetName val="내역서 耰&quot;_x005f_x005f_x005f_x0000__x005f_x005f_x0000"/>
      <sheetName val="_x005f_x005f_x005f_x0008_"/>
      <sheetName val="2.2 STAFF Scedule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내역ࠜĀ_M4)"/>
      <sheetName val="내역서_耰&quot;__"/>
      <sheetName val="Resumen"/>
      <sheetName val="Precios Unitarios"/>
      <sheetName val="Administrative Prices"/>
      <sheetName val="Calc"/>
      <sheetName val="WBS 44"/>
      <sheetName val="WBS 41"/>
      <sheetName val="Precios por Administración"/>
      <sheetName val="Subcon A"/>
      <sheetName val="AILC004"/>
      <sheetName val="Sheet1 (2)"/>
      <sheetName val="수로보호공"/>
      <sheetName val="데이타"/>
      <sheetName val="식재인부"/>
      <sheetName val="입력시트"/>
      <sheetName val="9906"/>
      <sheetName val="계측 내역서"/>
      <sheetName val="견적"/>
      <sheetName val="CIVIL"/>
      <sheetName val="ERECT"/>
      <sheetName val="PROSUM"/>
      <sheetName val="7. 월별투입내역서"/>
      <sheetName val="기계내역서"/>
      <sheetName val="고압수량(철거)"/>
      <sheetName val="인부신상자료"/>
      <sheetName val="Z- GENERAL PRICE SUMMARY"/>
      <sheetName val=" Estimate  "/>
      <sheetName val="cable-data"/>
      <sheetName val="T 3"/>
      <sheetName val="HORI. VESSEL"/>
      <sheetName val="BCPAB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PI"/>
      <sheetName val="EQUIP LIST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Q-7100-001"/>
      <sheetName val="수주추정"/>
      <sheetName val="_x0002__x0000_뻘N_x0000__x0000__x0001_ࠀ역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Direct"/>
      <sheetName val="FORM-12"/>
      <sheetName val="변경집계표"/>
      <sheetName val="집계표"/>
      <sheetName val="All_2"/>
      <sheetName val="Lstsub"/>
      <sheetName val="Hot"/>
      <sheetName val="trf(36%)"/>
      <sheetName val="실행집계"/>
      <sheetName val="breakdown of wage rate"/>
      <sheetName val="Indirect Cost"/>
      <sheetName val="Unit"/>
      <sheetName val="M_DB"/>
      <sheetName val="내역서 (∮ἀ嘆ɶ_x0000_᠀㬁_x0000_"/>
      <sheetName val="당초_xd8b4_∸ἀ"/>
      <sheetName val="DB@Acess"/>
      <sheetName val="sum"/>
      <sheetName val="Summary"/>
      <sheetName val="Monthly Load"/>
      <sheetName val="Weekly Load"/>
      <sheetName val="97 사업추정(WEKI)"/>
      <sheetName val="Material Selections"/>
      <sheetName val="[SANDAN.XLS??"/>
      <sheetName val="Piping BQ for one turbine"/>
      <sheetName val="총괄표"/>
      <sheetName val="DCS"/>
      <sheetName val="FWBS7000,8000"/>
      <sheetName val="ANALYSER"/>
      <sheetName val="Eq. Mobilization"/>
      <sheetName val="출금실적"/>
      <sheetName val="경영현황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Utility and Fire flange"/>
      <sheetName val="Basic_Rate"/>
      <sheetName val="appendix_2_5_final_accounts"/>
      <sheetName val="Format"/>
      <sheetName val="Labour"/>
      <sheetName val="Material"/>
      <sheetName val="Sheet1_(2)"/>
      <sheetName val="금융"/>
      <sheetName val="7422CW00"/>
      <sheetName val="일일총괄"/>
      <sheetName val="Heavy Equipments"/>
      <sheetName val="AG Pipe Qty Analysis"/>
      <sheetName val="BM-Elec"/>
      <sheetName val="BM-Inst"/>
      <sheetName val="General"/>
      <sheetName val="Menus"/>
      <sheetName val="수량집계"/>
      <sheetName val="총괄집계표"/>
      <sheetName val="criteria"/>
      <sheetName val="RFP002"/>
      <sheetName val="HP-Steamdrum"/>
      <sheetName val="Cal"/>
      <sheetName val="목표세부명세"/>
      <sheetName val="중기일위대가"/>
      <sheetName val="_x0002_?뻘N??_x0001_ࠀ역서"/>
      <sheetName val="_SANDAN.XLS__"/>
      <sheetName val="입찰내역 발주처 양식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Resource table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_x0002_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Administrative_Prices"/>
      <sheetName val="WBS_44"/>
      <sheetName val="WBS_41"/>
      <sheetName val="Precios_por_Administración"/>
      <sheetName val="Precios_Unitarios"/>
      <sheetName val="Subcon_A"/>
      <sheetName val="사급자재집계표"/>
      <sheetName val="HVAC(사급자재)"/>
      <sheetName val="U-W"/>
      <sheetName val="수량산출서"/>
      <sheetName val="LOB"/>
      <sheetName val="Proposal"/>
      <sheetName val="실행예산 MM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ITB COST"/>
      <sheetName val="mto-rev0B"/>
      <sheetName val="4-3LEVEL-5 epic.4"/>
      <sheetName val="단가 (2)"/>
      <sheetName val="BOQ-B.DOWN"/>
      <sheetName val="부대비율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한강운반비"/>
      <sheetName val="MODULE CONFIRM"/>
      <sheetName val="분전반계산서(석관)"/>
      <sheetName val="이자율"/>
      <sheetName val="WIND"/>
      <sheetName val="노임9월"/>
      <sheetName val="상반기손익차2총괄"/>
      <sheetName val="생산계획"/>
      <sheetName val="VLOOKUP"/>
      <sheetName val="cal-foamglass"/>
      <sheetName val="연습"/>
      <sheetName val="운반"/>
      <sheetName val="강재"/>
      <sheetName val="OD5000"/>
      <sheetName val="SCHEDD_TAMBAHAN"/>
      <sheetName val="Dir_Manpower_Other_Exp_"/>
      <sheetName val="w't_table"/>
      <sheetName val="Fire_Protection"/>
      <sheetName val="입찰내역_발주처_양식"/>
      <sheetName val="CHANNEL"/>
      <sheetName val="PROTECTION "/>
      <sheetName val="CIBATU5OO"/>
      <sheetName val="PROGRESS"/>
      <sheetName val="Cash In-Cash Out Actual"/>
      <sheetName val="MTP"/>
      <sheetName val="SILICATE"/>
      <sheetName val="_x0004_"/>
      <sheetName val="_x000a_"/>
      <sheetName val="CÓDIGOS"/>
      <sheetName val="Database"/>
      <sheetName val="Labor"/>
      <sheetName val="INPUT"/>
      <sheetName val="Hoja2"/>
      <sheetName val="경제지표"/>
      <sheetName val="1100-1200-1300-1910-2140-LEV 2"/>
      <sheetName val="FWBS"/>
      <sheetName val="Material Price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dc1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BAG-2"/>
      <sheetName val="Overall"/>
      <sheetName val="salary"/>
      <sheetName val="Rekapitulasi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breakdown_of_wage_rate1"/>
      <sheetName val="Indirect_Cost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plan&amp;section of foundation"/>
      <sheetName val="DESIGN CRITERIA"/>
      <sheetName val="Unit Price "/>
      <sheetName val="설계명세1-1"/>
      <sheetName val="실행(ALT1)"/>
      <sheetName val="내역서1999.8최종"/>
      <sheetName val="실행철강하도"/>
      <sheetName val="전기"/>
      <sheetName val="CUADRO DE PRECIOS"/>
      <sheetName val="CONFIG"/>
      <sheetName val="Datos"/>
      <sheetName val="In-House Summary"/>
      <sheetName val="견적대비표"/>
      <sheetName val="7422CW_x0013__x0000_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REDUCER"/>
      <sheetName val="working load at the btm ft."/>
      <sheetName val="stability check"/>
      <sheetName val="design load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ESIGN"/>
      <sheetName val="배수내역"/>
      <sheetName val="판가반영"/>
      <sheetName val="공사내역"/>
      <sheetName val="일위대가(계측기설치)"/>
      <sheetName val="EP0618"/>
      <sheetName val="SEX"/>
      <sheetName val="Currency Rate"/>
      <sheetName val="Personnel"/>
      <sheetName val="ANALISA"/>
      <sheetName val="PNT"/>
      <sheetName val="D7(1)"/>
      <sheetName val="BOQ"/>
      <sheetName val="5-ALAT(1)"/>
      <sheetName val="4-Basic Price"/>
      <sheetName val="Rekap"/>
      <sheetName val="AHS"/>
      <sheetName val="Evaluasi Penw"/>
      <sheetName val="Man Power &amp; Comp"/>
      <sheetName val="MP-PLAN"/>
      <sheetName val="L-TIGA"/>
      <sheetName val="Data List"/>
      <sheetName val="MP_PLAN"/>
      <sheetName val="10"/>
      <sheetName val="5"/>
      <sheetName val="1"/>
      <sheetName val="첨부1-집행내역(요약)"/>
      <sheetName val="Closeout Control"/>
      <sheetName val="Site Findings Status Sheet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 _x0000__x001b__x0000__x0006__x0000__x0006__x0000__x0008__x0000_ _x0000__x0000_"/>
      <sheetName val="할증 "/>
      <sheetName val="영업소실적"/>
      <sheetName val="PROJECT BRIEF"/>
      <sheetName val="tggwan(mac)"/>
      <sheetName val="Sum (Case-3)"/>
      <sheetName val="예산-내부"/>
      <sheetName val="Library"/>
      <sheetName val="_x0002__x0000_뻘N_x0000__x0000__"/>
      <sheetName val="_x0004__x0000__x000d__x0000__x0"/>
      <sheetName val="_x000a__x0000__x001b__x0000__x0"/>
      <sheetName val="_x0002__뻘N___x0001_ࠀ역서"/>
      <sheetName val="내역서_耰&quot;_x005f_x0000__x0000"/>
      <sheetName val="DB"/>
      <sheetName val="99. FWBS(Ref)"/>
      <sheetName val="99. Change Rate"/>
      <sheetName val="Weekl_x0004__x0000__x0016__x0000__x000d__x0000_"/>
      <sheetName val="_x0000__x000e__x0000__x0005_"/>
      <sheetName val="내역서_(N_x0009__x000e__x000e__x000e__x0009__x0009__x0012__x0010__x000a_"/>
      <sheetName val="ഀࠀကЀЀԀЀԀ̀ᤀഀ؀Ѐༀ"/>
      <sheetName val="골조시행"/>
      <sheetName val="Engineering&amp;Management"/>
      <sheetName val="Tools &amp; Settings"/>
      <sheetName val="Data Summary"/>
      <sheetName val="Resources"/>
      <sheetName val="FFA"/>
      <sheetName val="Currencies"/>
      <sheetName val="Crew Costs"/>
      <sheetName val="Spread Costs"/>
      <sheetName val="Unique List_Misc"/>
      <sheetName val="SCH"/>
      <sheetName val="Codes.Pers"/>
      <sheetName val="내역서_(N _x000e__x000e__x000e_  _x0012__x0010__x000a_"/>
      <sheetName val="Pengesahan "/>
      <sheetName val="RAB AR&amp;STR"/>
      <sheetName val="I-KAMAR"/>
      <sheetName val="BILL"/>
      <sheetName val="Equip Rental Summary by Contr"/>
      <sheetName val="Project Equip Rental Summary"/>
      <sheetName val="Contractor Indirect Sumry"/>
      <sheetName val="Project Indirect Sumry"/>
      <sheetName val="COA Sumry by Area"/>
      <sheetName val="COA Sumry by Contr"/>
      <sheetName val="COA Sumry by RG"/>
      <sheetName val="TDC COA Grp Sumry"/>
      <sheetName val="TDC COA Grp Sumry by Area"/>
      <sheetName val="TDC COA Grp Sumry by RG"/>
      <sheetName val="Equipment Sumry"/>
      <sheetName val="TDC Item Dets-Full"/>
      <sheetName val="TDC Item Dets-IPM-Full"/>
      <sheetName val="TDC Item Sumry by Area"/>
      <sheetName val="TDC Item Sumry by RG"/>
      <sheetName val="TDC Key Qty Sumry by RG"/>
      <sheetName val="List - Equipment by Area"/>
      <sheetName val="List - Equipment by Contr"/>
      <sheetName val="Equipment - Unit Costs by Mat"/>
      <sheetName val="List - Equipment by Rep Grp"/>
      <sheetName val="Craft Summary by Contr"/>
      <sheetName val="Project Craft Summary"/>
      <sheetName val="Project Metrics"/>
      <sheetName val="ANX3A11"/>
      <sheetName val="5.) Time Delays"/>
      <sheetName val="KP_List"/>
      <sheetName val="AUX"/>
      <sheetName val="Aux."/>
      <sheetName val="경비실"/>
      <sheetName val="Ocean Transporation Charge"/>
      <sheetName val="Direct PMS"/>
      <sheetName val="OPT_x0012__x0000__x0010__x0000__x000a__x0000_"/>
      <sheetName val="_x0000__x0013__x0000__x0014_"/>
      <sheetName val="배수공"/>
      <sheetName val="UP MINOR"/>
      <sheetName val="??-BLDG"/>
      <sheetName val="HVAC"/>
      <sheetName val="장산"/>
      <sheetName val="시행분석"/>
      <sheetName val="Equipment_List1"/>
      <sheetName val="Form1_SQP1"/>
      <sheetName val="공정계획(내부계획25%,내부w_f)1"/>
      <sheetName val="Heavy_Equipments1"/>
      <sheetName val="AG_Pipe_Qty_Analysis1"/>
      <sheetName val="SFN_ORIG1"/>
      <sheetName val="w't_table1"/>
      <sheetName val="SCHEDD_TAMBAHAN1"/>
      <sheetName val="Fire_Protection1"/>
      <sheetName val="입찰내역_발주처_양식1"/>
      <sheetName val="Dir_Manpower_Other_Exp_1"/>
      <sheetName val="내역서_(∮ἀ嘆ɶ"/>
      <sheetName val="PROTECTION_"/>
      <sheetName val="ITB_COST1"/>
      <sheetName val="CUADRO_DE_PRECIOS"/>
      <sheetName val="Cash_In-Cash_Out_Actual"/>
      <sheetName val="Equipment_List2"/>
      <sheetName val="Form1_SQP2"/>
      <sheetName val="공정계획(내부계획25%,내부w_f)2"/>
      <sheetName val="Heavy_Equipments2"/>
      <sheetName val="AG_Pipe_Qty_Analysis2"/>
      <sheetName val="SFN_ORIG2"/>
      <sheetName val="w't_table2"/>
      <sheetName val="SCHEDD_TAMBAHAN2"/>
      <sheetName val="Fire_Protection2"/>
      <sheetName val="입찰내역_발주처_양식2"/>
      <sheetName val="Dir_Manpower_Other_Exp_2"/>
      <sheetName val="FWBS_15301"/>
      <sheetName val="내역서_(∮ἀ嘆ɶ1"/>
      <sheetName val="4-3LEVEL-5_epic_41"/>
      <sheetName val="단가_(2)1"/>
      <sheetName val="실행예산_MM1"/>
      <sheetName val="MODULE_CONFIRM1"/>
      <sheetName val="PROTECTION_1"/>
      <sheetName val="BOQ-B_DOWN1"/>
      <sheetName val="ITB_COST2"/>
      <sheetName val="CUADRO_DE_PRECIOS1"/>
      <sheetName val="Cash_In-Cash_Out_Actual1"/>
      <sheetName val="KUWATI(Total)_7"/>
      <sheetName val="집계표_(TOTAL)7"/>
      <sheetName val="집계표_(CIVIL-23)7"/>
      <sheetName val="집계표_(FGRU)7"/>
      <sheetName val="집계표_(25,26)7"/>
      <sheetName val="집계표_(MEROX)7"/>
      <sheetName val="집계표_(NITROGEN)7"/>
      <sheetName val="집계표_(M4)7"/>
      <sheetName val="집계표_(CIVIL4)7"/>
      <sheetName val="집계표_(CIVIL6)7"/>
      <sheetName val="집계표_(CIVIL7)7"/>
      <sheetName val="내역서(DEMO_TOTAL)7"/>
      <sheetName val="내역서_(CIVIL-23)7"/>
      <sheetName val="내역서_(fgru)7"/>
      <sheetName val="내역서_(25&amp;26)7"/>
      <sheetName val="내역서_(MEROX)7"/>
      <sheetName val="내역서_(NITROGEN)7"/>
      <sheetName val="내역서_(M4)7"/>
      <sheetName val="내역서_(CIVIL-4)7"/>
      <sheetName val="내역서_(CIVIL-6)7"/>
      <sheetName val="내역서_(CIVIL-7)7"/>
      <sheetName val="OPTION_27"/>
      <sheetName val="OPTION_37"/>
      <sheetName val="2002년_현장공사비_국내_실적7"/>
      <sheetName val="2003년국내현장공사비_실적7"/>
      <sheetName val="VC2_10_997"/>
      <sheetName val="집계표_(25,26ဩ6"/>
      <sheetName val="INPUT_DATA6"/>
      <sheetName val="입출재고현황_(2)5"/>
      <sheetName val="Form_06"/>
      <sheetName val="Form_D-15"/>
      <sheetName val="Form_B-15"/>
      <sheetName val="Form_F-15"/>
      <sheetName val="Form_A5"/>
      <sheetName val="General_Data6"/>
      <sheetName val="LABOR_&amp;_자재5"/>
      <sheetName val="Price_Schedule5"/>
      <sheetName val="간접비_총괄5"/>
      <sheetName val="3_공통공사대비5"/>
      <sheetName val="Rate_Analysis5"/>
      <sheetName val="CAL_5"/>
      <sheetName val="WEIGHT_LIST4"/>
      <sheetName val="산#2-1_(2)4"/>
      <sheetName val="BEND_LOSS4"/>
      <sheetName val="공사비_내역_(가)4"/>
      <sheetName val="내역서_耰&quot;??5"/>
      <sheetName val="EQUIPMENT_-25"/>
      <sheetName val="6PILE__(돌출)4"/>
      <sheetName val="Static_Equip4"/>
      <sheetName val="단면_(2)4"/>
      <sheetName val="Form_A_4"/>
      <sheetName val="내역서_耰&quot;_x005f_x0000__x005f_x0000_4"/>
      <sheetName val="3_Breakdown_Direct_Paint4"/>
      <sheetName val="내역서_耰&quot;__5"/>
      <sheetName val="Summary_Sheets4"/>
      <sheetName val="Civil_14"/>
      <sheetName val="Civil_24"/>
      <sheetName val="Civil_34"/>
      <sheetName val="Site_14"/>
      <sheetName val="Site_24"/>
      <sheetName val="Site_34"/>
      <sheetName val="Site_Faci4"/>
      <sheetName val="Administrative_Prices3"/>
      <sheetName val="WBS_443"/>
      <sheetName val="WBS_413"/>
      <sheetName val="Precios_por_Administración3"/>
      <sheetName val="Precios_Unitarios3"/>
      <sheetName val="Subcon_A3"/>
      <sheetName val="BM_DATA_SHEET4"/>
      <sheetName val="Áý°èÇ¥_(TOTAL)3"/>
      <sheetName val="Áý°èÇ¥_(CIVIL-23)3"/>
      <sheetName val="Áý°èÇ¥_(FGRU)3"/>
      <sheetName val="Áý°èÇ¥_(25,26)3"/>
      <sheetName val="Áý°èÇ¥_(MEROX)3"/>
      <sheetName val="Áý°èÇ¥_(NITROGEN)3"/>
      <sheetName val="Áý°èÇ¥_(M4)3"/>
      <sheetName val="Áý°èÇ¥_(CIVIL4)3"/>
      <sheetName val="Áý°èÇ¥_(CIVIL6)3"/>
      <sheetName val="Áý°èÇ¥_(CIVIL7)3"/>
      <sheetName val="³»¿ª¼­(DEMO_TOTAL)3"/>
      <sheetName val="³»¿ª¼­_(CIVIL-23)3"/>
      <sheetName val="³»¿ª¼­_(fgru)3"/>
      <sheetName val="³»¿ª¼­_(25&amp;26)3"/>
      <sheetName val="³»¿ª¼­_(MEROX)3"/>
      <sheetName val="³»¿ª¼­_(NITROGEN)3"/>
      <sheetName val="³»¿ª¼­_(M4)3"/>
      <sheetName val="³»¿ª¼­_(CIVIL-4)3"/>
      <sheetName val="³»¿ª¼­_(CIVIL-6)3"/>
      <sheetName val="³»¿ª¼­_(CIVIL-7)3"/>
      <sheetName val="2002³â_ÇöÀå°ø»çºñ_±¹³»_½ÇÀû3"/>
      <sheetName val="2003³â±¹³»ÇöÀå°ø»çºñ_½ÇÀû3"/>
      <sheetName val="EQUIP_LIST3"/>
      <sheetName val="Z-_GENERAL_PRICE_SUMMARY3"/>
      <sheetName val="_Estimate__3"/>
      <sheetName val="2_2_STAFF_Scedule3"/>
      <sheetName val="내역서_耰&quot;_x005f_x005f_x005f_x0000__x005f_x005f_x0003"/>
      <sheetName val="계측_내역서3"/>
      <sheetName val="Man_Hole3"/>
      <sheetName val="Sheet1_(2)4"/>
      <sheetName val="내역서_耰&quot;_x005f_x005f_x005f_x005f_x005f_x005f_x00003"/>
      <sheetName val="7__월별투입내역서3"/>
      <sheetName val="T_33"/>
      <sheetName val="HORI__VESSEL3"/>
      <sheetName val="Vind_-_BtB3"/>
      <sheetName val="LV_induction_motors3"/>
      <sheetName val="BSD_(2)3"/>
      <sheetName val="Monthly_Load3"/>
      <sheetName val="Weekly_Load3"/>
      <sheetName val="MP_MOB3"/>
      <sheetName val="Form_B3"/>
      <sheetName val="Material_Selections3"/>
      <sheetName val="내역서_耰&quot;_x005f_x005f_x005f_x005f_x005f_x005f_x005f3"/>
      <sheetName val="97_사업추정(WEKI)3"/>
      <sheetName val="breakdown_of_wage_rate3"/>
      <sheetName val="Indirect_Cost3"/>
      <sheetName val="[SANDAN_XLS??3"/>
      <sheetName val="Eq__Mobilization3"/>
      <sheetName val="Resource_table3"/>
      <sheetName val="Piping_BQ_for_one_turbine3"/>
      <sheetName val="Utility_and_Fire_flange3"/>
      <sheetName val="Equipment_List3"/>
      <sheetName val="Form1_SQP3"/>
      <sheetName val="공정계획(내부계획25%,내부w_f)3"/>
      <sheetName val="Heavy_Equipments3"/>
      <sheetName val="AG_Pipe_Qty_Analysis3"/>
      <sheetName val="_SANDAN_XLS__3"/>
      <sheetName val="SFN_ORIG3"/>
      <sheetName val="w't_table3"/>
      <sheetName val="SCHEDD_TAMBAHAN3"/>
      <sheetName val="Fire_Protection3"/>
      <sheetName val="입찰내역_발주처_양식3"/>
      <sheetName val="Dir_Manpower_Other_Exp_3"/>
      <sheetName val="FWBS_15302"/>
      <sheetName val="내역서_(∮ἀ嘆ɶ2"/>
      <sheetName val="4-3LEVEL-5_epic_42"/>
      <sheetName val="단가_(2)2"/>
      <sheetName val="실행예산_MM2"/>
      <sheetName val="MODULE_CONFIRM2"/>
      <sheetName val="PROTECTION_2"/>
      <sheetName val="BOQ-B_DOWN2"/>
      <sheetName val="ITB_COST3"/>
      <sheetName val="CUADRO_DE_PRECIOS2"/>
      <sheetName val="Cash_In-Cash_Out_Actual2"/>
      <sheetName val="KUWATI(Total)_8"/>
      <sheetName val="집계표_(TOTAL)8"/>
      <sheetName val="집계표_(CIVIL-23)8"/>
      <sheetName val="집계표_(FGRU)8"/>
      <sheetName val="집계표_(25,26)8"/>
      <sheetName val="집계표_(MEROX)8"/>
      <sheetName val="집계표_(NITROGEN)8"/>
      <sheetName val="집계표_(M4)8"/>
      <sheetName val="집계표_(CIVIL4)8"/>
      <sheetName val="집계표_(CIVIL6)8"/>
      <sheetName val="집계표_(CIVIL7)8"/>
      <sheetName val="내역서(DEMO_TOTAL)8"/>
      <sheetName val="내역서_(CIVIL-23)8"/>
      <sheetName val="내역서_(fgru)8"/>
      <sheetName val="내역서_(25&amp;26)8"/>
      <sheetName val="내역서_(MEROX)8"/>
      <sheetName val="내역서_(NITROGEN)8"/>
      <sheetName val="내역서_(M4)8"/>
      <sheetName val="내역서_(CIVIL-4)8"/>
      <sheetName val="내역서_(CIVIL-6)8"/>
      <sheetName val="내역서_(CIVIL-7)8"/>
      <sheetName val="OPTION_28"/>
      <sheetName val="OPTION_38"/>
      <sheetName val="2002년_현장공사비_국내_실적8"/>
      <sheetName val="2003년국내현장공사비_실적8"/>
      <sheetName val="VC2_10_998"/>
      <sheetName val="집계표_(25,26ဩ7"/>
      <sheetName val="INPUT_DATA7"/>
      <sheetName val="입출재고현황_(2)6"/>
      <sheetName val="Form_07"/>
      <sheetName val="Form_D-16"/>
      <sheetName val="Form_B-16"/>
      <sheetName val="Form_F-16"/>
      <sheetName val="Form_A6"/>
      <sheetName val="General_Data7"/>
      <sheetName val="LABOR_&amp;_자재6"/>
      <sheetName val="Price_Schedule6"/>
      <sheetName val="간접비_총괄6"/>
      <sheetName val="3_공통공사대비6"/>
      <sheetName val="Rate_Analysis6"/>
      <sheetName val="CAL_6"/>
      <sheetName val="WEIGHT_LIST5"/>
      <sheetName val="산#2-1_(2)5"/>
      <sheetName val="BEND_LOSS5"/>
      <sheetName val="공사비_내역_(가)5"/>
      <sheetName val="내역서_耰&quot;??6"/>
      <sheetName val="EQUIPMENT_-26"/>
      <sheetName val="6PILE__(돌출)5"/>
      <sheetName val="Static_Equip5"/>
      <sheetName val="단면_(2)5"/>
      <sheetName val="Form_A_5"/>
      <sheetName val="내역서_耰&quot;_x005f_x0000__x005f_x0000_5"/>
      <sheetName val="3_Breakdown_Direct_Paint5"/>
      <sheetName val="내역서_耰&quot;__6"/>
      <sheetName val="Summary_Sheets5"/>
      <sheetName val="Civil_15"/>
      <sheetName val="Civil_25"/>
      <sheetName val="Civil_35"/>
      <sheetName val="Site_15"/>
      <sheetName val="Site_25"/>
      <sheetName val="Site_35"/>
      <sheetName val="Site_Faci5"/>
      <sheetName val="Administrative_Prices4"/>
      <sheetName val="WBS_444"/>
      <sheetName val="WBS_414"/>
      <sheetName val="Precios_por_Administración4"/>
      <sheetName val="Precios_Unitarios4"/>
      <sheetName val="Subcon_A4"/>
      <sheetName val="BM_DATA_SHEET5"/>
      <sheetName val="Áý°èÇ¥_(TOTAL)4"/>
      <sheetName val="Áý°èÇ¥_(CIVIL-23)4"/>
      <sheetName val="Áý°èÇ¥_(FGRU)4"/>
      <sheetName val="Áý°èÇ¥_(25,26)4"/>
      <sheetName val="Áý°èÇ¥_(MEROX)4"/>
      <sheetName val="Áý°èÇ¥_(NITROGEN)4"/>
      <sheetName val="Áý°èÇ¥_(M4)4"/>
      <sheetName val="Áý°èÇ¥_(CIVIL4)4"/>
      <sheetName val="Áý°èÇ¥_(CIVIL6)4"/>
      <sheetName val="Áý°èÇ¥_(CIVIL7)4"/>
      <sheetName val="³»¿ª¼­(DEMO_TOTAL)4"/>
      <sheetName val="³»¿ª¼­_(CIVIL-23)4"/>
      <sheetName val="³»¿ª¼­_(fgru)4"/>
      <sheetName val="³»¿ª¼­_(25&amp;26)4"/>
      <sheetName val="³»¿ª¼­_(MEROX)4"/>
      <sheetName val="³»¿ª¼­_(NITROGEN)4"/>
      <sheetName val="³»¿ª¼­_(M4)4"/>
      <sheetName val="³»¿ª¼­_(CIVIL-4)4"/>
      <sheetName val="³»¿ª¼­_(CIVIL-6)4"/>
      <sheetName val="³»¿ª¼­_(CIVIL-7)4"/>
      <sheetName val="2002³â_ÇöÀå°ø»çºñ_±¹³»_½ÇÀû4"/>
      <sheetName val="2003³â±¹³»ÇöÀå°ø»çºñ_½ÇÀû4"/>
      <sheetName val="EQUIP_LIST4"/>
      <sheetName val="Z-_GENERAL_PRICE_SUMMARY4"/>
      <sheetName val="_Estimate__4"/>
      <sheetName val="2_2_STAFF_Scedule4"/>
      <sheetName val="내역서_耰&quot;_x005f_x005f_x005f_x0000__x005f_x005f_x0004"/>
      <sheetName val="계측_내역서4"/>
      <sheetName val="Man_Hole4"/>
      <sheetName val="Sheet1_(2)5"/>
      <sheetName val="내역서_耰&quot;_x005f_x005f_x005f_x005f_x005f_x005f_x00004"/>
      <sheetName val="7__월별투입내역서4"/>
      <sheetName val="T_34"/>
      <sheetName val="HORI__VESSEL4"/>
      <sheetName val="Vind_-_BtB4"/>
      <sheetName val="LV_induction_motors4"/>
      <sheetName val="BSD_(2)4"/>
      <sheetName val="Monthly_Load4"/>
      <sheetName val="Weekly_Load4"/>
      <sheetName val="MP_MOB4"/>
      <sheetName val="Form_B4"/>
      <sheetName val="Material_Selections4"/>
      <sheetName val="내역서_耰&quot;_x005f_x005f_x005f_x005f_x005f_x005f_x005f4"/>
      <sheetName val="97_사업추정(WEKI)4"/>
      <sheetName val="breakdown_of_wage_rate4"/>
      <sheetName val="Indirect_Cost4"/>
      <sheetName val="[SANDAN_XLS??4"/>
      <sheetName val="Eq__Mobilization4"/>
      <sheetName val="Resource_table4"/>
      <sheetName val="Piping_BQ_for_one_turbine4"/>
      <sheetName val="Utility_and_Fire_flange4"/>
      <sheetName val="Equipment_List4"/>
      <sheetName val="Form1_SQP4"/>
      <sheetName val="공정계획(내부계획25%,내부w_f)4"/>
      <sheetName val="Heavy_Equipments4"/>
      <sheetName val="AG_Pipe_Qty_Analysis4"/>
      <sheetName val="_SANDAN_XLS__4"/>
      <sheetName val="SFN_ORIG4"/>
      <sheetName val="w't_table4"/>
      <sheetName val="SCHEDD_TAMBAHAN4"/>
      <sheetName val="Fire_Protection4"/>
      <sheetName val="입찰내역_발주처_양식4"/>
      <sheetName val="Dir_Manpower_Other_Exp_4"/>
      <sheetName val="FWBS_15303"/>
      <sheetName val="내역서_(∮ἀ嘆ɶ3"/>
      <sheetName val="4-3LEVEL-5_epic_43"/>
      <sheetName val="단가_(2)3"/>
      <sheetName val="실행예산_MM3"/>
      <sheetName val="MODULE_CONFIRM3"/>
      <sheetName val="PROTECTION_3"/>
      <sheetName val="BOQ-B_DOWN3"/>
      <sheetName val="ITB_COST4"/>
      <sheetName val="CUADRO_DE_PRECIOS3"/>
      <sheetName val="Cash_In-Cash_Out_Actual3"/>
      <sheetName val="KUWATI(Total)_9"/>
      <sheetName val="집계표_(TOTAL)9"/>
      <sheetName val="집계표_(CIVIL-23)9"/>
      <sheetName val="집계표_(FGRU)9"/>
      <sheetName val="집계표_(25,26)9"/>
      <sheetName val="집계표_(MEROX)9"/>
      <sheetName val="집계표_(NITROGEN)9"/>
      <sheetName val="집계표_(M4)9"/>
      <sheetName val="집계표_(CIVIL4)9"/>
      <sheetName val="집계표_(CIVIL6)9"/>
      <sheetName val="집계표_(CIVIL7)9"/>
      <sheetName val="내역서(DEMO_TOTAL)9"/>
      <sheetName val="내역서_(CIVIL-23)9"/>
      <sheetName val="내역서_(fgru)9"/>
      <sheetName val="내역서_(25&amp;26)9"/>
      <sheetName val="내역서_(MEROX)9"/>
      <sheetName val="내역서_(NITROGEN)9"/>
      <sheetName val="내역서_(M4)9"/>
      <sheetName val="내역서_(CIVIL-4)9"/>
      <sheetName val="내역서_(CIVIL-6)9"/>
      <sheetName val="내역서_(CIVIL-7)9"/>
      <sheetName val="OPTION_29"/>
      <sheetName val="OPTION_39"/>
      <sheetName val="2002년_현장공사비_국내_실적9"/>
      <sheetName val="2003년국내현장공사비_실적9"/>
      <sheetName val="VC2_10_999"/>
      <sheetName val="집계표_(25,26ဩ8"/>
      <sheetName val="INPUT_DATA8"/>
      <sheetName val="입출재고현황_(2)7"/>
      <sheetName val="Form_08"/>
      <sheetName val="Form_D-17"/>
      <sheetName val="Form_B-17"/>
      <sheetName val="Form_F-17"/>
      <sheetName val="Form_A7"/>
      <sheetName val="General_Data8"/>
      <sheetName val="LABOR_&amp;_자재7"/>
      <sheetName val="Price_Schedule7"/>
      <sheetName val="간접비_총괄7"/>
      <sheetName val="3_공통공사대비7"/>
      <sheetName val="Rate_Analysis7"/>
      <sheetName val="CAL_7"/>
      <sheetName val="WEIGHT_LIST6"/>
      <sheetName val="산#2-1_(2)6"/>
      <sheetName val="BEND_LOSS6"/>
      <sheetName val="공사비_내역_(가)6"/>
      <sheetName val="내역서_耰&quot;??7"/>
      <sheetName val="EQUIPMENT_-27"/>
      <sheetName val="6PILE__(돌출)6"/>
      <sheetName val="Static_Equip6"/>
      <sheetName val="단면_(2)6"/>
      <sheetName val="Form_A_6"/>
      <sheetName val="내역서_耰&quot;_x005f_x0000__x005f_x0000_6"/>
      <sheetName val="3_Breakdown_Direct_Paint6"/>
      <sheetName val="내역서_耰&quot;__7"/>
      <sheetName val="Summary_Sheets6"/>
      <sheetName val="Civil_16"/>
      <sheetName val="Civil_26"/>
      <sheetName val="Civil_36"/>
      <sheetName val="Site_16"/>
      <sheetName val="Site_26"/>
      <sheetName val="Site_36"/>
      <sheetName val="Site_Faci6"/>
      <sheetName val="Administrative_Prices5"/>
      <sheetName val="WBS_445"/>
      <sheetName val="WBS_415"/>
      <sheetName val="Precios_por_Administración5"/>
      <sheetName val="Precios_Unitarios5"/>
      <sheetName val="Subcon_A5"/>
      <sheetName val="BM_DATA_SHEET6"/>
      <sheetName val="Áý°èÇ¥_(TOTAL)5"/>
      <sheetName val="Áý°èÇ¥_(CIVIL-23)5"/>
      <sheetName val="Áý°èÇ¥_(FGRU)5"/>
      <sheetName val="Áý°èÇ¥_(25,26)5"/>
      <sheetName val="Áý°èÇ¥_(MEROX)5"/>
      <sheetName val="Áý°èÇ¥_(NITROGEN)5"/>
      <sheetName val="Áý°èÇ¥_(M4)5"/>
      <sheetName val="Áý°èÇ¥_(CIVIL4)5"/>
      <sheetName val="Áý°èÇ¥_(CIVIL6)5"/>
      <sheetName val="Áý°èÇ¥_(CIVIL7)5"/>
      <sheetName val="³»¿ª¼­(DEMO_TOTAL)5"/>
      <sheetName val="³»¿ª¼­_(CIVIL-23)5"/>
      <sheetName val="³»¿ª¼­_(fgru)5"/>
      <sheetName val="³»¿ª¼­_(25&amp;26)5"/>
      <sheetName val="³»¿ª¼­_(MEROX)5"/>
      <sheetName val="³»¿ª¼­_(NITROGEN)5"/>
      <sheetName val="³»¿ª¼­_(M4)5"/>
      <sheetName val="³»¿ª¼­_(CIVIL-4)5"/>
      <sheetName val="³»¿ª¼­_(CIVIL-6)5"/>
      <sheetName val="³»¿ª¼­_(CIVIL-7)5"/>
      <sheetName val="2002³â_ÇöÀå°ø»çºñ_±¹³»_½ÇÀû5"/>
      <sheetName val="2003³â±¹³»ÇöÀå°ø»çºñ_½ÇÀû5"/>
      <sheetName val="EQUIP_LIST5"/>
      <sheetName val="Z-_GENERAL_PRICE_SUMMARY5"/>
      <sheetName val="_Estimate__5"/>
      <sheetName val="2_2_STAFF_Scedule5"/>
      <sheetName val="내역서_耰&quot;_x005f_x005f_x005f_x0000__x005f_x005f_x0005"/>
      <sheetName val="계측_내역서5"/>
      <sheetName val="Man_Hole5"/>
      <sheetName val="Sheet1_(2)6"/>
      <sheetName val="내역서_耰&quot;_x005f_x005f_x005f_x005f_x005f_x005f_x00005"/>
      <sheetName val="7__월별투입내역서5"/>
      <sheetName val="T_35"/>
      <sheetName val="HORI__VESSEL5"/>
      <sheetName val="Vind_-_BtB5"/>
      <sheetName val="LV_induction_motors5"/>
      <sheetName val="BSD_(2)5"/>
      <sheetName val="Monthly_Load5"/>
      <sheetName val="Weekly_Load5"/>
      <sheetName val="MP_MOB5"/>
      <sheetName val="Form_B5"/>
      <sheetName val="Material_Selections5"/>
      <sheetName val="내역서_耰&quot;_x005f_x005f_x005f_x005f_x005f_x005f_x005f5"/>
      <sheetName val="97_사업추정(WEKI)5"/>
      <sheetName val="breakdown_of_wage_rate5"/>
      <sheetName val="Indirect_Cost5"/>
      <sheetName val="[SANDAN_XLS??5"/>
      <sheetName val="Eq__Mobilization5"/>
      <sheetName val="Resource_table5"/>
      <sheetName val="Piping_BQ_for_one_turbine5"/>
      <sheetName val="Utility_and_Fire_flange5"/>
      <sheetName val="Equipment_List5"/>
      <sheetName val="Form1_SQP5"/>
      <sheetName val="공정계획(내부계획25%,내부w_f)5"/>
      <sheetName val="Heavy_Equipments5"/>
      <sheetName val="AG_Pipe_Qty_Analysis5"/>
      <sheetName val="_SANDAN_XLS__5"/>
      <sheetName val="SFN_ORIG5"/>
      <sheetName val="w't_table5"/>
      <sheetName val="SCHEDD_TAMBAHAN5"/>
      <sheetName val="Fire_Protection5"/>
      <sheetName val="입찰내역_발주처_양식5"/>
      <sheetName val="Dir_Manpower_Other_Exp_5"/>
      <sheetName val="FWBS_15304"/>
      <sheetName val="내역서_(∮ἀ嘆ɶ4"/>
      <sheetName val="4-3LEVEL-5_epic_44"/>
      <sheetName val="단가_(2)4"/>
      <sheetName val="실행예산_MM4"/>
      <sheetName val="MODULE_CONFIRM4"/>
      <sheetName val="PROTECTION_4"/>
      <sheetName val="BOQ-B_DOWN4"/>
      <sheetName val="ITB_COST5"/>
      <sheetName val="CUADRO_DE_PRECIOS4"/>
      <sheetName val="Cash_In-Cash_Out_Actual4"/>
      <sheetName val="Discounted Cash Flow"/>
      <sheetName val="경상"/>
      <sheetName val="SUMMARY (0A)"/>
      <sheetName val="SUMMARY (1A)"/>
      <sheetName val="SUMMARY (1B)"/>
      <sheetName val="SUMMARY (03)"/>
      <sheetName val="F1"/>
      <sheetName val="F2"/>
      <sheetName val="F1(Cable Rack)"/>
      <sheetName val="F2(Cable Rack)"/>
      <sheetName val="F3(Cable Rack)"/>
      <sheetName val="F1 (POLYMER)"/>
      <sheetName val="F2 (POLYMER)"/>
      <sheetName val="F3 (POLYMER)"/>
      <sheetName val="F4 (POLYMER)"/>
      <sheetName val="F5( Polymerization )"/>
      <sheetName val="F6 ( Polymerization )"/>
      <sheetName val="B1 (Grid A-7, -6)"/>
      <sheetName val="B1 (Grid A, B)"/>
      <sheetName val="B1 (Grid C-7, -6)"/>
      <sheetName val="B2 (Grid -7 B, C) (1)"/>
      <sheetName val="B2 (Grid -7 B, C) (2)"/>
      <sheetName val="B2 (Grid -6 B, C) (1)"/>
      <sheetName val="B2 (Grid -6 B, C) (2)"/>
      <sheetName val="F1 (MONOMER)"/>
      <sheetName val="F2 (MONOMER)"/>
      <sheetName val="F3 (MONOMER)"/>
      <sheetName val="90K060C (MONOMER)"/>
      <sheetName val="F1 (EXTRUSION)"/>
      <sheetName val="F2 (EXTRUSION)"/>
      <sheetName val="F3 (EXTRUSION)"/>
      <sheetName val="F4 (EXTRUSION)"/>
      <sheetName val="F5 (EXTRUSION)"/>
      <sheetName val="F6A (EXTRUSION)"/>
      <sheetName val="F6D (EXTRUSION)"/>
      <sheetName val="F7 (EXTRUSION)"/>
      <sheetName val="F8 (EXTRUSION)"/>
      <sheetName val="F9 (EXTRUSION)"/>
      <sheetName val="F10 (EXTRUSION)"/>
      <sheetName val="F11 (EXTRUSION)"/>
      <sheetName val="B1 (Grid F-5`, 4`)"/>
      <sheetName val="B2 (Grid F,E-4`)"/>
      <sheetName val="B2 (Grid F,E-5`)"/>
      <sheetName val="B3 (Grid C,B-4`)"/>
      <sheetName val="B4 (Grid B,A-4`)"/>
      <sheetName val="B5 (Grid E-5`) &amp; (Grid D-5`)"/>
      <sheetName val="B6 (Grid E,D-5')"/>
      <sheetName val="B7 (Grid E,D-5')"/>
      <sheetName val="F-1"/>
      <sheetName val="95D040, A506"/>
      <sheetName val="95P040AB, A507"/>
      <sheetName val="95X020-U08, A602"/>
      <sheetName val="95X020-U07, A606"/>
      <sheetName val="95E040, A509"/>
      <sheetName val="95D024;025, A615"/>
      <sheetName val="95X020-U05, A601"/>
      <sheetName val="95X020-U02, A204"/>
      <sheetName val="Extruder FDN"/>
      <sheetName val="PF1a"/>
      <sheetName val="PF4"/>
      <sheetName val="PF4a"/>
      <sheetName val="PF5"/>
      <sheetName val="BOG COMP. FDN"/>
      <sheetName val="SOG COMP. FDN"/>
      <sheetName val="1G1 (Ground Beam)"/>
      <sheetName val="1G2-1(Ground Beam)"/>
      <sheetName val="1G2-2(Ground Beam)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, 16"/>
      <sheetName val="LO CONSOLE FDN"/>
      <sheetName val="OIL COOLER FDN"/>
      <sheetName val="CW CONSOLE FDN (SOG)"/>
      <sheetName val="PD3"/>
      <sheetName val="SF1"/>
      <sheetName val="PD1"/>
      <sheetName val="PD2"/>
      <sheetName val="PD3 (SOG)"/>
      <sheetName val="SF1 (SOG)"/>
      <sheetName val="SF2 (SOG)"/>
      <sheetName val="SLAB (1S1-1)"/>
      <sheetName val="SLAB (1S1-2)"/>
      <sheetName val="SLAB (1S1-3)"/>
      <sheetName val="COLUMN (+5500)"/>
      <sheetName val="COLUMN (+12500)"/>
      <sheetName val="COLUMN (+15500)"/>
      <sheetName val="ETC."/>
      <sheetName val="예가표"/>
      <sheetName val="Cash Flow bulanan"/>
      <sheetName val="schalt"/>
      <sheetName val="schtng"/>
      <sheetName val="schbhn"/>
      <sheetName val="H.Satuan"/>
      <sheetName val="I_KAMAR"/>
      <sheetName val="OCT.FDN"/>
      <sheetName val="D-3109"/>
      <sheetName val="내역서_耰&quot;5"/>
      <sheetName val="내역서_耰&quot;4"/>
      <sheetName val="검측서"/>
      <sheetName val="노임이"/>
      <sheetName val="Item code"/>
      <sheetName val="업체코드"/>
      <sheetName val="Unt rate"/>
      <sheetName val="Chart_Cable"/>
      <sheetName val="Exchange Rate"/>
      <sheetName val="예산실적전체당월"/>
      <sheetName val="  "/>
      <sheetName val=" "/>
      <sheetName val="breakdown of wage ra`f"/>
      <sheetName val="breakdown of wage ra"/>
      <sheetName val="breakdown of wage rað-"/>
      <sheetName val="00-Summary Information-ABB"/>
      <sheetName val="BD"/>
      <sheetName val="Process Data (2)"/>
      <sheetName val="Updating_Form-Oct_2011"/>
      <sheetName val="Weld_Consumable"/>
      <sheetName val="NDE_Cost-Summary"/>
      <sheetName val="9July_Above_Ground_Pipe"/>
      <sheetName val="Tools_&amp;_Settings"/>
      <sheetName val="Data_Summary"/>
      <sheetName val="Crew_Costs"/>
      <sheetName val="Spread_Costs"/>
      <sheetName val="Unique_List_Misc"/>
      <sheetName val="M_11"/>
      <sheetName val="Process_Data_(2)"/>
      <sheetName val="실행집_x0005_"/>
      <sheetName val="실행집聈"/>
      <sheetName val="plan&amp;section_of_foundation1"/>
      <sheetName val="Unit_Price_"/>
      <sheetName val="내역서1999_8최종"/>
      <sheetName val="working_load_at_the_btm_ft_1"/>
      <sheetName val="stability_check1"/>
      <sheetName val="design_load1"/>
      <sheetName val="1100-1200-1300-1910-2140-LEV_2"/>
      <sheetName val="Process_Data_1"/>
      <sheetName val="TDC_COA_Sumry"/>
      <sheetName val="TDC_Item_Dets"/>
      <sheetName val="TDC_Item_Sumry"/>
      <sheetName val="TDC_Key_Qty_Sumry"/>
      <sheetName val="List_-_Components"/>
      <sheetName val="List_-_Equipment"/>
      <sheetName val="COA_Sumry_-_Std_Imp"/>
      <sheetName val="Contr_TDC_-_Std_Imp"/>
      <sheetName val="Item_Sumry_-_Std_Imp"/>
      <sheetName val="Unit_Costs_-_Std_Imp"/>
      <sheetName val="Unit_MH_-_Std_Imp"/>
      <sheetName val="Proj_TIC_-_Std_Imp"/>
      <sheetName val="Closeout_Control"/>
      <sheetName val="Site_Findings_Status_Sheet"/>
      <sheetName val="내역서_耰&quot;_x005f_x005f_x005f_x0000_"/>
      <sheetName val="내역서_耰&quot;_x005f_x005f_x005f_x005f_"/>
      <sheetName val="Currency_Rate"/>
      <sheetName val="4-Basic_Price"/>
      <sheetName val="Evaluasi_Penw"/>
      <sheetName val="Man_Power_&amp;_Comp"/>
      <sheetName val="Data_List"/>
      <sheetName val="Material_Price"/>
      <sheetName val="Codes_Pers"/>
      <sheetName val="Sum_(Case-3)"/>
      <sheetName val="PROJECT_BRIEF"/>
      <sheetName val="In-House_Summary"/>
      <sheetName val="7422CW"/>
      <sheetName val="내역ࠜĀ_x005f_x0000_M4"/>
      <sheetName val="내역서 耰&quot;_x005f_x0000_"/>
      <sheetName val="내역ࠜĀ_x005f_x005f_x0"/>
      <sheetName val="내역서 耰&quot;_x005f_x005f_"/>
      <sheetName val="내역서 耰&quot;_x0000__x0000"/>
      <sheetName val="_x005f_x005f_"/>
      <sheetName val="내역서_耰&quot;_x0000__x0000"/>
      <sheetName val="Weekl_x0004_"/>
      <sheetName val="내역서_耰&quot;_x005f_x0000__x0001"/>
      <sheetName val="내역서_耰&quot;_x005f_x005f_x00001"/>
      <sheetName val="내역서_耰&quot;_x005f_x005f_x005f1"/>
      <sheetName val="내역서_耰&quot;_x005f_x0000__x0002"/>
      <sheetName val="내역서_耰&quot;_x005f_x005f_x00002"/>
      <sheetName val="내역서_耰&quot;_x005f_x005f_x005f2"/>
      <sheetName val="2.Overall Summary "/>
      <sheetName val="General Notes"/>
      <sheetName val="PROJEC䁔"/>
      <sheetName val="Jobcos䁴"/>
      <sheetName val="Sy䁳tem구분"/>
      <sheetName val="BM䀭Elec"/>
      <sheetName val="AN䁁LIS䁁"/>
      <sheetName val="BO䁑-B.䁄OWN"/>
      <sheetName val="HV䁁C(사자재)"/>
      <sheetName val="R2䀵64A䁈DTS"/>
      <sheetName val="mto-re䁶0B"/>
      <sheetName val="내역脜_(M䀴)4"/>
      <sheetName val="3_공통공사비2"/>
      <sheetName val="BEND_L䁏SS1"/>
      <sheetName val="Fo䁲m_A_1"/>
      <sheetName val="Ci䁶il_11"/>
      <sheetName val="Ci䁶il_䀳1"/>
      <sheetName val="Si䁴e_2䀱"/>
      <sheetName val="Si䁴e_F䁡ci1"/>
      <sheetName val="EQ䁕IP_䁌IST"/>
      <sheetName val="Su䁢con_A"/>
      <sheetName val="BS䁄_(2)"/>
      <sheetName val="FWBS_1䀵30"/>
      <sheetName val="Pipe-Hot"/>
      <sheetName val="손익차9월2"/>
      <sheetName val="OPT_x0012_"/>
      <sheetName val="내역서_耰&quot;_x005f_x0000__x0003"/>
      <sheetName val="내역서_耰&quot;_x005f_x005f_x00003"/>
      <sheetName val="내역서_耰&quot;_x005f_x005f_x005f3"/>
      <sheetName val="내역서_耰&quot;_x005f_x0000__x0004"/>
      <sheetName val="내역서_耰&quot;_x005f_x005f_x00004"/>
      <sheetName val="내역서_耰&quot;_x005f_x005f_x005f4"/>
      <sheetName val="내역서_耰&quot;_x0000__x0000_6"/>
      <sheetName val="내역서_耰&quot;_x005f_x0000__x0005"/>
      <sheetName val="내역서_耰&quot;_x005f_x005f_x00005"/>
      <sheetName val="내역서_耰&quot;_x005f_x005f_x005f5"/>
      <sheetName val="내역서_耰&quot;_x005f_x0000_"/>
      <sheetName val="내역서_耰&quot;_x005f_x005f_"/>
      <sheetName val="내역ࠜĀ_x0000_M4"/>
      <sheetName val="내역ࠜĀ_x0"/>
      <sheetName val="내역서 耰&quot;_"/>
      <sheetName val="_"/>
      <sheetName val="내역서_耰&quot;_x0000__x0001"/>
      <sheetName val="내역서_耰&quot;_x00001"/>
      <sheetName val="내역서_耰&quot;_x005f1"/>
      <sheetName val="내역서_耰&quot;_x0000__x0002"/>
      <sheetName val="내역서_耰&quot;_x00002"/>
      <sheetName val="내역서_耰&quot;_x005f2"/>
      <sheetName val="Others"/>
      <sheetName val="Bill rekap"/>
      <sheetName val="Harga Satuan"/>
      <sheetName val="LISTRIK"/>
      <sheetName val="F ALARM"/>
      <sheetName val="Sheet5"/>
      <sheetName val="물량표"/>
      <sheetName val="PABS,Site info"/>
      <sheetName val="0. Resource　Code"/>
      <sheetName val="Direct_PMS"/>
      <sheetName val="5_)_Time_Delays"/>
      <sheetName val="OPT_x000a_"/>
      <sheetName val="Weekl_x000a_"/>
      <sheetName val="Aux_"/>
      <sheetName val="breakdown of wage rap"/>
      <sheetName val="breakdown of wage ra"/>
      <sheetName val="2. 현장 자금투입 집계표"/>
      <sheetName val="_도면 및 도서 제출목록 및 일정_170202.xlsx"/>
      <sheetName val="TYPE"/>
      <sheetName val="Rates &amp; Legend"/>
      <sheetName val="DISCIPLINE"/>
      <sheetName val="9_1차이내역"/>
      <sheetName val="pipeline-1"/>
      <sheetName val="BQMP"/>
      <sheetName val="수량산출"/>
      <sheetName val="CAL1"/>
      <sheetName val="BQ_IMPORT"/>
      <sheetName val="Analysis"/>
      <sheetName val="EVA-004-MEC"/>
      <sheetName val="Distribution Table"/>
      <sheetName val="BA1047集約"/>
      <sheetName val="Raw data"/>
      <sheetName val="PWA"/>
      <sheetName val="__x0000__x001b__x0000__x0006__x"/>
      <sheetName val="_뻘N__ࠀ역서"/>
      <sheetName val="차트 (2)"/>
      <sheetName val="내역서 耰&quot;"/>
      <sheetName val="내역ࠜĀM4)"/>
      <sheetName val="도면자료제출일정"/>
      <sheetName val="DROP DOWN"/>
      <sheetName val="EE-PROP"/>
      <sheetName val="DATA MENTAH"/>
      <sheetName val="Linelist LNGC Process"/>
      <sheetName val="당초?∸ἀ"/>
      <sheetName val="용접품"/>
      <sheetName val="절단품"/>
      <sheetName val="Action Item"/>
      <sheetName val="Rating"/>
      <sheetName val="유림골조"/>
      <sheetName val="ID.CD"/>
      <sheetName val="Equipment Spec List"/>
      <sheetName val="Material code"/>
      <sheetName val="design_criteria1"/>
      <sheetName val="MD"/>
      <sheetName val="개시대사 (2)"/>
      <sheetName val="대운산출"/>
      <sheetName val="Header"/>
      <sheetName val="HO_Site Rates-2011"/>
      <sheetName val="LEGENDA"/>
      <sheetName val="BO䁑-B_䁄OWN"/>
      <sheetName val="UP_MINOR"/>
      <sheetName val="RAB_AR&amp;STR"/>
      <sheetName val="Cash_Flow_bulanan"/>
      <sheetName val="H_Satuan"/>
      <sheetName val="Bill_rekap"/>
      <sheetName val="99__FWBS(Ref)"/>
      <sheetName val="99__Change_Rate"/>
      <sheetName val="Harga_Satuan"/>
      <sheetName val="F_ALARM"/>
      <sheetName val="내역서_耰&quot;_x005f_x0000__x00001"/>
      <sheetName val="할증_"/>
      <sheetName val="내역서_(N____x000a_"/>
      <sheetName val="내역서_(N   _x000a_"/>
      <sheetName val="Discounted_Cash_Flow"/>
      <sheetName val="Ocean_Transporation_Charge"/>
      <sheetName val="차트_(2)"/>
      <sheetName val="Pengesahan_"/>
      <sheetName val="Exchange_Rate"/>
      <sheetName val="뻘N_"/>
      <sheetName val="_x000a__x0"/>
      <sheetName val="Unt_rate"/>
      <sheetName val="Equip_Rental_Summary_by_Contr"/>
      <sheetName val="Project_Equip_Rental_Summary"/>
      <sheetName val="Contractor_Indirect_Sumry"/>
      <sheetName val="Project_Indirect_Sumry"/>
      <sheetName val="COA_Sumry_by_Area"/>
      <sheetName val="COA_Sumry_by_Contr"/>
      <sheetName val="COA_Sumry_by_RG"/>
      <sheetName val="TDC_COA_Grp_Sumry"/>
      <sheetName val="TDC_COA_Grp_Sumry_by_Area"/>
      <sheetName val="TDC_COA_Grp_Sumry_by_RG"/>
      <sheetName val="Equipment_Sumry"/>
      <sheetName val="TDC_Item_Dets-Full"/>
      <sheetName val="TDC_Item_Dets-IPM-Full"/>
      <sheetName val="TDC_Item_Sumry_by_Area"/>
      <sheetName val="TDC_Item_Sumry_by_RG"/>
      <sheetName val="TDC_Key_Qty_Sumry_by_RG"/>
      <sheetName val="List_-_Equipment_by_Area"/>
      <sheetName val="List_-_Equipment_by_Contr"/>
      <sheetName val="Equipment_-_Unit_Costs_by_Mat"/>
      <sheetName val="List_-_Equipment_by_Rep_Grp"/>
      <sheetName val="Craft_Summary_by_Contr"/>
      <sheetName val="Project_Craft_Summary"/>
      <sheetName val="Project_Metrics"/>
      <sheetName val="Item_code"/>
      <sheetName val="SUMMARY_(0A)"/>
      <sheetName val="SUMMARY_(1A)"/>
      <sheetName val="SUMMARY_(1B)"/>
      <sheetName val="SUMMARY_(03)"/>
      <sheetName val="F1(Cable_Rack)"/>
      <sheetName val="F2(Cable_Rack)"/>
      <sheetName val="F3(Cable_Rack)"/>
      <sheetName val="F1_(POLYMER)"/>
      <sheetName val="F2_(POLYMER)"/>
      <sheetName val="F3_(POLYMER)"/>
      <sheetName val="F4_(POLYMER)"/>
      <sheetName val="F5(_Polymerization_)"/>
      <sheetName val="F6_(_Polymerization_)"/>
      <sheetName val="B1_(Grid_A-7,_-6)"/>
      <sheetName val="B1_(Grid_A,_B)"/>
      <sheetName val="B1_(Grid_C-7,_-6)"/>
      <sheetName val="B2_(Grid_-7_B,_C)_(1)"/>
      <sheetName val="B2_(Grid_-7_B,_C)_(2)"/>
      <sheetName val="B2_(Grid_-6_B,_C)_(1)"/>
      <sheetName val="B2_(Grid_-6_B,_C)_(2)"/>
      <sheetName val="F1_(MONOMER)"/>
      <sheetName val="F2_(MONOMER)"/>
      <sheetName val="F3_(MONOMER)"/>
      <sheetName val="90K060C_(MONOMER)"/>
      <sheetName val="F1_(EXTRUSION)"/>
      <sheetName val="F2_(EXTRUSION)"/>
      <sheetName val="F3_(EXTRUSION)"/>
      <sheetName val="F4_(EXTRUSION)"/>
      <sheetName val="F5_(EXTRUSION)"/>
      <sheetName val="F6A_(EXTRUSION)"/>
      <sheetName val="F6D_(EXTRUSION)"/>
      <sheetName val="F7_(EXTRUSION)"/>
      <sheetName val="F8_(EXTRUSION)"/>
      <sheetName val="F9_(EXTRUSION)"/>
      <sheetName val="F10_(EXTRUSION)"/>
      <sheetName val="F11_(EXTRUSION)"/>
      <sheetName val="B1_(Grid_F-5`,_4`)"/>
      <sheetName val="B2_(Grid_F,E-4`)"/>
      <sheetName val="B2_(Grid_F,E-5`)"/>
      <sheetName val="B3_(Grid_C,B-4`)"/>
      <sheetName val="B4_(Grid_B,A-4`)"/>
      <sheetName val="B5_(Grid_E-5`)_&amp;_(Grid_D-5`)"/>
      <sheetName val="B6_(Grid_E,D-5')"/>
      <sheetName val="B7_(Grid_E,D-5')"/>
      <sheetName val="95D040,_A506"/>
      <sheetName val="95P040AB,_A507"/>
      <sheetName val="95X020-U08,_A602"/>
      <sheetName val="95X020-U07,_A606"/>
      <sheetName val="95E040,_A509"/>
      <sheetName val="95D024;025,_A615"/>
      <sheetName val="95X020-U05,_A601"/>
      <sheetName val="95X020-U02,_A204"/>
      <sheetName val="Extruder_FDN"/>
      <sheetName val="BOG_COMP__FDN"/>
      <sheetName val="SOG_COMP__FDN"/>
      <sheetName val="1G1_(Ground_Beam)"/>
      <sheetName val="1G2-1(Ground_Beam)"/>
      <sheetName val="1G2-2(Ground_Beam)"/>
      <sheetName val="P15,_16"/>
      <sheetName val="LO_CONSOLE_FDN"/>
      <sheetName val="OIL_COOLER_FDN"/>
      <sheetName val="CW_CONSOLE_FDN_(SOG)"/>
      <sheetName val="PD3_(SOG)"/>
      <sheetName val="SF1_(SOG)"/>
      <sheetName val="SF2_(SOG)"/>
      <sheetName val="SLAB_(1S1-1)"/>
      <sheetName val="SLAB_(1S1-2)"/>
      <sheetName val="SLAB_(1S1-3)"/>
      <sheetName val="COLUMN_(+5500)"/>
      <sheetName val="COLUMN_(+12500)"/>
      <sheetName val="COLUMN_(+15500)"/>
      <sheetName val="ETC_"/>
      <sheetName val="2__현장_자금투입_집계표"/>
      <sheetName val="_도면_및_도서_제출목록_및_일정_170202_xlsx"/>
      <sheetName val="Rates_&amp;_Legend"/>
      <sheetName val="OCT_FDN"/>
      <sheetName val="General_Notes"/>
      <sheetName val="2003상반기노임기준"/>
      <sheetName val="2_Overall_Summary_"/>
      <sheetName val="定额"/>
      <sheetName val="Données"/>
      <sheetName val="GraphData"/>
      <sheetName val="BHANDUP"/>
      <sheetName val="Register"/>
      <sheetName val="INPUT DATA OF SCHEDULE"/>
      <sheetName val="Cashflow Analysis"/>
      <sheetName val="CONST"/>
      <sheetName val="drg"/>
      <sheetName val="TJ1Q47"/>
      <sheetName val="Particular Sch"/>
      <sheetName val="Al Taweelah"/>
      <sheetName val="Air Cooler-E"/>
      <sheetName val="SPEC LIST(EQUP, SYS)"/>
      <sheetName val="BM"/>
      <sheetName val="USDKRW"/>
      <sheetName val="Inquiry"/>
      <sheetName val="품셈TABLE"/>
      <sheetName val="#¡REF"/>
      <sheetName val="바닥판_x0000_⽷_x0000_"/>
      <sheetName val="Values"/>
      <sheetName val="Master List"/>
      <sheetName val="WIP"/>
      <sheetName val="구분"/>
      <sheetName val="SUM "/>
      <sheetName val="Multi-currency"/>
      <sheetName val="208"/>
      <sheetName val="TQ Format"/>
      <sheetName val="breakdown of wage raÐ¾"/>
      <sheetName val="Additional data"/>
      <sheetName val="기기리스트"/>
      <sheetName val="내역서_(N _x000e__x000e__x000e_  _x0012__x0010_ "/>
      <sheetName val="환율"/>
      <sheetName val="Codes"/>
      <sheetName val="Orçamento"/>
      <sheetName val="11.자재단가"/>
      <sheetName val="백분율"/>
      <sheetName val="공사비SUM"/>
      <sheetName val="내역(한신APT)"/>
      <sheetName val="Finansal tamamlanma Eğrisi"/>
      <sheetName val="SIVA"/>
      <sheetName val="{}"/>
      <sheetName val=" _x0000__x001b__x0000__x0006__x"/>
      <sheetName val="Weekl_x0004__x0000__x0016__x000"/>
      <sheetName val="내역서_(N_x0009__x000e__x000e__x00"/>
      <sheetName val="내역서_(N _x000e__x000e__x000e_  _"/>
      <sheetName val="__-BLDG"/>
      <sheetName val="내역서_(N _x000e__x000e__x00"/>
      <sheetName val="C1C2"/>
      <sheetName val="LIFE &amp; REP PROVN"/>
      <sheetName val="O&amp;M CREW"/>
      <sheetName val="Attach 4-18"/>
      <sheetName val="KUWATI(Total)_10"/>
      <sheetName val="집계표_(TOTAL)10"/>
      <sheetName val="집계표_(CIVIL-23)10"/>
      <sheetName val="집계표_(FGRU)10"/>
      <sheetName val="집계표_(25,26)10"/>
      <sheetName val="집계표_(MEROX)10"/>
      <sheetName val="집계표_(NITROGEN)10"/>
      <sheetName val="집계표_(M4)10"/>
      <sheetName val="집계표_(CIVIL4)10"/>
      <sheetName val="집계표_(CIVIL6)10"/>
      <sheetName val="집계표_(CIVIL7)10"/>
      <sheetName val="내역서(DEMO_TOTAL)10"/>
      <sheetName val="내역서_(CIVIL-23)10"/>
      <sheetName val="내역서_(fgru)10"/>
      <sheetName val="내역서_(25&amp;26)10"/>
      <sheetName val="내역서_(MEROX)10"/>
      <sheetName val="내역서_(NITROGEN)10"/>
      <sheetName val="내역서_(M4)10"/>
      <sheetName val="내역서_(CIVIL-4)10"/>
      <sheetName val="내역서_(CIVIL-6)10"/>
      <sheetName val="내역서_(CIVIL-7)10"/>
      <sheetName val="OPTION_210"/>
      <sheetName val="OPTION_310"/>
      <sheetName val="2002년_현장공사비_국내_실적10"/>
      <sheetName val="2003년국내현장공사비_실적10"/>
      <sheetName val="VC2_10_9910"/>
      <sheetName val="INPUT_DATA9"/>
      <sheetName val="General_Data9"/>
      <sheetName val="집계표_(25,26ဩ9"/>
      <sheetName val="Form_09"/>
      <sheetName val="Form_D-18"/>
      <sheetName val="Form_B-18"/>
      <sheetName val="Form_F-18"/>
      <sheetName val="Form_A8"/>
      <sheetName val="LABOR_&amp;_자재8"/>
      <sheetName val="입출재고현황_(2)8"/>
      <sheetName val="3_공통공사대비8"/>
      <sheetName val="간접비_총괄8"/>
      <sheetName val="Price_Schedule8"/>
      <sheetName val="CAL_8"/>
      <sheetName val="Rate_Analysis8"/>
      <sheetName val="WEIGHT_LIST7"/>
      <sheetName val="산#2-1_(2)7"/>
      <sheetName val="BEND_LOSS7"/>
      <sheetName val="공사비_내역_(가)7"/>
      <sheetName val="EQUIPMENT_-28"/>
      <sheetName val="6PILE__(돌출)7"/>
      <sheetName val="내역서_耰&quot;??8"/>
      <sheetName val="Static_Equip7"/>
      <sheetName val="단면_(2)7"/>
      <sheetName val="Form_A_7"/>
      <sheetName val="Man_Hole6"/>
      <sheetName val="3_Breakdown_Direct_Paint7"/>
      <sheetName val="내역서_耰&quot;_x005f_x0000__x005f_x0000_7"/>
      <sheetName val="Áý°èÇ¥_(TOTAL)6"/>
      <sheetName val="Áý°èÇ¥_(CIVIL-23)6"/>
      <sheetName val="Áý°èÇ¥_(FGRU)6"/>
      <sheetName val="Áý°èÇ¥_(25,26)6"/>
      <sheetName val="Áý°èÇ¥_(MEROX)6"/>
      <sheetName val="Áý°èÇ¥_(NITROGEN)6"/>
      <sheetName val="Áý°èÇ¥_(M4)6"/>
      <sheetName val="Áý°èÇ¥_(CIVIL4)6"/>
      <sheetName val="Áý°èÇ¥_(CIVIL6)6"/>
      <sheetName val="Áý°èÇ¥_(CIVIL7)6"/>
      <sheetName val="³»¿ª¼­(DEMO_TOTAL)6"/>
      <sheetName val="³»¿ª¼­_(CIVIL-23)6"/>
      <sheetName val="³»¿ª¼­_(fgru)6"/>
      <sheetName val="³»¿ª¼­_(25&amp;26)6"/>
      <sheetName val="³»¿ª¼­_(MEROX)6"/>
      <sheetName val="³»¿ª¼­_(NITROGEN)6"/>
      <sheetName val="³»¿ª¼­_(M4)6"/>
      <sheetName val="³»¿ª¼­_(CIVIL-4)6"/>
      <sheetName val="³»¿ª¼­_(CIVIL-6)6"/>
      <sheetName val="³»¿ª¼­_(CIVIL-7)6"/>
      <sheetName val="2002³â_ÇöÀå°ø»çºñ_±¹³»_½ÇÀû6"/>
      <sheetName val="2003³â±¹³»ÇöÀå°ø»çºñ_½ÇÀû6"/>
      <sheetName val="내역서_耰&quot;__8"/>
      <sheetName val="Summary_Sheets7"/>
      <sheetName val="Civil_17"/>
      <sheetName val="Civil_27"/>
      <sheetName val="Civil_37"/>
      <sheetName val="Site_17"/>
      <sheetName val="Site_27"/>
      <sheetName val="Site_37"/>
      <sheetName val="Site_Faci7"/>
      <sheetName val="Monthly_Load6"/>
      <sheetName val="Weekly_Load6"/>
      <sheetName val="내역서_耰&quot;_x005f_x005f_x005f_x0000__x005f_x005f_x0006"/>
      <sheetName val="Precios_Unitarios6"/>
      <sheetName val="2_2_STAFF_Scedule6"/>
      <sheetName val="내역서_耰&quot;_x005f_x005f_x005f_x005f_x005f_x005f_x00006"/>
      <sheetName val="Administrative_Prices6"/>
      <sheetName val="WBS_446"/>
      <sheetName val="WBS_416"/>
      <sheetName val="Precios_por_Administración6"/>
      <sheetName val="Subcon_A6"/>
      <sheetName val="내역서_耰&quot;_x005f_x005f_x005f_x005f_x005f_x005f_x005f6"/>
      <sheetName val="Sheet1_(2)7"/>
      <sheetName val="7__월별투입내역서6"/>
      <sheetName val="계측_내역서6"/>
      <sheetName val="Z-_GENERAL_PRICE_SUMMARY6"/>
      <sheetName val="_Estimate__6"/>
      <sheetName val="T_36"/>
      <sheetName val="HORI__VESSEL6"/>
      <sheetName val="EQUIP_LIST6"/>
      <sheetName val="Form_B6"/>
      <sheetName val="Vind_-_BtB6"/>
      <sheetName val="LV_induction_motors6"/>
      <sheetName val="BSD_(2)6"/>
      <sheetName val="MP_MOB6"/>
      <sheetName val="BM_DATA_SHEET7"/>
      <sheetName val="[SANDAN_XLS??6"/>
      <sheetName val="Piping_BQ_for_one_turbine6"/>
      <sheetName val="97_사업추정(WEKI)6"/>
      <sheetName val="breakdown_of_wage_rate6"/>
      <sheetName val="Indirect_Cost6"/>
      <sheetName val="Material_Selections6"/>
      <sheetName val="Eq__Mobilization6"/>
      <sheetName val="SFN_ORIG6"/>
      <sheetName val="Resource_table6"/>
      <sheetName val="AG_Pipe_Qty_Analysis6"/>
      <sheetName val="Utility_and_Fire_flange6"/>
      <sheetName val="Equipment_List6"/>
      <sheetName val="Form1_SQP6"/>
      <sheetName val="공정계획(내부계획25%,내부w_f)6"/>
      <sheetName val="_SANDAN_XLS__6"/>
      <sheetName val="Heavy_Equipments6"/>
      <sheetName val="입찰내역_발주처_양식6"/>
      <sheetName val="BOQ-B_DOWN5"/>
      <sheetName val="w't_table6"/>
      <sheetName val="실행예산_MM5"/>
      <sheetName val="Dir_Manpower_Other_Exp_6"/>
      <sheetName val="SCHEDD_TAMBAHAN6"/>
      <sheetName val="Fire_Protection6"/>
      <sheetName val="단가_(2)5"/>
      <sheetName val="4-3LEVEL-5_epic_45"/>
      <sheetName val="FWBS_15305"/>
      <sheetName val="MODULE_CONFIRM5"/>
      <sheetName val="내역서_(∮ἀ嘆ɶ5"/>
      <sheetName val="ITB_COST6"/>
      <sheetName val="PROTECTION_5"/>
      <sheetName val="Cash_In-Cash_Out_Actual5"/>
      <sheetName val="CUADRO_DE_PRECIOS5"/>
      <sheetName val="Updating_Form-Oct_20111"/>
      <sheetName val="Weld_Consumable1"/>
      <sheetName val="NDE_Cost-Summary1"/>
      <sheetName val="9July_Above_Ground_Pipe1"/>
      <sheetName val="M_111"/>
      <sheetName val="Process_Data_11"/>
      <sheetName val="내역서1999_8최종1"/>
      <sheetName val="plan&amp;section_of_foundation2"/>
      <sheetName val="working_load_at_the_btm_ft_2"/>
      <sheetName val="stability_check2"/>
      <sheetName val="design_load2"/>
      <sheetName val="TDC_COA_Sumry1"/>
      <sheetName val="TDC_Item_Dets1"/>
      <sheetName val="TDC_Item_Sumry1"/>
      <sheetName val="TDC_Key_Qty_Sumry1"/>
      <sheetName val="List_-_Components1"/>
      <sheetName val="List_-_Equipment1"/>
      <sheetName val="COA_Sumry_-_Std_Imp1"/>
      <sheetName val="Contr_TDC_-_Std_Imp1"/>
      <sheetName val="Item_Sumry_-_Std_Imp1"/>
      <sheetName val="Unit_Costs_-_Std_Imp1"/>
      <sheetName val="Unit_MH_-_Std_Imp1"/>
      <sheetName val="Proj_TIC_-_Std_Imp1"/>
      <sheetName val="Unit_Price_1"/>
      <sheetName val="1100-1200-1300-1910-2140-LEV_21"/>
      <sheetName val="Currency_Rate1"/>
      <sheetName val="4-Basic_Price1"/>
      <sheetName val="Evaluasi_Penw1"/>
      <sheetName val="Man_Power_&amp;_Comp1"/>
      <sheetName val="Data_List1"/>
      <sheetName val="Material_Price1"/>
      <sheetName val="Closeout_Control1"/>
      <sheetName val="Site_Findings_Status_Sheet1"/>
      <sheetName val="Tools_&amp;_Settings1"/>
      <sheetName val="Data_Summary1"/>
      <sheetName val="Crew_Costs1"/>
      <sheetName val="Spread_Costs1"/>
      <sheetName val="Unique_List_Misc1"/>
      <sheetName val="Sum_(Case-3)1"/>
      <sheetName val="In-House_Summary1"/>
      <sheetName val="PROJECT_BRIEF1"/>
      <sheetName val="Direct_PMS1"/>
      <sheetName val="내역서_耰&quot;_x005f_x005f_x005f_x0000_1"/>
      <sheetName val="내역서_耰&quot;_x005f_x005f_x005f_x005f_1"/>
      <sheetName val="5_)_Time_Delays1"/>
      <sheetName val="Aux_1"/>
      <sheetName val="Codes_Pers1"/>
      <sheetName val="00-Summary_Information-ABB"/>
      <sheetName val="PABS,Site_info"/>
      <sheetName val="0__Resource　Code"/>
      <sheetName val="__1"/>
      <sheetName val="_1"/>
      <sheetName val="breakdown_of_wage_ra`f"/>
      <sheetName val="breakdown_of_wage_ra"/>
      <sheetName val="breakdown_of_wage_rað-"/>
      <sheetName val="Material_code"/>
      <sheetName val="__x"/>
      <sheetName val="C-301E~305E"/>
      <sheetName val="인산"/>
      <sheetName val="Precios Unitariԯ_x0000_"/>
      <sheetName val="EQUIPMENT_-_x0000_"/>
      <sheetName val="Sum(table)"/>
      <sheetName val="OIL SEPARATOR"/>
      <sheetName val="CATCH BASIN"/>
      <sheetName val="UG"/>
      <sheetName val="UG2"/>
      <sheetName val="UG3"/>
      <sheetName val="UG4"/>
      <sheetName val="FW Post Indicator Valve 24&quot;"/>
      <sheetName val="FW Post Indicator Valve 20&quot;"/>
      <sheetName val="FW Post Indicator Valve 6&quot;"/>
      <sheetName val="Fire Monitor or Hydrant 6&quot; FDN"/>
      <sheetName val="SUMP VB"/>
      <sheetName val="CLEANOUT 4&quot;"/>
      <sheetName val="Not reqd"/>
      <sheetName val="호환성 보고서"/>
      <sheetName val="Activity Form"/>
      <sheetName val="내역서 (∮ἀ嘆ɶ?᠀㬁?"/>
      <sheetName val="당초_xd8b4_➴ȭ"/>
      <sheetName val="공사비집계"/>
      <sheetName val="热力"/>
      <sheetName val="PHSB"/>
      <sheetName val="AN"/>
      <sheetName val="내역서 ᢐ_x001f__x0000__x0000_"/>
      <sheetName val="33628-Rev. A"/>
      <sheetName val="Admin Manu 2-Equipment Type ID"/>
      <sheetName val="Pulldown"/>
      <sheetName val="14-Eng rate"/>
      <sheetName val="Grafico"/>
      <sheetName val="E-160"/>
      <sheetName val="CASH"/>
      <sheetName val="내역서_耰&quot;_x005f_x0000__x00002"/>
      <sheetName val="할증_1"/>
      <sheetName val="RAB_AR&amp;STR1"/>
      <sheetName val="99__FWBS(Ref)1"/>
      <sheetName val="99__Change_Rate1"/>
      <sheetName val="SUMMARY_(0A)1"/>
      <sheetName val="SUMMARY_(1A)1"/>
      <sheetName val="SUMMARY_(1B)1"/>
      <sheetName val="SUMMARY_(03)1"/>
      <sheetName val="F1(Cable_Rack)1"/>
      <sheetName val="F2(Cable_Rack)1"/>
      <sheetName val="F3(Cable_Rack)1"/>
      <sheetName val="F1_(POLYMER)1"/>
      <sheetName val="F2_(POLYMER)1"/>
      <sheetName val="F3_(POLYMER)1"/>
      <sheetName val="F4_(POLYMER)1"/>
      <sheetName val="F5(_Polymerization_)1"/>
      <sheetName val="F6_(_Polymerization_)1"/>
      <sheetName val="B1_(Grid_A-7,_-6)1"/>
      <sheetName val="B1_(Grid_A,_B)1"/>
      <sheetName val="B1_(Grid_C-7,_-6)1"/>
      <sheetName val="B2_(Grid_-7_B,_C)_(1)1"/>
      <sheetName val="B2_(Grid_-7_B,_C)_(2)1"/>
      <sheetName val="B2_(Grid_-6_B,_C)_(1)1"/>
      <sheetName val="B2_(Grid_-6_B,_C)_(2)1"/>
      <sheetName val="F1_(MONOMER)1"/>
      <sheetName val="F2_(MONOMER)1"/>
      <sheetName val="F3_(MONOMER)1"/>
      <sheetName val="90K060C_(MONOMER)1"/>
      <sheetName val="F1_(EXTRUSION)1"/>
      <sheetName val="F2_(EXTRUSION)1"/>
      <sheetName val="F3_(EXTRUSION)1"/>
      <sheetName val="F4_(EXTRUSION)1"/>
      <sheetName val="F5_(EXTRUSION)1"/>
      <sheetName val="F6A_(EXTRUSION)1"/>
      <sheetName val="F6D_(EXTRUSION)1"/>
      <sheetName val="F7_(EXTRUSION)1"/>
      <sheetName val="F8_(EXTRUSION)1"/>
      <sheetName val="F9_(EXTRUSION)1"/>
      <sheetName val="F10_(EXTRUSION)1"/>
      <sheetName val="F11_(EXTRUSION)1"/>
      <sheetName val="B1_(Grid_F-5`,_4`)1"/>
      <sheetName val="B2_(Grid_F,E-4`)1"/>
      <sheetName val="B2_(Grid_F,E-5`)1"/>
      <sheetName val="B3_(Grid_C,B-4`)1"/>
      <sheetName val="B4_(Grid_B,A-4`)1"/>
      <sheetName val="B5_(Grid_E-5`)_&amp;_(Grid_D-5`)1"/>
      <sheetName val="B6_(Grid_E,D-5')1"/>
      <sheetName val="B7_(Grid_E,D-5')1"/>
      <sheetName val="95D040,_A5061"/>
      <sheetName val="95P040AB,_A5071"/>
      <sheetName val="95X020-U08,_A6021"/>
      <sheetName val="95X020-U07,_A6061"/>
      <sheetName val="95E040,_A5091"/>
      <sheetName val="95D024;025,_A6151"/>
      <sheetName val="95X020-U05,_A6011"/>
      <sheetName val="95X020-U02,_A2041"/>
      <sheetName val="Extruder_FDN1"/>
      <sheetName val="BOG_COMP__FDN1"/>
      <sheetName val="SOG_COMP__FDN1"/>
      <sheetName val="1G1_(Ground_Beam)1"/>
      <sheetName val="1G2-1(Ground_Beam)1"/>
      <sheetName val="1G2-2(Ground_Beam)1"/>
      <sheetName val="P15,_161"/>
      <sheetName val="LO_CONSOLE_FDN1"/>
      <sheetName val="OIL_COOLER_FDN1"/>
      <sheetName val="CW_CONSOLE_FDN_(SOG)1"/>
      <sheetName val="PD3_(SOG)1"/>
      <sheetName val="SF1_(SOG)1"/>
      <sheetName val="SF2_(SOG)1"/>
      <sheetName val="SLAB_(1S1-1)1"/>
      <sheetName val="SLAB_(1S1-2)1"/>
      <sheetName val="SLAB_(1S1-3)1"/>
      <sheetName val="COLUMN_(+5500)1"/>
      <sheetName val="COLUMN_(+12500)1"/>
      <sheetName val="COLUMN_(+15500)1"/>
      <sheetName val="ETC_1"/>
      <sheetName val="UP_MINOR1"/>
      <sheetName val="Equip_Rental_Summary_by_Contr1"/>
      <sheetName val="Project_Equip_Rental_Summary1"/>
      <sheetName val="Contractor_Indirect_Sumry1"/>
      <sheetName val="Project_Indirect_Sumry1"/>
      <sheetName val="COA_Sumry_by_Area1"/>
      <sheetName val="COA_Sumry_by_Contr1"/>
      <sheetName val="COA_Sumry_by_RG1"/>
      <sheetName val="TDC_COA_Grp_Sumry1"/>
      <sheetName val="TDC_COA_Grp_Sumry_by_Area1"/>
      <sheetName val="TDC_COA_Grp_Sumry_by_RG1"/>
      <sheetName val="Equipment_Sumry1"/>
      <sheetName val="TDC_Item_Dets-Full1"/>
      <sheetName val="TDC_Item_Dets-IPM-Full1"/>
      <sheetName val="TDC_Item_Sumry_by_Area1"/>
      <sheetName val="TDC_Item_Sumry_by_RG1"/>
      <sheetName val="TDC_Key_Qty_Sumry_by_RG1"/>
      <sheetName val="List_-_Equipment_by_Area1"/>
      <sheetName val="List_-_Equipment_by_Contr1"/>
      <sheetName val="Equipment_-_Unit_Costs_by_Mat1"/>
      <sheetName val="List_-_Equipment_by_Rep_Grp1"/>
      <sheetName val="Craft_Summary_by_Contr1"/>
      <sheetName val="Project_Craft_Summary1"/>
      <sheetName val="Project_Metrics1"/>
      <sheetName val="Item_code1"/>
      <sheetName val="Unt_rate1"/>
      <sheetName val="2__현장_자금투입_집계표1"/>
      <sheetName val="_도면_및_도서_제출목록_및_일정_170202_xlsx1"/>
      <sheetName val="Rates_&amp;_Legend1"/>
      <sheetName val="Cash_Flow_bulanan1"/>
      <sheetName val="H_Satuan1"/>
      <sheetName val="Discounted_Cash_Flow1"/>
      <sheetName val="Ocean_Transporation_Charge1"/>
      <sheetName val="Pengesahan_1"/>
      <sheetName val="OCT_FDN1"/>
      <sheetName val="General_Notes1"/>
      <sheetName val="BO䁑-B_䁄OWN1"/>
      <sheetName val="Exchange_Rate1"/>
      <sheetName val="Harga_Satuan1"/>
      <sheetName val="F_ALARM1"/>
      <sheetName val="DATA_MENTAH"/>
      <sheetName val="차트_(2)1"/>
      <sheetName val="Bill_rekap1"/>
      <sheetName val="breakdown_of_wage_rap"/>
      <sheetName val="Weekl"/>
      <sheetName val="Process_Data_(2)1"/>
      <sheetName val="실행집"/>
      <sheetName val="Raw_data"/>
      <sheetName val="breakdown_of_wage_ra"/>
      <sheetName val="Precios_Unitariԯ"/>
      <sheetName val="내역서_(N____x000a_1"/>
      <sheetName val="TQ_Format"/>
      <sheetName val="DROP_DOWN"/>
      <sheetName val="개시대사_(2)"/>
      <sheetName val="Action_Item"/>
      <sheetName val="ID_CD"/>
      <sheetName val="breakdown_of_wage_raÐ¾"/>
      <sheetName val="Additional_data"/>
      <sheetName val="Distribution_Table"/>
      <sheetName val="HO_Site_Rates-2011"/>
      <sheetName val="내역서_(N____"/>
      <sheetName val="리스크 분류체계"/>
      <sheetName val="Risk"/>
      <sheetName val="손익차총괄2"/>
      <sheetName val="Basis(site)"/>
      <sheetName val="Itembalance Report (18-sep-18)"/>
      <sheetName val="BUDGET SUMMARY "/>
      <sheetName val="Benchmark"/>
      <sheetName val="내역서_(N _x000e__x000e__x000e_  _x0012__x0010__"/>
      <sheetName val="내역서_耰&quot;_x0000__x0003"/>
      <sheetName val="내역서_耰&quot;_x00003"/>
      <sheetName val="내역서_耰&quot;_x005f3"/>
      <sheetName val="내역서_耰&quot;_x0000__x0004"/>
      <sheetName val="내역서_耰&quot;_x00004"/>
      <sheetName val="내역서_耰&quot;_x005f4"/>
      <sheetName val="내역서_耰&quot;_x0000__x0005"/>
      <sheetName val="내역서_耰&quot;_x00005"/>
      <sheetName val="내역서_耰&quot;_x005f5"/>
      <sheetName val="내역서_耰&quot;_"/>
      <sheetName val="OPT_"/>
      <sheetName val="Weekl_"/>
      <sheetName val="Indirect"/>
      <sheetName val="Schedule "/>
      <sheetName val="Loading Struc"/>
      <sheetName val="Loading Pip"/>
      <sheetName val="Loading Overall (BASE Proposal)"/>
      <sheetName val="SCaffold"/>
      <sheetName val="Steel Structure"/>
      <sheetName val="UR"/>
      <sheetName val="Ref-Str"/>
      <sheetName val="PIPING AG-UG_NEW UNITS"/>
      <sheetName val="MEC_PIPING PREFABR"/>
      <sheetName val="Ref-Pip"/>
      <sheetName val="Working File-Pip"/>
      <sheetName val="Consumables"/>
      <sheetName val="NDT"/>
      <sheetName val="VALVES"/>
      <sheetName val="Supports"/>
      <sheetName val="Miscellaneous"/>
      <sheetName val="Equip_ISBL &amp; OSBL "/>
      <sheetName val="Painting"/>
      <sheetName val="INS-Piping"/>
      <sheetName val="INS-Equipment"/>
      <sheetName val="ELECTRICITY"/>
      <sheetName val="INSTRUMENTATION"/>
      <sheetName val="Drop-Downs"/>
      <sheetName val="Leyenda"/>
      <sheetName val="내역서_耰&quot;_x0000__x0000_7"/>
      <sheetName val="내역서_耰&quot;_x005f_x0000__x0006"/>
      <sheetName val="내역서_耰&quot;_x005f_x005f_x00006"/>
      <sheetName val="내역서_耰&quot;_x005f_x005f_x005f6"/>
      <sheetName val="내역서_耰&quot;_x005f_x0000_1"/>
      <sheetName val="내역서_耰&quot;_x005f_x005f_1"/>
      <sheetName val="7422CW_x0013_"/>
      <sheetName val="내역서_耰&quot;6"/>
      <sheetName val="내역서_耰&quot;7"/>
      <sheetName val="내역서_耰&quot;_x0000"/>
      <sheetName val="SUM_"/>
      <sheetName val="EQUIPMENT_-"/>
      <sheetName val="Equipment_Spec_List"/>
      <sheetName val="SPEC_LIST(EQUP,_SYS)"/>
      <sheetName val="SECL 리스크 분류체계 (2)"/>
      <sheetName val="SUPTMTO"/>
      <sheetName val="ADMON"/>
      <sheetName val="EQUIPOS DE SEGURIDAD"/>
      <sheetName val="MATERIALES CONSUMIBLES"/>
      <sheetName val="PERSONAL INDIRECTO "/>
      <sheetName val="EXPAN-1"/>
      <sheetName val="TABELE"/>
      <sheetName val="Fig 4-14"/>
      <sheetName val="GM 000"/>
      <sheetName val="내역서_耰&quot;_x0000__x0000_"/>
      <sheetName val="내역서_耰&quot;_x0000__x0000_1"/>
      <sheetName val="내역서_耰&quot;_x0000__x0000_2"/>
      <sheetName val="내역서_耰&quot;_x0000__x0000_3"/>
      <sheetName val="내역서_耰&quot;_x0000__x0000_4"/>
      <sheetName val="내역서_耰&quot;_x0000__x0000_5"/>
      <sheetName val="내역서 耰&quot;_x0000_"/>
      <sheetName val="내역서_耰&quot;_x0000_"/>
      <sheetName val="_x0000__x0004_"/>
      <sheetName val="配管単価"/>
      <sheetName val="Mat"/>
      <sheetName val="제출계산서"/>
      <sheetName val="2857Q&amp;PL"/>
      <sheetName val="SUMMARY MTO_02.2.35"/>
      <sheetName val="N.G METERING CALC."/>
      <sheetName val="N.G METERING"/>
      <sheetName val="N.G METERING (2)"/>
      <sheetName val="summary(order)"/>
      <sheetName val="CUMENE METERING"/>
      <sheetName val="N2 METERING "/>
      <sheetName val="H2 METERING  "/>
      <sheetName val="MS-5101"/>
      <sheetName val="MS-5401"/>
      <sheetName val="MS-5102"/>
      <sheetName val="CO METERING"/>
      <sheetName val="L-5301"/>
      <sheetName val="7-2"/>
      <sheetName val="tifico"/>
      <sheetName val="Basic"/>
      <sheetName val="B_Down"/>
      <sheetName val="Scheme Area Details_Block__ C2"/>
      <sheetName val="16"/>
      <sheetName val="50"/>
      <sheetName val="Drop"/>
      <sheetName val="Dropdown"/>
      <sheetName val="Tender data"/>
      <sheetName val="날개벽"/>
      <sheetName val="단가"/>
      <sheetName val="95TOTREV"/>
      <sheetName val="일위대가 "/>
      <sheetName val="98수문일위"/>
      <sheetName val="สรุปราคา"/>
      <sheetName val="Bill 4.7 Predestain Bridge "/>
      <sheetName val="Bill 4.7 Predestain"/>
      <sheetName val="1.1 FT type 1"/>
      <sheetName val="1.2 FT type 1A"/>
      <sheetName val="1.3 FT type 2"/>
      <sheetName val="1.4 FT type 3"/>
      <sheetName val="1.5 FT type 4"/>
      <sheetName val="2.1 CL Outside"/>
      <sheetName val="2.2 CL Inside"/>
      <sheetName val="2.3 CL Ramp"/>
      <sheetName val="3.1 CB Outside"/>
      <sheetName val="3.2 CB Inside"/>
      <sheetName val="4.Stair"/>
      <sheetName val="5.Ramp"/>
      <sheetName val="6.Handrail"/>
      <sheetName val="Invoice (Interim No.28)"/>
      <sheetName val="Cost Summary"/>
      <sheetName val="Direct Cost"/>
      <sheetName val="Direct Cost (2)"/>
      <sheetName val="Summary (3)"/>
      <sheetName val="Indirect Cost Summary"/>
      <sheetName val="Budget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esign_criteria2"/>
      <sheetName val="OPT"/>
      <sheetName val="공사"/>
      <sheetName val="Cash Flow"/>
      <sheetName val="Yield"/>
      <sheetName val="REF for VV"/>
      <sheetName val="REF"/>
      <sheetName val="FORM-0"/>
      <sheetName val="터파기및재료"/>
      <sheetName val="광통신 견적내역서1"/>
      <sheetName val="BSD ᯷㧓_x0001_"/>
      <sheetName val="설산1.나"/>
      <sheetName val="본사S"/>
      <sheetName val="건축내역"/>
      <sheetName val="조명시설"/>
      <sheetName val="ABUT수량-A1"/>
      <sheetName val="서부산시설"/>
      <sheetName val="Demand"/>
      <sheetName val="Occ"/>
      <sheetName val="1.설계기준"/>
      <sheetName val="5. 월별투입내역서"/>
      <sheetName val="Tables 3.1 to 3.5 EXH G"/>
      <sheetName val="Depreciation"/>
      <sheetName val="Validation"/>
      <sheetName val="Precios Unitariԯ"/>
      <sheetName val="내역서 ᢐ_x001f_"/>
      <sheetName val="인사자료총집계"/>
      <sheetName val="간접비"/>
      <sheetName val="인원聈2"/>
      <sheetName val="단가대비표"/>
      <sheetName val="Rate"/>
      <sheetName val="Cost Code"/>
      <sheetName val="Data Ref"/>
      <sheetName val="Interdept Rate"/>
      <sheetName val="CUACA"/>
      <sheetName val="ANALISA-S"/>
      <sheetName val="hrgsat"/>
      <sheetName val="SCHEDULE"/>
      <sheetName val="Analisa Fave"/>
      <sheetName val="Bank"/>
      <sheetName val="BUA"/>
      <sheetName val="Harsat Bahan"/>
      <sheetName val="Harsat Subkon"/>
      <sheetName val="Harsat Upah"/>
      <sheetName val="PP"/>
      <sheetName val="RAB"/>
      <sheetName val="Master 1.0"/>
      <sheetName val="Estimate"/>
      <sheetName val="Agregat Halus &amp; Kasar"/>
      <sheetName val="TABEL"/>
      <sheetName val="DIV_5"/>
      <sheetName val="DIV_7A"/>
      <sheetName val="DIV_2"/>
      <sheetName val="DIV_4"/>
      <sheetName val="DIV_6"/>
      <sheetName val="DIV_8"/>
      <sheetName val="HARGA MATERIAL"/>
      <sheetName val="MT_an"/>
      <sheetName val="dasar"/>
      <sheetName val="Harga Sat_APP"/>
      <sheetName val="AMP"/>
      <sheetName val="ANTEK-AGGA"/>
      <sheetName val="BURDA"/>
      <sheetName val="ANTEK-GAL"/>
      <sheetName val="HRS-ATB"/>
      <sheetName val="ANTEK-PRIME"/>
      <sheetName val="ANTEK-TIMB"/>
      <sheetName val="BD-LS"/>
      <sheetName val="BIA-LUMPSUM"/>
      <sheetName val="CRUSER"/>
      <sheetName val="FINAL"/>
      <sheetName val="KEBALAT"/>
      <sheetName val="Div2"/>
      <sheetName val="6-AGREGAT"/>
      <sheetName val="STAF"/>
      <sheetName val="jpr"/>
      <sheetName val="Hitung"/>
      <sheetName val="Normalisasi"/>
      <sheetName val="Tgh JGC-Inv I clp"/>
      <sheetName val="PCS "/>
      <sheetName val="Progress Statement-SI"/>
      <sheetName val="Progress Payment-3110"/>
      <sheetName val="Direct Histogram Rev. A (f)"/>
      <sheetName val="견적서"/>
      <sheetName val="간접노무비"/>
      <sheetName val="BM #1"/>
      <sheetName val="총괄"/>
      <sheetName val=" _x0000__x001b__x0000__x0"/>
      <sheetName val="OPT_x0012__x0000__x0010__x0000_ _x0000_"/>
      <sheetName val="Weekl "/>
      <sheetName val="내역서_(N___ "/>
      <sheetName val="내역서_(N    "/>
      <sheetName val=" _x0"/>
      <sheetName val="OPT "/>
      <sheetName val="급여"/>
      <sheetName val="입찰안"/>
      <sheetName val="달력"/>
      <sheetName val="부재치수입력"/>
      <sheetName val="Sec I ML"/>
      <sheetName val="OPT_x0012__x0000__x0010__x0000_"/>
      <sheetName val="本体取纏"/>
      <sheetName val="鉄骨纏め"/>
      <sheetName val="Galian 1"/>
      <sheetName val="Perm. Test"/>
      <sheetName val="Analisa-Harga"/>
      <sheetName val="Analisa Lump sum"/>
      <sheetName val="data-pendukung"/>
      <sheetName val="CH-RANC"/>
      <sheetName val="34"/>
      <sheetName val="35"/>
      <sheetName val="Index"/>
      <sheetName val="TABLAS"/>
      <sheetName val="전표분개장(공종별)"/>
      <sheetName val="노무비집계"/>
      <sheetName val="공통가설"/>
      <sheetName val="자재비"/>
      <sheetName val="감모비"/>
      <sheetName val="Consortium VP"/>
      <sheetName val="Summary MONTH"/>
      <sheetName val="DESICON SUM"/>
      <sheetName val="DES TCF Rental"/>
      <sheetName val="DES TCF Maints pers"/>
      <sheetName val="DES TCF Heavy Equipment"/>
      <sheetName val="EQUIPMENT"/>
      <sheetName val="SECURITY"/>
      <sheetName val="SERVICES"/>
      <sheetName val="BANK BOND"/>
      <sheetName val="PHC WAREHOUSE - INFOONLY"/>
      <sheetName val="VENDORS"/>
      <sheetName val="CATERING CONTROL"/>
      <sheetName val="SUB CONTRACT"/>
      <sheetName val="SPDC - INFONLY"/>
      <sheetName val="VENDOR SCHEDUL"/>
      <sheetName val="VENDOR PRESENCE - COMM"/>
      <sheetName val="VENDOR PRESENCE - RECH"/>
      <sheetName val="VENDOR PRESENCE - COMM "/>
      <sheetName val="CONTRACT RATES"/>
      <sheetName val="List register"/>
      <sheetName val="05. Curva S"/>
      <sheetName val="SPT vs PHI"/>
      <sheetName val="合成単価作成表_BLDG"/>
      <sheetName val="MOD-MOI-DOT"/>
      <sheetName val="EQUI-CONS"/>
      <sheetName val="Att-1 CTCI MH rate"/>
      <sheetName val="KUWATI(Total)_11"/>
      <sheetName val="집계표_(TOTAL)11"/>
      <sheetName val="집계표_(CIVIL-23)11"/>
      <sheetName val="집계표_(FGRU)11"/>
      <sheetName val="집계표_(25,26)11"/>
      <sheetName val="집계표_(MEROX)11"/>
      <sheetName val="집계표_(NITROGEN)11"/>
      <sheetName val="집계표_(M4)11"/>
      <sheetName val="집계표_(CIVIL4)11"/>
      <sheetName val="집계표_(CIVIL6)11"/>
      <sheetName val="집계표_(CIVIL7)11"/>
      <sheetName val="내역서(DEMO_TOTAL)11"/>
      <sheetName val="내역서_(CIVIL-23)11"/>
      <sheetName val="내역서_(fgru)11"/>
      <sheetName val="내역서_(25&amp;26)11"/>
      <sheetName val="내역서_(MEROX)11"/>
      <sheetName val="내역서_(NITROGEN)11"/>
      <sheetName val="내역서_(M4)11"/>
      <sheetName val="내역서_(CIVIL-4)11"/>
      <sheetName val="내역서_(CIVIL-6)11"/>
      <sheetName val="내역서_(CIVIL-7)11"/>
      <sheetName val="OPTION_211"/>
      <sheetName val="OPTION_311"/>
      <sheetName val="2002년_현장공사비_국내_실적11"/>
      <sheetName val="2003년국내현장공사비_실적11"/>
      <sheetName val="VC2_10_9911"/>
      <sheetName val="INPUT_DATA10"/>
      <sheetName val="집계표_(25,26ဩ10"/>
      <sheetName val="Form_D-19"/>
      <sheetName val="Form_B-19"/>
      <sheetName val="Form_F-19"/>
      <sheetName val="Form_A9"/>
      <sheetName val="Form_010"/>
      <sheetName val="입출재고현황_(2)9"/>
      <sheetName val="General_Data10"/>
      <sheetName val="LABOR_&amp;_자재9"/>
      <sheetName val="간접비_총괄9"/>
      <sheetName val="3_공통공사대비9"/>
      <sheetName val="Price_Schedule9"/>
      <sheetName val="Rate_Analysis9"/>
      <sheetName val="내역서_耰&quot;??9"/>
      <sheetName val="EQUIPMENT_-29"/>
      <sheetName val="CAL_9"/>
      <sheetName val="내역서_耰&quot;_x005f_x0000__x005f_x0000_8"/>
      <sheetName val="WEIGHT_LIST8"/>
      <sheetName val="산#2-1_(2)8"/>
      <sheetName val="BEND_LOSS8"/>
      <sheetName val="공사비_내역_(가)8"/>
      <sheetName val="6PILE__(돌출)8"/>
      <sheetName val="Man_Hole7"/>
      <sheetName val="Form_A_8"/>
      <sheetName val="단면_(2)8"/>
      <sheetName val="Static_Equip8"/>
      <sheetName val="3_Breakdown_Direct_Paint8"/>
      <sheetName val="WBS_447"/>
      <sheetName val="WBS_417"/>
      <sheetName val="Administrative_Prices7"/>
      <sheetName val="Precios_por_Administración7"/>
      <sheetName val="Precios_Unitarios7"/>
      <sheetName val="내역서_耰&quot;_x005f_x005f_x005f_x0000__x005f_x005f_x0007"/>
      <sheetName val="내역서_耰&quot;__9"/>
      <sheetName val="SFN_ORIG7"/>
      <sheetName val="Z-_GENERAL_PRICE_SUMMARY7"/>
      <sheetName val="_Estimate__7"/>
      <sheetName val="Updating_Form-Oct_20112"/>
      <sheetName val="Weld_Consumable2"/>
      <sheetName val="NDE_Cost-Summary2"/>
      <sheetName val="9July_Above_Ground_Pipe2"/>
      <sheetName val="Civil_18"/>
      <sheetName val="Civil_28"/>
      <sheetName val="Civil_38"/>
      <sheetName val="Site_18"/>
      <sheetName val="Site_28"/>
      <sheetName val="Site_38"/>
      <sheetName val="Site_Faci8"/>
      <sheetName val="Áý°èÇ¥_(TOTAL)7"/>
      <sheetName val="Áý°èÇ¥_(CIVIL-23)7"/>
      <sheetName val="Áý°èÇ¥_(FGRU)7"/>
      <sheetName val="Áý°èÇ¥_(25,26)7"/>
      <sheetName val="Áý°èÇ¥_(MEROX)7"/>
      <sheetName val="Áý°èÇ¥_(NITROGEN)7"/>
      <sheetName val="Áý°èÇ¥_(M4)7"/>
      <sheetName val="Áý°èÇ¥_(CIVIL4)7"/>
      <sheetName val="Áý°èÇ¥_(CIVIL6)7"/>
      <sheetName val="Áý°èÇ¥_(CIVIL7)7"/>
      <sheetName val="³»¿ª¼­(DEMO_TOTAL)7"/>
      <sheetName val="³»¿ª¼­_(CIVIL-23)7"/>
      <sheetName val="³»¿ª¼­_(fgru)7"/>
      <sheetName val="³»¿ª¼­_(25&amp;26)7"/>
      <sheetName val="³»¿ª¼­_(MEROX)7"/>
      <sheetName val="³»¿ª¼­_(NITROGEN)7"/>
      <sheetName val="³»¿ª¼­_(M4)7"/>
      <sheetName val="³»¿ª¼­_(CIVIL-4)7"/>
      <sheetName val="³»¿ª¼­_(CIVIL-6)7"/>
      <sheetName val="³»¿ª¼­_(CIVIL-7)7"/>
      <sheetName val="2002³â_ÇöÀå°ø»çºñ_±¹³»_½ÇÀû7"/>
      <sheetName val="2003³â±¹³»ÇöÀå°ø»çºñ_½ÇÀû7"/>
      <sheetName val="Summary_Sheets8"/>
      <sheetName val="2_2_STAFF_Scedule7"/>
      <sheetName val="내역서_耰&quot;_x005f_x005f_x005f_x005f_x005f_x005f_x00007"/>
      <sheetName val="Subcon_A7"/>
      <sheetName val="Sheet1_(2)8"/>
      <sheetName val="계측_내역서7"/>
      <sheetName val="7__월별투입내역서7"/>
      <sheetName val="T_37"/>
      <sheetName val="HORI__VESSEL7"/>
      <sheetName val="BM_DATA_SHEET8"/>
      <sheetName val="Vind_-_BtB7"/>
      <sheetName val="LV_induction_motors7"/>
      <sheetName val="BSD_(2)7"/>
      <sheetName val="내역서_耰&quot;_x005f_x005f_x005f_x005f_x005f_x005f_x005f7"/>
      <sheetName val="EQUIP_LIST7"/>
      <sheetName val="MP_MOB7"/>
      <sheetName val="Form_B7"/>
      <sheetName val="Tools_&amp;_Settings2"/>
      <sheetName val="Data_Summary2"/>
      <sheetName val="Crew_Costs2"/>
      <sheetName val="Spread_Costs2"/>
      <sheetName val="Unique_List_Misc2"/>
      <sheetName val="M_112"/>
      <sheetName val="Process_Data_(2)2"/>
      <sheetName val="Monthly_Load7"/>
      <sheetName val="Weekly_Load7"/>
      <sheetName val="97_사업추정(WEKI)7"/>
      <sheetName val="breakdown_of_wage_rate7"/>
      <sheetName val="Indirect_Cost7"/>
      <sheetName val="Eq__Mobilization7"/>
      <sheetName val="Material_Selections7"/>
      <sheetName val="[SANDAN_XLS??7"/>
      <sheetName val="Piping_BQ_for_one_turbine7"/>
      <sheetName val="Resource_table7"/>
      <sheetName val="Utility_and_Fire_flange7"/>
      <sheetName val="Equipment_List7"/>
      <sheetName val="Form1_SQP7"/>
      <sheetName val="공정계획(내부계획25%,내부w_f)7"/>
      <sheetName val="_SANDAN_XLS__7"/>
      <sheetName val="w't_table7"/>
      <sheetName val="Heavy_Equipments7"/>
      <sheetName val="AG_Pipe_Qty_Analysis7"/>
      <sheetName val="SCHEDD_TAMBAHAN7"/>
      <sheetName val="Fire_Protection7"/>
      <sheetName val="입찰내역_발주처_양식7"/>
      <sheetName val="실행예산_MM6"/>
      <sheetName val="FWBS_15306"/>
      <sheetName val="Dir_Manpower_Other_Exp_7"/>
      <sheetName val="BOQ-B_DOWN6"/>
      <sheetName val="내역서_(∮ἀ嘆ɶ6"/>
      <sheetName val="MODULE_CONFIRM6"/>
      <sheetName val="ITB_COST7"/>
      <sheetName val="단가_(2)6"/>
      <sheetName val="4-3LEVEL-5_epic_46"/>
      <sheetName val="PROTECTION_6"/>
      <sheetName val="Cash_In-Cash_Out_Actual6"/>
      <sheetName val="CUADRO_DE_PRECIOS6"/>
      <sheetName val="Process_Data_12"/>
      <sheetName val="내역서1999_8최종2"/>
      <sheetName val="plan&amp;section_of_foundation3"/>
      <sheetName val="working_load_at_the_btm_ft_3"/>
      <sheetName val="stability_check3"/>
      <sheetName val="design_load3"/>
      <sheetName val="TDC_COA_Sumry2"/>
      <sheetName val="TDC_Item_Dets2"/>
      <sheetName val="TDC_Item_Sumry2"/>
      <sheetName val="TDC_Key_Qty_Sumry2"/>
      <sheetName val="List_-_Components2"/>
      <sheetName val="List_-_Equipment2"/>
      <sheetName val="COA_Sumry_-_Std_Imp2"/>
      <sheetName val="Contr_TDC_-_Std_Imp2"/>
      <sheetName val="Item_Sumry_-_Std_Imp2"/>
      <sheetName val="Unit_Costs_-_Std_Imp2"/>
      <sheetName val="Unit_MH_-_Std_Imp2"/>
      <sheetName val="Proj_TIC_-_Std_Imp2"/>
      <sheetName val="1100-1200-1300-1910-2140-LEV_22"/>
      <sheetName val="Material_Price2"/>
      <sheetName val="Currency_Rate2"/>
      <sheetName val="Unit_Price_2"/>
      <sheetName val="4-Basic_Price2"/>
      <sheetName val="Evaluasi_Penw2"/>
      <sheetName val="Man_Power_&amp;_Comp2"/>
      <sheetName val="Data_List2"/>
      <sheetName val="Closeout_Control2"/>
      <sheetName val="Sum_(Case-3)2"/>
      <sheetName val="PROJECT_BRIEF2"/>
      <sheetName val="Site_Findings_Status_Sheet2"/>
      <sheetName val="내역서_耰&quot;_x005f_x005f_x005f_x0000_2"/>
      <sheetName val="내역서_耰&quot;_x005f_x005f_x005f_x005f_2"/>
      <sheetName val="내역서_耰&quot;_x005f_x0000__x00003"/>
      <sheetName val="Equip_Rental_Summary_by_Contr2"/>
      <sheetName val="Project_Equip_Rental_Summary2"/>
      <sheetName val="Contractor_Indirect_Sumry2"/>
      <sheetName val="Project_Indirect_Sumry2"/>
      <sheetName val="COA_Sumry_by_Area2"/>
      <sheetName val="COA_Sumry_by_Contr2"/>
      <sheetName val="COA_Sumry_by_RG2"/>
      <sheetName val="TDC_COA_Grp_Sumry2"/>
      <sheetName val="TDC_COA_Grp_Sumry_by_Area2"/>
      <sheetName val="TDC_COA_Grp_Sumry_by_RG2"/>
      <sheetName val="Equipment_Sumry2"/>
      <sheetName val="TDC_Item_Dets-Full2"/>
      <sheetName val="TDC_Item_Dets-IPM-Full2"/>
      <sheetName val="TDC_Item_Sumry_by_Area2"/>
      <sheetName val="TDC_Item_Sumry_by_RG2"/>
      <sheetName val="TDC_Key_Qty_Sumry_by_RG2"/>
      <sheetName val="List_-_Equipment_by_Area2"/>
      <sheetName val="List_-_Equipment_by_Contr2"/>
      <sheetName val="Equipment_-_Unit_Costs_by_Mat2"/>
      <sheetName val="List_-_Equipment_by_Rep_Grp2"/>
      <sheetName val="Craft_Summary_by_Contr2"/>
      <sheetName val="Project_Craft_Summary2"/>
      <sheetName val="Project_Metrics2"/>
      <sheetName val="99__FWBS(Ref)2"/>
      <sheetName val="99__Change_Rate2"/>
      <sheetName val="RAB_AR&amp;STR2"/>
      <sheetName val="할증_2"/>
      <sheetName val="2_Overall_Summary_1"/>
      <sheetName val="In-House_Summary2"/>
      <sheetName val="Pengesahan_2"/>
      <sheetName val="UP_MINOR2"/>
      <sheetName val="5_)_Time_Delays2"/>
      <sheetName val="Item_code2"/>
      <sheetName val="Unt_rate2"/>
      <sheetName val="Codes_Pers2"/>
      <sheetName val="Direct_PMS2"/>
      <sheetName val="__2"/>
      <sheetName val="_2"/>
      <sheetName val="SUMMARY_(0A)2"/>
      <sheetName val="SUMMARY_(1A)2"/>
      <sheetName val="SUMMARY_(1B)2"/>
      <sheetName val="SUMMARY_(03)2"/>
      <sheetName val="F1(Cable_Rack)2"/>
      <sheetName val="F2(Cable_Rack)2"/>
      <sheetName val="F3(Cable_Rack)2"/>
      <sheetName val="F1_(POLYMER)2"/>
      <sheetName val="F2_(POLYMER)2"/>
      <sheetName val="F3_(POLYMER)2"/>
      <sheetName val="F4_(POLYMER)2"/>
      <sheetName val="F5(_Polymerization_)2"/>
      <sheetName val="F6_(_Polymerization_)2"/>
      <sheetName val="B1_(Grid_A-7,_-6)2"/>
      <sheetName val="B1_(Grid_A,_B)2"/>
      <sheetName val="B1_(Grid_C-7,_-6)2"/>
      <sheetName val="B2_(Grid_-7_B,_C)_(1)2"/>
      <sheetName val="B2_(Grid_-7_B,_C)_(2)2"/>
      <sheetName val="B2_(Grid_-6_B,_C)_(1)2"/>
      <sheetName val="B2_(Grid_-6_B,_C)_(2)2"/>
      <sheetName val="F1_(MONOMER)2"/>
      <sheetName val="F2_(MONOMER)2"/>
      <sheetName val="F3_(MONOMER)2"/>
      <sheetName val="90K060C_(MONOMER)2"/>
      <sheetName val="F1_(EXTRUSION)2"/>
      <sheetName val="F2_(EXTRUSION)2"/>
      <sheetName val="F3_(EXTRUSION)2"/>
      <sheetName val="F4_(EXTRUSION)2"/>
      <sheetName val="F5_(EXTRUSION)2"/>
      <sheetName val="F6A_(EXTRUSION)2"/>
      <sheetName val="F6D_(EXTRUSION)2"/>
      <sheetName val="F7_(EXTRUSION)2"/>
      <sheetName val="F8_(EXTRUSION)2"/>
      <sheetName val="F9_(EXTRUSION)2"/>
      <sheetName val="F10_(EXTRUSION)2"/>
      <sheetName val="F11_(EXTRUSION)2"/>
      <sheetName val="B1_(Grid_F-5`,_4`)2"/>
      <sheetName val="B2_(Grid_F,E-4`)2"/>
      <sheetName val="B2_(Grid_F,E-5`)2"/>
      <sheetName val="B3_(Grid_C,B-4`)2"/>
      <sheetName val="B4_(Grid_B,A-4`)2"/>
      <sheetName val="B5_(Grid_E-5`)_&amp;_(Grid_D-5`)2"/>
      <sheetName val="B6_(Grid_E,D-5')2"/>
      <sheetName val="B7_(Grid_E,D-5')2"/>
      <sheetName val="95D040,_A5062"/>
      <sheetName val="95P040AB,_A5072"/>
      <sheetName val="95X020-U08,_A6022"/>
      <sheetName val="95X020-U07,_A6062"/>
      <sheetName val="95E040,_A5092"/>
      <sheetName val="95D024;025,_A6152"/>
      <sheetName val="95X020-U05,_A6012"/>
      <sheetName val="95X020-U02,_A2042"/>
      <sheetName val="Extruder_FDN2"/>
      <sheetName val="BOG_COMP__FDN2"/>
      <sheetName val="SOG_COMP__FDN2"/>
      <sheetName val="1G1_(Ground_Beam)2"/>
      <sheetName val="1G2-1(Ground_Beam)2"/>
      <sheetName val="1G2-2(Ground_Beam)2"/>
      <sheetName val="P15,_162"/>
      <sheetName val="LO_CONSOLE_FDN2"/>
      <sheetName val="OIL_COOLER_FDN2"/>
      <sheetName val="CW_CONSOLE_FDN_(SOG)2"/>
      <sheetName val="PD3_(SOG)2"/>
      <sheetName val="SF1_(SOG)2"/>
      <sheetName val="SF2_(SOG)2"/>
      <sheetName val="SLAB_(1S1-1)2"/>
      <sheetName val="SLAB_(1S1-2)2"/>
      <sheetName val="SLAB_(1S1-3)2"/>
      <sheetName val="COLUMN_(+5500)2"/>
      <sheetName val="COLUMN_(+12500)2"/>
      <sheetName val="COLUMN_(+15500)2"/>
      <sheetName val="ETC_2"/>
      <sheetName val="breakdown_of_wage_ra`f1"/>
      <sheetName val="breakdown_of_wage_ra1"/>
      <sheetName val="breakdown_of_wage_rað-1"/>
      <sheetName val="00-Summary_Information-ABB1"/>
      <sheetName val="0__Resource　Code1"/>
      <sheetName val="Ocean_Transporation_Charge2"/>
      <sheetName val="Discounted_Cash_Flow2"/>
      <sheetName val="Cash_Flow_bulanan2"/>
      <sheetName val="H_Satuan2"/>
      <sheetName val="breakdown_of_wage_rap1"/>
      <sheetName val="BO䁑-B_䁄OWN2"/>
      <sheetName val="breakdown_of_wage_ra1"/>
      <sheetName val="Material_code1"/>
      <sheetName val="Aux_2"/>
      <sheetName val="OCT_FDN2"/>
      <sheetName val="Exchange_Rate2"/>
      <sheetName val="DATA_MENTAH1"/>
      <sheetName val="General_Notes2"/>
      <sheetName val="PABS,Site_info1"/>
      <sheetName val="Bill_rekap2"/>
      <sheetName val="Harga_Satuan2"/>
      <sheetName val="F_ALARM2"/>
      <sheetName val="HO_Site_Rates-20111"/>
      <sheetName val="Raw_data1"/>
      <sheetName val="2__현장_자금투입_집계표2"/>
      <sheetName val="_도면_및_도서_제출목록_및_일정_170202_xlsx2"/>
      <sheetName val="Rates_&amp;_Legend2"/>
      <sheetName val="내역서_耰&quot;_x005f_x0000_2"/>
      <sheetName val="내역서_耰&quot;_x005f_x005f_2"/>
      <sheetName val="내역서_耰&quot;_1"/>
      <sheetName val="Distribution_Table1"/>
      <sheetName val="차트_(2)2"/>
      <sheetName val="DROP_DOWN1"/>
      <sheetName val="Linelist_LNGC_Process1"/>
      <sheetName val="Action_Item1"/>
      <sheetName val="ID_CD1"/>
      <sheetName val="Equipment_Spec_List1"/>
      <sheetName val="내역서_(N____x000a_2"/>
      <sheetName val="개시대사_(2)1"/>
      <sheetName val="SPEC_LIST(EQUP,_SYS)1"/>
      <sheetName val="Air_Cooler-E1"/>
      <sheetName val="Al_Taweelah1"/>
      <sheetName val="Particular_Sch1"/>
      <sheetName val="Linelist_LNGC_Process"/>
      <sheetName val="Air_Cooler-E"/>
      <sheetName val="Al_Taweelah"/>
      <sheetName val="Particular_Sch"/>
      <sheetName val="Land Dev't. Ph-1"/>
      <sheetName val="4300 UTILITY BLDG (2)"/>
      <sheetName val="0000"/>
      <sheetName val="P-Ins &amp; Bonds"/>
      <sheetName val="INSTLIST 1"/>
      <sheetName val="MC-1"/>
      <sheetName val="LOADDAT"/>
      <sheetName val="351BQMCN"/>
      <sheetName val="rap"/>
      <sheetName val="As"/>
      <sheetName val="Graph"/>
      <sheetName val="목록"/>
      <sheetName val="Wellhrs"/>
      <sheetName val="Har_mat"/>
      <sheetName val="chitimc"/>
      <sheetName val="dongia (2)"/>
      <sheetName val="LKVL-CK-HT-GD1"/>
      <sheetName val="TQ_Format1"/>
      <sheetName val="11_자재단가"/>
      <sheetName val="내역서_(N____1"/>
      <sheetName val="__x1"/>
      <sheetName val="Weekl_x000"/>
      <sheetName val="내역서_(N _x00"/>
      <sheetName val="LIFE_&amp;_REP_PROVN"/>
      <sheetName val="O&amp;M_CREW"/>
      <sheetName val="내역서_(N__x00"/>
      <sheetName val="Cashflow_Analysis"/>
      <sheetName val="breakdown_of_wage_raÐ¾1"/>
      <sheetName val="Additional_data1"/>
      <sheetName val="Schedule_"/>
      <sheetName val="Loading_Struc"/>
      <sheetName val="Loading_Pip"/>
      <sheetName val="Loading_Overall_(BASE_Proposal)"/>
      <sheetName val="Steel_Structure"/>
      <sheetName val="PIPING_AG-UG_NEW_UNITS"/>
      <sheetName val="MEC_PIPING_PREFABR"/>
      <sheetName val="Working_File-Pip"/>
      <sheetName val="Equip_ISBL_&amp;_OSBL_"/>
      <sheetName val="Attach_4-18"/>
      <sheetName val="INPUT_DATA_OF_SCHEDULE"/>
      <sheetName val="OIL_SEPARATOR"/>
      <sheetName val="CATCH_BASIN"/>
      <sheetName val="FW_Post_Indicator_Valve_24&quot;"/>
      <sheetName val="FW_Post_Indicator_Valve_20&quot;"/>
      <sheetName val="FW_Post_Indicator_Valve_6&quot;"/>
      <sheetName val="Fire_Monitor_or_Hydrant_6&quot;_FDN"/>
      <sheetName val="SUMP_VB"/>
      <sheetName val="CLEANOUT_4&quot;"/>
      <sheetName val="Not_reqd"/>
      <sheetName val="호환성_보고서"/>
      <sheetName val="Finansal_tamamlanma_Eğrisi"/>
      <sheetName val="Master_List"/>
      <sheetName val="Activity_Form"/>
      <sheetName val="내역서_(∮ἀ嘆ɶ?᠀㬁?"/>
      <sheetName val="내역서_ᢐ"/>
      <sheetName val="33628-Rev__A"/>
      <sheetName val="Admin_Manu_2-Equipment_Type_ID"/>
      <sheetName val="14-Eng_rate"/>
      <sheetName val="리스크_분류체계"/>
      <sheetName val="Itembalance_Report_(18-sep-18)"/>
      <sheetName val="BUDGET_SUMMARY_"/>
      <sheetName val="37"/>
      <sheetName val="64.4"/>
      <sheetName val="64.5"/>
      <sheetName val="22"/>
      <sheetName val="36.2"/>
      <sheetName val="36.1"/>
      <sheetName val="NP"/>
      <sheetName val="RefG"/>
      <sheetName val="IRR sponsor"/>
      <sheetName val="4-Lane bridge"/>
      <sheetName val="Existing PC Pavement"/>
      <sheetName val="Subgrade"/>
      <sheetName val="Insulation_Utl_Off"/>
      <sheetName val="Note_Piping"/>
      <sheetName val="List Equip"/>
      <sheetName val="MatCost"/>
      <sheetName val="Concrete"/>
      <sheetName val="Process C (1-166)"/>
      <sheetName val="GAE8'97"/>
      <sheetName val="LLEGADA"/>
      <sheetName val="Sch.6"/>
      <sheetName val="SPEC(RECEPTACLE)"/>
      <sheetName val="SPEC(CABLE &amp; WIRE)"/>
      <sheetName val="_x005f_x005f_x005f_x005f_x005f_x005f_x00ည톐ឮ"/>
      <sheetName val="손익합산"/>
      <sheetName val="5. Work load(현재원기준)"/>
      <sheetName val="최종(1)사용"/>
      <sheetName val="회사99"/>
      <sheetName val="Folha1"/>
      <sheetName val="Offer"/>
      <sheetName val="TR Rev vs Commit"/>
      <sheetName val="TR +MMHE PL report"/>
      <sheetName val="P23P2724 _ Commitment "/>
      <sheetName val="0.품의서(전체)"/>
      <sheetName val="LAST UPDATE"/>
      <sheetName val="External Issues"/>
      <sheetName val="공통부대비"/>
      <sheetName val="TESİSAT"/>
      <sheetName val="1.11.b"/>
      <sheetName val="품의서(지출)"/>
      <sheetName val="6.공정표"/>
      <sheetName val="금융비용"/>
      <sheetName val="을지"/>
      <sheetName val="실행대비"/>
      <sheetName val="주차구획선수량"/>
      <sheetName val="기준표"/>
      <sheetName val="MEMBER"/>
      <sheetName val="PI-18031-M3-BOQ"/>
      <sheetName val="Void"/>
      <sheetName val="SoW"/>
      <sheetName val="A. ENGINEERING"/>
      <sheetName val="B-1. 배관자재"/>
      <sheetName val="B-2. 전기자재"/>
      <sheetName val="B-3. 계장자재"/>
      <sheetName val="B-4. 기계자재"/>
      <sheetName val="C-1. 공통가설"/>
      <sheetName val="C-2. 토목"/>
      <sheetName val="C-4. 철골"/>
      <sheetName val="C-5. 기계"/>
      <sheetName val="C-6. 배관"/>
      <sheetName val="C-7. 전기"/>
      <sheetName val="C-8. 계장"/>
      <sheetName val="C-9. 중장비"/>
      <sheetName val="C-10. 소방설비"/>
      <sheetName val="C-11. 보온"/>
      <sheetName val="C-12. CMS"/>
      <sheetName val="Enron Form"/>
      <sheetName val="表三甲"/>
      <sheetName val="Welder"/>
      <sheetName val="내역서_(N___ 1"/>
      <sheetName val="RESUMEN CD"/>
      <sheetName val="BOQ REV6"/>
      <sheetName val="QUANTITIES"/>
      <sheetName val="NAV000"/>
      <sheetName val="Maliyet Ozet"/>
      <sheetName val="USD"/>
      <sheetName val="OZET"/>
      <sheetName val="1.1-1.2"/>
      <sheetName val="1.3- 1.4"/>
      <sheetName val="2"/>
      <sheetName val="3.1"/>
      <sheetName val="3.2"/>
      <sheetName val="4.1(a)"/>
      <sheetName val="4.1(b)"/>
      <sheetName val="4.1.(c)"/>
      <sheetName val="5.1"/>
      <sheetName val="Kuwaitisation"/>
      <sheetName val="재공품기초자료"/>
      <sheetName val="하치장수불부"/>
      <sheetName val="산수배수"/>
      <sheetName val="DATASHT"/>
      <sheetName val="예정(3)"/>
      <sheetName val="PIPE"/>
      <sheetName val="기초견적가"/>
      <sheetName val="TANK"/>
      <sheetName val="SG"/>
      <sheetName val="포장복구집계"/>
      <sheetName val="간선계산"/>
      <sheetName val="AS복구"/>
      <sheetName val="2000년1차"/>
      <sheetName val="DATE"/>
      <sheetName val="ITEM"/>
      <sheetName val="일반공사"/>
      <sheetName val="터널조도"/>
      <sheetName val="노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총괄내역서"/>
      <sheetName val="변수값"/>
      <sheetName val="청천내"/>
      <sheetName val="요율"/>
      <sheetName val="2공구하도급내역서"/>
      <sheetName val="기계경비(시간당)"/>
      <sheetName val="시설물"/>
      <sheetName val="연결임시"/>
      <sheetName val="구조물공"/>
      <sheetName val="부대tu"/>
      <sheetName val="중기조종사 단위단가"/>
      <sheetName val="9509"/>
      <sheetName val="투찰추정"/>
      <sheetName val="하부철근수량"/>
      <sheetName val="JUCKEYK"/>
      <sheetName val="식재출력용"/>
      <sheetName val="부대공"/>
      <sheetName val="가로등내역서"/>
      <sheetName val="램머"/>
      <sheetName val="저"/>
      <sheetName val="Baby일위대가"/>
      <sheetName val="45,46"/>
      <sheetName val="노무비"/>
      <sheetName val="지급자재"/>
      <sheetName val="노무비단가"/>
      <sheetName val="관리,공감"/>
      <sheetName val="입찰"/>
      <sheetName val="원가계산서"/>
      <sheetName val="산출내역서"/>
      <sheetName val="4차원가계산서"/>
      <sheetName val="중기상차"/>
      <sheetName val="단가결정"/>
      <sheetName val="유지관리"/>
      <sheetName val="단가산출"/>
      <sheetName val="9GNG운반"/>
      <sheetName val="내역아"/>
      <sheetName val="원가서"/>
      <sheetName val="여과지동"/>
      <sheetName val="울타리"/>
      <sheetName val="기초자료"/>
      <sheetName val="자재대"/>
      <sheetName val="조명율표"/>
      <sheetName val="재료"/>
      <sheetName val="200"/>
      <sheetName val="공정코드"/>
      <sheetName val="토공"/>
      <sheetName val="총괄-1"/>
      <sheetName val="도급"/>
      <sheetName val="포장공"/>
      <sheetName val="설 계"/>
      <sheetName val="현경"/>
      <sheetName val="소야공정계획표"/>
      <sheetName val="Map"/>
      <sheetName val="내역서(실행)"/>
      <sheetName val="Payment Certificate-1"/>
      <sheetName val="PCL-1"/>
      <sheetName val="Floor wet"/>
      <sheetName val="Floor Balcony"/>
      <sheetName val="Hard scape Floor"/>
      <sheetName val="P03 Skirting"/>
      <sheetName val="GF wall"/>
      <sheetName val="Kitchen Wall wet LIN-701"/>
      <sheetName val="Wall wet LIN-601 "/>
      <sheetName val="BOQ (2)"/>
      <sheetName val="Kitchen"/>
      <sheetName val="VO Schedule-1"/>
      <sheetName val="Fly-1"/>
      <sheetName val="HOLD AMOUNT"/>
      <sheetName val="Back Charge (2)"/>
      <sheetName val="Penalties-1"/>
      <sheetName val="Temporary Deductions-1 "/>
      <sheetName val="Contracharges Check list-1 "/>
      <sheetName val="PC 03"/>
      <sheetName val="Sheet7"/>
      <sheetName val="Measurement sheet"/>
      <sheetName val="Material Only"/>
      <sheetName val="Man power supply"/>
      <sheetName val="Camp Deduction"/>
      <sheetName val="내역서_耰&quot;_x0000__x0006"/>
      <sheetName val="내역서_耰&quot;_x00006"/>
      <sheetName val="내역서_耰&quot;_x005f6"/>
      <sheetName val="Up"/>
      <sheetName val="5.Cennik"/>
      <sheetName val="5_Cennik"/>
      <sheetName val="Powierzchnie"/>
      <sheetName val="BSD_᯷㧓"/>
      <sheetName val="Tender_data"/>
      <sheetName val="Scheme_Area_Details_Block___C2"/>
      <sheetName val="광통신_견적내역서1"/>
      <sheetName val="Cash_Flow"/>
      <sheetName val="5__월별투입내역서"/>
      <sheetName val="GM_000"/>
      <sheetName val="1_설계기준"/>
      <sheetName val="일위대가_"/>
      <sheetName val="name"/>
      <sheetName val="tblg denda"/>
      <sheetName val="304-06"/>
      <sheetName val="Sheet307"/>
      <sheetName val="Sheet358"/>
      <sheetName val="Sheet359"/>
      <sheetName val="Sheet360"/>
      <sheetName val="Sheet361"/>
      <sheetName val="Sheet362"/>
      <sheetName val="Sheet363"/>
      <sheetName val="Sheet364"/>
      <sheetName val="Sheet365"/>
      <sheetName val="Sheet366"/>
      <sheetName val="Sheet367"/>
      <sheetName val="Sheet368"/>
      <sheetName val="Sheet369"/>
      <sheetName val="Sheet370"/>
      <sheetName val="Sheet371"/>
      <sheetName val="Sheet372"/>
      <sheetName val="Sheet373"/>
      <sheetName val=" 토목 처리장도급내역서 "/>
      <sheetName val="CCL"/>
      <sheetName val="Lookup"/>
      <sheetName val="F&amp;C"/>
      <sheetName val="BazaEL"/>
      <sheetName val="eqpmad2"/>
      <sheetName val="TRUCK HAUL CYCLE-waste"/>
      <sheetName val="DESBASTE"/>
      <sheetName val="Cash-Flow"/>
      <sheetName val="Master Data"/>
      <sheetName val="ind'l cp"/>
      <sheetName val="coutprod"/>
      <sheetName val="author_spending"/>
      <sheetName val="3.부제O호표"/>
      <sheetName val="5.소모재료비"/>
      <sheetName val="8.시멘트제원표"/>
      <sheetName val="2.품제O호표"/>
      <sheetName val="FitOutConfCentre"/>
      <sheetName val="변수데이타"/>
      <sheetName val="Settings"/>
      <sheetName val="입고대장"/>
      <sheetName val="SK-정비동"/>
      <sheetName val="본부 SHOP"/>
      <sheetName val="사업부"/>
      <sheetName val="로디아"/>
      <sheetName val="#6 MDU 일반"/>
      <sheetName val="#6 MDU엄반장"/>
      <sheetName val="FCC일상"/>
      <sheetName val="오만기계배관"/>
      <sheetName val="#6MDU 기계"/>
      <sheetName val="SK동력"/>
      <sheetName val="SOHAR철골"/>
      <sheetName val="HOU COMP`"/>
      <sheetName val="태국ATC"/>
      <sheetName val="FCC OBL-SHOP"/>
      <sheetName val="NEW FCC OBL"/>
      <sheetName val="#4 MDU"/>
      <sheetName val="#6 SHOP"/>
      <sheetName val="NRC OBL-조연식"/>
      <sheetName val="PE합성"/>
      <sheetName val="GDS"/>
      <sheetName val="광양복합"/>
      <sheetName val="광양-신철균"/>
      <sheetName val="광양-조연식 반장"/>
      <sheetName val="25BL"/>
      <sheetName val="#5MDU REV"/>
      <sheetName val="육상시설"/>
      <sheetName val="EPDM재가동"/>
      <sheetName val="쿠웨이트"/>
      <sheetName val="노임정리"/>
      <sheetName val="인원"/>
      <sheetName val="인원(8월)"/>
      <sheetName val="직영"/>
      <sheetName val="일반"/>
      <sheetName val="비계"/>
      <sheetName val="비계(조은)"/>
      <sheetName val="비계(영동)"/>
      <sheetName val="배관"/>
      <sheetName val="제관"/>
      <sheetName val="배관LBO"/>
      <sheetName val="TD"/>
      <sheetName val="열교"/>
      <sheetName val="열비"/>
      <sheetName val="BLC"/>
      <sheetName val="토목"/>
      <sheetName val="LBO PROJECT"/>
      <sheetName val="PEL"/>
      <sheetName val="유형분류"/>
      <sheetName val="VENDOR LIST"/>
      <sheetName val="공통비"/>
      <sheetName val="BOP LINE LIST"/>
      <sheetName val="매출관리"/>
      <sheetName val="절단표"/>
      <sheetName val="PROGRAM"/>
      <sheetName val="CASHFLOW"/>
      <sheetName val="Tubing"/>
      <sheetName val="CONCRETE TYPE"/>
      <sheetName val="Equip_Mstr"/>
      <sheetName val="Costing"/>
      <sheetName val="Equip_Mstr FOR 3A1"/>
      <sheetName val="สรุปยอดเหล็กตาม Cost Record VY "/>
      <sheetName val="แนบ PR"/>
      <sheetName val="OR21 Final Forecast Rev.2"/>
      <sheetName val="Summary Forecast Budget 1&amp;2"/>
      <sheetName val="Summary Forecast Budget Rev 2"/>
      <sheetName val="Backup OR21 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Final Forecast 72111"/>
      <sheetName val="IMP OR21 2019.07.11"/>
      <sheetName val="Concrete 72112"/>
      <sheetName val="หินเกล็ด "/>
      <sheetName val="เปรียบเทียบBudget BR."/>
      <sheetName val="ADJ. BR Ent. Rev.2.1 (2)"/>
      <sheetName val="แผนงานBarrette Pile"/>
      <sheetName val="BOQ  VI 03.09.19 "/>
      <sheetName val="Backup BR.BMA"/>
      <sheetName val="Sum Budget&amp;Rev.1"/>
      <sheetName val="Sum Budget Rev.1"/>
      <sheetName val="Sum Budget&amp;Rev.1_Rebar"/>
      <sheetName val="Sum Budget Rev 2_Rebar"/>
      <sheetName val="Rebar+Conพื้น Waste10% Rev.00"/>
      <sheetName val="Rebar+Conพื้น Waste10% Rev.01 "/>
      <sheetName val="Equip Rev.00 Budget"/>
      <sheetName val="Budget Waterpoofing"/>
      <sheetName val="6BPRO"/>
      <sheetName val="2013电气概算 价目表 (营改增调整)"/>
      <sheetName val="06定额"/>
      <sheetName val="Quotation"/>
      <sheetName val="ABB Summary"/>
      <sheetName val="Man power rate"/>
      <sheetName val="Const equip rate"/>
      <sheetName val="01-Gang Rate &amp; Info"/>
      <sheetName val="02-Precal"/>
      <sheetName val="03-WBS_IA-EI-OF-751-01-0202"/>
      <sheetName val="04-CA"/>
      <sheetName val="05-Sum Cost"/>
      <sheetName val="06-Indirect Loading"/>
      <sheetName val="07-Heavy Equipment"/>
      <sheetName val="08-RR Check List"/>
      <sheetName val="09-THABB"/>
      <sheetName val="10-FD33"/>
      <sheetName val="11-IndustryUsage"/>
      <sheetName val="12-ServiceCategory"/>
      <sheetName val="13-ChannelClass"/>
      <sheetName val="15-Master"/>
      <sheetName val="1) Risk and Opportunities"/>
      <sheetName val="2) Full Cost Calculation"/>
      <sheetName val="FxExchangeRatesBudget"/>
      <sheetName val="FAB별"/>
      <sheetName val="동상부 Tact 기준 반입일정 및 수량_0217"/>
      <sheetName val="CodeSheet"/>
      <sheetName val="CodeSheet(신2)"/>
      <sheetName val="Equipt Rental"/>
      <sheetName val="CFA"/>
      <sheetName val="EQ"/>
      <sheetName val="EQ USED (CORRECTED)"/>
      <sheetName val="CERTIFICATE"/>
      <sheetName val="Rebar Constant"/>
      <sheetName val="내역서_耰&quot;_x0000__x00001"/>
      <sheetName val="05__Curva_S"/>
      <sheetName val="Other data"/>
      <sheetName val="내역ࠜĀM4"/>
      <sheetName val="내역서_耰&quot;_x0001"/>
      <sheetName val="내역서_耰&quot;_x0002"/>
      <sheetName val="Vehicle Log"/>
      <sheetName val="JGSummit Package 2 (CTCI)"/>
      <sheetName val="MASTER_RATE ANALYSIS"/>
      <sheetName val="Intro"/>
      <sheetName val="CASHFLOWS"/>
      <sheetName val="MN T.B."/>
      <sheetName val="Headings"/>
      <sheetName val="INDIGINEOUS ITEMS "/>
      <sheetName val="Core Data"/>
      <sheetName val="final abstract"/>
      <sheetName val="Option"/>
      <sheetName val="견적의뢰"/>
      <sheetName val="Statprod gab"/>
      <sheetName val="L 1"/>
      <sheetName val="F1.4"/>
      <sheetName val="내역서_耰&quot;_x0000_1"/>
      <sheetName val="내역서_(N__x001"/>
      <sheetName val="KUWATI(Total)_12"/>
      <sheetName val="집계표_(TOTAL)12"/>
      <sheetName val="집계표_(CIVIL-23)12"/>
      <sheetName val="집계표_(FGRU)12"/>
      <sheetName val="집계표_(25,26)12"/>
      <sheetName val="집계표_(MEROX)12"/>
      <sheetName val="집계표_(NITROGEN)12"/>
      <sheetName val="집계표_(M4)12"/>
      <sheetName val="집계표_(CIVIL4)12"/>
      <sheetName val="집계표_(CIVIL6)12"/>
      <sheetName val="집계표_(CIVIL7)12"/>
      <sheetName val="내역서(DEMO_TOTAL)12"/>
      <sheetName val="내역서_(CIVIL-23)12"/>
      <sheetName val="내역서_(fgru)12"/>
      <sheetName val="내역서_(25&amp;26)12"/>
      <sheetName val="내역서_(MEROX)12"/>
      <sheetName val="내역서_(NITROGEN)12"/>
      <sheetName val="내역서_(M4)12"/>
      <sheetName val="내역서_(CIVIL-4)12"/>
      <sheetName val="내역서_(CIVIL-6)12"/>
      <sheetName val="내역서_(CIVIL-7)12"/>
      <sheetName val="OPTION_212"/>
      <sheetName val="OPTION_312"/>
      <sheetName val="2002년_현장공사비_국내_실적12"/>
      <sheetName val="2003년국내현장공사비_실적12"/>
      <sheetName val="VC2_10_9912"/>
      <sheetName val="INPUT_DATA11"/>
      <sheetName val="집계표_(25,26ဩ11"/>
      <sheetName val="Form_D-110"/>
      <sheetName val="Form_B-110"/>
      <sheetName val="Form_F-110"/>
      <sheetName val="Form_A10"/>
      <sheetName val="Form_011"/>
      <sheetName val="General_Data11"/>
      <sheetName val="LABOR_&amp;_자재10"/>
      <sheetName val="입출재고현황_(2)10"/>
      <sheetName val="Price_Schedule10"/>
      <sheetName val="간접비_총괄10"/>
      <sheetName val="3_공통공사대비10"/>
      <sheetName val="Rate_Analysis10"/>
      <sheetName val="내역서_耰&quot;??10"/>
      <sheetName val="EQUIPMENT_-210"/>
      <sheetName val="CAL_10"/>
      <sheetName val="공사비_내역_(가)9"/>
      <sheetName val="WEIGHT_LIST9"/>
      <sheetName val="산#2-1_(2)9"/>
      <sheetName val="BEND_LOSS9"/>
      <sheetName val="단면_(2)9"/>
      <sheetName val="6PILE__(돌출)9"/>
      <sheetName val="Static_Equip9"/>
      <sheetName val="Form_A_9"/>
      <sheetName val="내역서_耰&quot;_x005f_x0000__x005f_x0000_9"/>
      <sheetName val="3_Breakdown_Direct_Paint9"/>
      <sheetName val="내역서_耰&quot;__10"/>
      <sheetName val="Summary_Sheets9"/>
      <sheetName val="Civil_19"/>
      <sheetName val="Civil_29"/>
      <sheetName val="Civil_39"/>
      <sheetName val="Site_19"/>
      <sheetName val="Site_29"/>
      <sheetName val="Site_39"/>
      <sheetName val="Site_Faci9"/>
      <sheetName val="Administrative_Prices8"/>
      <sheetName val="WBS_448"/>
      <sheetName val="WBS_418"/>
      <sheetName val="Precios_por_Administración8"/>
      <sheetName val="Precios_Unitarios8"/>
      <sheetName val="Subcon_A8"/>
      <sheetName val="Áý°èÇ¥_(TOTAL)8"/>
      <sheetName val="Áý°èÇ¥_(CIVIL-23)8"/>
      <sheetName val="Áý°èÇ¥_(FGRU)8"/>
      <sheetName val="Áý°èÇ¥_(25,26)8"/>
      <sheetName val="Áý°èÇ¥_(MEROX)8"/>
      <sheetName val="Áý°èÇ¥_(NITROGEN)8"/>
      <sheetName val="Áý°èÇ¥_(M4)8"/>
      <sheetName val="Áý°èÇ¥_(CIVIL4)8"/>
      <sheetName val="Áý°èÇ¥_(CIVIL6)8"/>
      <sheetName val="Áý°èÇ¥_(CIVIL7)8"/>
      <sheetName val="³»¿ª¼­(DEMO_TOTAL)8"/>
      <sheetName val="³»¿ª¼­_(CIVIL-23)8"/>
      <sheetName val="³»¿ª¼­_(fgru)8"/>
      <sheetName val="³»¿ª¼­_(25&amp;26)8"/>
      <sheetName val="³»¿ª¼­_(MEROX)8"/>
      <sheetName val="³»¿ª¼­_(NITROGEN)8"/>
      <sheetName val="³»¿ª¼­_(M4)8"/>
      <sheetName val="³»¿ª¼­_(CIVIL-4)8"/>
      <sheetName val="³»¿ª¼­_(CIVIL-6)8"/>
      <sheetName val="³»¿ª¼­_(CIVIL-7)8"/>
      <sheetName val="2002³â_ÇöÀå°ø»çºñ_±¹³»_½ÇÀû8"/>
      <sheetName val="2003³â±¹³»ÇöÀå°ø»çºñ_½ÇÀû8"/>
      <sheetName val="Man_Hole8"/>
      <sheetName val="2_2_STAFF_Scedule8"/>
      <sheetName val="내역서_耰&quot;_x005f_x005f_x005f_x0000__x005f_x005f_x0008"/>
      <sheetName val="내역서_耰&quot;_x005f_x005f_x005f_x005f_x005f_x005f_x00008"/>
      <sheetName val="Z-_GENERAL_PRICE_SUMMARY8"/>
      <sheetName val="_Estimate__8"/>
      <sheetName val="내역서_耰&quot;_x005f_x005f_x005f_x005f_x005f_x005f_x005f8"/>
      <sheetName val="7__월별투입내역서8"/>
      <sheetName val="계측_내역서8"/>
      <sheetName val="Vind_-_BtB8"/>
      <sheetName val="LV_induction_motors8"/>
      <sheetName val="BSD_(2)8"/>
      <sheetName val="BM_DATA_SHEET9"/>
      <sheetName val="Sheet1_(2)9"/>
      <sheetName val="T_38"/>
      <sheetName val="HORI__VESSEL8"/>
      <sheetName val="EQUIP_LIST8"/>
      <sheetName val="MP_MOB8"/>
      <sheetName val="Form_B8"/>
      <sheetName val="97_사업추정(WEKI)8"/>
      <sheetName val="breakdown_of_wage_rate8"/>
      <sheetName val="Monthly_Load8"/>
      <sheetName val="Material_Selections8"/>
      <sheetName val="Weekly_Load8"/>
      <sheetName val="[SANDAN_XLS??8"/>
      <sheetName val="Piping_BQ_for_one_turbine8"/>
      <sheetName val="Eq__Mobilization8"/>
      <sheetName val="Indirect_Cost8"/>
      <sheetName val="Heavy_Equipments8"/>
      <sheetName val="AG_Pipe_Qty_Analysis8"/>
      <sheetName val="Utility_and_Fire_flange8"/>
      <sheetName val="_SANDAN_XLS__8"/>
      <sheetName val="입찰내역_발주처_양식8"/>
      <sheetName val="Resource_table8"/>
      <sheetName val="SFN_ORIG8"/>
      <sheetName val="Equipment_List8"/>
      <sheetName val="Form1_SQP8"/>
      <sheetName val="공정계획(내부계획25%,내부w_f)8"/>
      <sheetName val="w't_table8"/>
      <sheetName val="SCHEDD_TAMBAHAN8"/>
      <sheetName val="Fire_Protection8"/>
      <sheetName val="Dir_Manpower_Other_Exp_8"/>
      <sheetName val="FWBS_15307"/>
      <sheetName val="내역서_(∮ἀ嘆ɶ7"/>
      <sheetName val="4-3LEVEL-5_epic_47"/>
      <sheetName val="단가_(2)7"/>
      <sheetName val="실행예산_MM7"/>
      <sheetName val="ITB_COST8"/>
      <sheetName val="MODULE_CONFIRM7"/>
      <sheetName val="BOQ-B_DOWN7"/>
      <sheetName val="PROTECTION_7"/>
      <sheetName val="plan&amp;section_of_foundation4"/>
      <sheetName val="Unit_Price_3"/>
      <sheetName val="Cash_In-Cash_Out_Actual7"/>
      <sheetName val="내역서1999_8최종3"/>
      <sheetName val="CUADRO_DE_PRECIOS7"/>
      <sheetName val="working_load_at_the_btm_ft_4"/>
      <sheetName val="stability_check4"/>
      <sheetName val="design_load4"/>
      <sheetName val="1100-1200-1300-1910-2140-LEV_23"/>
      <sheetName val="Updating_Form-Oct_20113"/>
      <sheetName val="Weld_Consumable3"/>
      <sheetName val="NDE_Cost-Summary3"/>
      <sheetName val="9July_Above_Ground_Pipe3"/>
      <sheetName val="M_113"/>
      <sheetName val="Process_Data_13"/>
      <sheetName val="TDC_COA_Sumry3"/>
      <sheetName val="TDC_Item_Dets3"/>
      <sheetName val="TDC_Item_Sumry3"/>
      <sheetName val="TDC_Key_Qty_Sumry3"/>
      <sheetName val="List_-_Components3"/>
      <sheetName val="List_-_Equipment3"/>
      <sheetName val="COA_Sumry_-_Std_Imp3"/>
      <sheetName val="Contr_TDC_-_Std_Imp3"/>
      <sheetName val="Item_Sumry_-_Std_Imp3"/>
      <sheetName val="Unit_Costs_-_Std_Imp3"/>
      <sheetName val="Unit_MH_-_Std_Imp3"/>
      <sheetName val="Proj_TIC_-_Std_Imp3"/>
      <sheetName val="Closeout_Control3"/>
      <sheetName val="Site_Findings_Status_Sheet3"/>
      <sheetName val="내역서_耰&quot;_x005f_x005f_x005f_x0000_3"/>
      <sheetName val="내역서_耰&quot;_x005f_x005f_x005f_x005f_3"/>
      <sheetName val="Currency_Rate3"/>
      <sheetName val="4-Basic_Price3"/>
      <sheetName val="Evaluasi_Penw3"/>
      <sheetName val="Man_Power_&amp;_Comp3"/>
      <sheetName val="Data_List3"/>
      <sheetName val="Material_Price3"/>
      <sheetName val="Codes_Pers3"/>
      <sheetName val="Sum_(Case-3)3"/>
      <sheetName val="PROJECT_BRIEF3"/>
      <sheetName val="Tools_&amp;_Settings3"/>
      <sheetName val="Data_Summary3"/>
      <sheetName val="Crew_Costs3"/>
      <sheetName val="Spread_Costs3"/>
      <sheetName val="Unique_List_Misc3"/>
      <sheetName val="In-House_Summary3"/>
      <sheetName val="Direct_PMS3"/>
      <sheetName val="5_)_Time_Delays3"/>
      <sheetName val="Aux_3"/>
      <sheetName val="Process_Data_(2)3"/>
      <sheetName val="Material_code2"/>
      <sheetName val="__3"/>
      <sheetName val="_3"/>
      <sheetName val="breakdown_of_wage_ra`f2"/>
      <sheetName val="breakdown_of_wage_ra2"/>
      <sheetName val="breakdown_of_wage_rað-2"/>
      <sheetName val="00-Summary_Information-ABB2"/>
      <sheetName val="내역서_耰&quot;_x005f_x0000_3"/>
      <sheetName val="내역서_耰&quot;_x005f_x005f_3"/>
      <sheetName val="2_Overall_Summary_2"/>
      <sheetName val="0__Resource　Code2"/>
      <sheetName val="breakdown_of_wage_rap2"/>
      <sheetName val="breakdown_of_wage_ra2"/>
      <sheetName val="Finansal_tamamlanma_Eğrisi1"/>
      <sheetName val="내역서_耰&quot;8"/>
      <sheetName val="내역서_耰&quot;_2"/>
      <sheetName val="PABS,Site_info2"/>
      <sheetName val="Distribution_Table2"/>
      <sheetName val="Raw_data2"/>
      <sheetName val="Action_Item2"/>
      <sheetName val="Cashflow_Analysis1"/>
      <sheetName val="Attach_4-181"/>
      <sheetName val="SUM_1"/>
      <sheetName val="내역서_(∮ἀ嘆ɶ?᠀㬁?1"/>
      <sheetName val="광통신_견적내역서11"/>
      <sheetName val="리스크_분류체계1"/>
      <sheetName val="OIL_SEPARATOR1"/>
      <sheetName val="CATCH_BASIN1"/>
      <sheetName val="FW_Post_Indicator_Valve_24&quot;1"/>
      <sheetName val="FW_Post_Indicator_Valve_20&quot;1"/>
      <sheetName val="FW_Post_Indicator_Valve_6&quot;1"/>
      <sheetName val="Fire_Monitor_or_Hydrant_6&quot;_FDN1"/>
      <sheetName val="SUMP_VB1"/>
      <sheetName val="CLEANOUT_4&quot;1"/>
      <sheetName val="Not_reqd1"/>
      <sheetName val="호환성_보고서1"/>
      <sheetName val="11_자재단가1"/>
      <sheetName val="LIFE_&amp;_REP_PROVN1"/>
      <sheetName val="O&amp;M_CREW1"/>
      <sheetName val="내역서_耰&quot;_x0003"/>
      <sheetName val="내역서_耰&quot;_x0004"/>
      <sheetName val="내역서_耰&quot;_x0005"/>
      <sheetName val="Insulation 150108"/>
      <sheetName val="Sheet 14"/>
      <sheetName val="영동(D)"/>
      <sheetName val="대비"/>
      <sheetName val="Sheet"/>
      <sheetName val="경영상태"/>
      <sheetName val="MOTORDATA"/>
      <sheetName val="내역서_耰&quot;_x0000__x0000_8"/>
      <sheetName val="내역서_耰&quot;_x005f_x0000__x0007"/>
      <sheetName val="내역서_耰&quot;_x005f_x005f_x00007"/>
      <sheetName val="내역서_耰&quot;_x005f_x005f_x005f7"/>
      <sheetName val="당초_∸ἀ"/>
      <sheetName val="내역서 (∮ἀ嘆ɶ_᠀㬁_"/>
      <sheetName val="내역서_(∮ἀ嘆ɶ_᠀㬁_"/>
      <sheetName val="M&amp;E Summary"/>
      <sheetName val="rev summary"/>
      <sheetName val="M&amp;E Prelims"/>
      <sheetName val="A-ELECT&amp;ELV"/>
      <sheetName val="B-FP (2)"/>
      <sheetName val="C-ACMV"/>
      <sheetName val="D-P&amp;S"/>
      <sheetName val="equiplist"/>
      <sheetName val="Sch.1"/>
      <sheetName val="구매DWG-정산용"/>
      <sheetName val="Analisa_Fave"/>
      <sheetName val="Harsat_Bahan"/>
      <sheetName val="Harsat_Subkon"/>
      <sheetName val="Harsat_Upah"/>
      <sheetName val="Agregat_Halus_&amp;_Kasar"/>
      <sheetName val="Master_1_0"/>
      <sheetName val="HARGA_MATERIAL"/>
      <sheetName val="Harga_Sat_APP"/>
      <sheetName val="Rekap Biaya"/>
      <sheetName val="Kuantitas &amp; Harga"/>
      <sheetName val="Nopember (2)"/>
      <sheetName val="Nopember"/>
      <sheetName val="GRAND REKAP"/>
      <sheetName val="HARSAT"/>
      <sheetName val="analisa (2)"/>
      <sheetName val="HargaDasar"/>
      <sheetName val="D-4-Struktur"/>
      <sheetName val="Analisa 2"/>
      <sheetName val="tblg_denda"/>
      <sheetName val="LRK "/>
      <sheetName val="Units"/>
      <sheetName val="Chap 2- Page 4 "/>
      <sheetName val="Instrumentation&amp;Automation"/>
      <sheetName val="SD_Trains_2019"/>
      <sheetName val="Kodlamalar"/>
      <sheetName val="Kod_Location"/>
      <sheetName val="Garph Work-Cost"/>
      <sheetName val="Eng_Hrs (HO)"/>
      <sheetName val="ENE-CAL"/>
      <sheetName val="원가조정 내역"/>
      <sheetName val="RAB_AR&amp;STR3"/>
      <sheetName val="할증_3"/>
      <sheetName val="BO䁑-B_䁄OWN3"/>
      <sheetName val="내역서_耰&quot;_x005f_x0000__x00004"/>
      <sheetName val="Ocean_Transporation_Charge3"/>
      <sheetName val="Exchange_Rate3"/>
      <sheetName val="99__FWBS(Ref)3"/>
      <sheetName val="99__Change_Rate3"/>
      <sheetName val="UP_MINOR3"/>
      <sheetName val="Cash_Flow_bulanan3"/>
      <sheetName val="H_Satuan3"/>
      <sheetName val="Bill_rekap3"/>
      <sheetName val="2__현장_자금투입_집계표3"/>
      <sheetName val="Item_code3"/>
      <sheetName val="Equip_Rental_Summary_by_Contr3"/>
      <sheetName val="Project_Equip_Rental_Summary3"/>
      <sheetName val="Contractor_Indirect_Sumry3"/>
      <sheetName val="Project_Indirect_Sumry3"/>
      <sheetName val="COA_Sumry_by_Area3"/>
      <sheetName val="COA_Sumry_by_Contr3"/>
      <sheetName val="COA_Sumry_by_RG3"/>
      <sheetName val="TDC_COA_Grp_Sumry3"/>
      <sheetName val="TDC_COA_Grp_Sumry_by_Area3"/>
      <sheetName val="TDC_COA_Grp_Sumry_by_RG3"/>
      <sheetName val="Equipment_Sumry3"/>
      <sheetName val="TDC_Item_Dets-Full3"/>
      <sheetName val="TDC_Item_Dets-IPM-Full3"/>
      <sheetName val="TDC_Item_Sumry_by_Area3"/>
      <sheetName val="TDC_Item_Sumry_by_RG3"/>
      <sheetName val="TDC_Key_Qty_Sumry_by_RG3"/>
      <sheetName val="List_-_Equipment_by_Area3"/>
      <sheetName val="List_-_Equipment_by_Contr3"/>
      <sheetName val="Equipment_-_Unit_Costs_by_Mat3"/>
      <sheetName val="List_-_Equipment_by_Rep_Grp3"/>
      <sheetName val="Craft_Summary_by_Contr3"/>
      <sheetName val="Project_Craft_Summary3"/>
      <sheetName val="Project_Metrics3"/>
      <sheetName val="Unt_rate3"/>
      <sheetName val="SUMMARY_(0A)3"/>
      <sheetName val="SUMMARY_(1A)3"/>
      <sheetName val="SUMMARY_(1B)3"/>
      <sheetName val="SUMMARY_(03)3"/>
      <sheetName val="F1(Cable_Rack)3"/>
      <sheetName val="F2(Cable_Rack)3"/>
      <sheetName val="F3(Cable_Rack)3"/>
      <sheetName val="F1_(POLYMER)3"/>
      <sheetName val="F2_(POLYMER)3"/>
      <sheetName val="F3_(POLYMER)3"/>
      <sheetName val="F4_(POLYMER)3"/>
      <sheetName val="F5(_Polymerization_)3"/>
      <sheetName val="F6_(_Polymerization_)3"/>
      <sheetName val="B1_(Grid_A-7,_-6)3"/>
      <sheetName val="B1_(Grid_A,_B)3"/>
      <sheetName val="B1_(Grid_C-7,_-6)3"/>
      <sheetName val="B2_(Grid_-7_B,_C)_(1)3"/>
      <sheetName val="B2_(Grid_-7_B,_C)_(2)3"/>
      <sheetName val="B2_(Grid_-6_B,_C)_(1)3"/>
      <sheetName val="B2_(Grid_-6_B,_C)_(2)3"/>
      <sheetName val="F1_(MONOMER)3"/>
      <sheetName val="F2_(MONOMER)3"/>
      <sheetName val="F3_(MONOMER)3"/>
      <sheetName val="90K060C_(MONOMER)3"/>
      <sheetName val="F1_(EXTRUSION)3"/>
      <sheetName val="F2_(EXTRUSION)3"/>
      <sheetName val="F3_(EXTRUSION)3"/>
      <sheetName val="F4_(EXTRUSION)3"/>
      <sheetName val="F5_(EXTRUSION)3"/>
      <sheetName val="F6A_(EXTRUSION)3"/>
      <sheetName val="F6D_(EXTRUSION)3"/>
      <sheetName val="F7_(EXTRUSION)3"/>
      <sheetName val="F8_(EXTRUSION)3"/>
      <sheetName val="F9_(EXTRUSION)3"/>
      <sheetName val="F10_(EXTRUSION)3"/>
      <sheetName val="F11_(EXTRUSION)3"/>
      <sheetName val="B1_(Grid_F-5`,_4`)3"/>
      <sheetName val="B2_(Grid_F,E-4`)3"/>
      <sheetName val="B2_(Grid_F,E-5`)3"/>
      <sheetName val="B3_(Grid_C,B-4`)3"/>
      <sheetName val="B4_(Grid_B,A-4`)3"/>
      <sheetName val="B5_(Grid_E-5`)_&amp;_(Grid_D-5`)3"/>
      <sheetName val="B6_(Grid_E,D-5')3"/>
      <sheetName val="B7_(Grid_E,D-5')3"/>
      <sheetName val="95D040,_A5063"/>
      <sheetName val="95P040AB,_A5073"/>
      <sheetName val="95X020-U08,_A6023"/>
      <sheetName val="95X020-U07,_A6063"/>
      <sheetName val="95E040,_A5093"/>
      <sheetName val="95D024;025,_A6153"/>
      <sheetName val="95X020-U05,_A6013"/>
      <sheetName val="95X020-U02,_A2043"/>
      <sheetName val="Extruder_FDN3"/>
      <sheetName val="BOG_COMP__FDN3"/>
      <sheetName val="SOG_COMP__FDN3"/>
      <sheetName val="1G1_(Ground_Beam)3"/>
      <sheetName val="1G2-1(Ground_Beam)3"/>
      <sheetName val="1G2-2(Ground_Beam)3"/>
      <sheetName val="P15,_163"/>
      <sheetName val="LO_CONSOLE_FDN3"/>
      <sheetName val="OIL_COOLER_FDN3"/>
      <sheetName val="CW_CONSOLE_FDN_(SOG)3"/>
      <sheetName val="PD3_(SOG)3"/>
      <sheetName val="SF1_(SOG)3"/>
      <sheetName val="SF2_(SOG)3"/>
      <sheetName val="SLAB_(1S1-1)3"/>
      <sheetName val="SLAB_(1S1-2)3"/>
      <sheetName val="SLAB_(1S1-3)3"/>
      <sheetName val="COLUMN_(+5500)3"/>
      <sheetName val="COLUMN_(+12500)3"/>
      <sheetName val="COLUMN_(+15500)3"/>
      <sheetName val="ETC_3"/>
      <sheetName val="General_Notes3"/>
      <sheetName val="_도면_및_도서_제출목록_및_일정_170202_xlsx3"/>
      <sheetName val="Rates_&amp;_Legend3"/>
      <sheetName val="Discounted_Cash_Flow3"/>
      <sheetName val="OCT_FDN3"/>
      <sheetName val="Pengesahan_3"/>
      <sheetName val="Air_Cooler-E2"/>
      <sheetName val="DROP_DOWN2"/>
      <sheetName val="차트_(2)3"/>
      <sheetName val="Harga_Satuan3"/>
      <sheetName val="F_ALARM3"/>
      <sheetName val="DATA_MENTAH2"/>
      <sheetName val="HO_Site_Rates-20112"/>
      <sheetName val="Particular_Sch2"/>
      <sheetName val="Al_Taweelah2"/>
      <sheetName val="ID_CD2"/>
      <sheetName val="Equipment_Spec_List2"/>
      <sheetName val="개시대사_(2)2"/>
      <sheetName val="SPEC_LIST(EQUP,_SYS)2"/>
      <sheetName val="내역서_(N____x000a_3"/>
      <sheetName val="TQ_Format2"/>
      <sheetName val="breakdown_of_wage_raÐ¾2"/>
      <sheetName val="Additional_data2"/>
      <sheetName val="Linelist_LNGC_Process2"/>
      <sheetName val="33628-Rev__A1"/>
      <sheetName val="INPUT_DATA_OF_SCHEDULE1"/>
      <sheetName val="14-Eng_rate1"/>
      <sheetName val="Master_List1"/>
      <sheetName val="Admin_Manu_2-Equipment_Type_ID1"/>
      <sheetName val="Fig_4-14"/>
      <sheetName val="설산1_나"/>
      <sheetName val="BM_#1"/>
      <sheetName val="Itembalance_Report_(18-sep-18)1"/>
      <sheetName val="BUDGET_SUMMARY_1"/>
      <sheetName val="REF_for_VV"/>
      <sheetName val="__x0"/>
      <sheetName val="SECL_리스크_분류체계_(2)"/>
      <sheetName val="Cost_Code"/>
      <sheetName val="Data_Ref"/>
      <sheetName val="Interdept_Rate"/>
      <sheetName val="Tgh_JGC-Inv_I_clp"/>
      <sheetName val="PCS_"/>
      <sheetName val="Progress_Statement-SI"/>
      <sheetName val="Progress_Payment-3110"/>
      <sheetName val="Direct_Histogram_Rev__A_(f)"/>
      <sheetName val="Weekl_1"/>
      <sheetName val="내역서_(N____2"/>
      <sheetName val="내역서_(N____3"/>
      <sheetName val="OPT_1"/>
      <sheetName val="6_공정표"/>
      <sheetName val="Activity_Form1"/>
      <sheetName val="Schedule_1"/>
      <sheetName val="Loading_Struc1"/>
      <sheetName val="Loading_Pip1"/>
      <sheetName val="Loading_Overall_(BASE_Proposal1"/>
      <sheetName val="Steel_Structure1"/>
      <sheetName val="PIPING_AG-UG_NEW_UNITS1"/>
      <sheetName val="MEC_PIPING_PREFABR1"/>
      <sheetName val="Working_File-Pip1"/>
      <sheetName val="Equip_ISBL_&amp;_OSBL_1"/>
      <sheetName val="Tables_3_1_to_3_5_EXH_G"/>
      <sheetName val="Perm__Test"/>
      <sheetName val="Galian_1"/>
      <sheetName val="Analisa_Lump_sum"/>
      <sheetName val="Sec_I_ML"/>
      <sheetName val="EQUIPOS_DE_SEGURIDAD"/>
      <sheetName val="MATERIALES_CONSUMIBLES"/>
      <sheetName val="PERSONAL_INDIRECTO_"/>
      <sheetName val="Land_Dev't__Ph-1"/>
      <sheetName val="4300_UTILITY_BLDG_(2)"/>
      <sheetName val="P-Ins_&amp;_Bonds"/>
      <sheetName val="INSTLIST_1"/>
      <sheetName val="List_register"/>
      <sheetName val="Att-1_CTCI_MH_rate"/>
      <sheetName val="64_4"/>
      <sheetName val="64_5"/>
      <sheetName val="36_2"/>
      <sheetName val="36_1"/>
      <sheetName val="SPEC(CABLE_&amp;_WIRE)"/>
      <sheetName val="dongia_(2)"/>
      <sheetName val="Enron_Form"/>
      <sheetName val="SUMMARY_MTO_02_2_35"/>
      <sheetName val="N_G_METERING_CALC_"/>
      <sheetName val="N_G_METERING"/>
      <sheetName val="N_G_METERING_(2)"/>
      <sheetName val="CUMENE_METERING"/>
      <sheetName val="N2_METERING_"/>
      <sheetName val="H2_METERING__"/>
      <sheetName val="CO_METERING"/>
      <sheetName val="SPT_vs_PHI"/>
      <sheetName val="1_자금요약"/>
      <sheetName val="2_실행비투입"/>
      <sheetName val="3_본사집계"/>
      <sheetName val="3-1_본사투입"/>
      <sheetName val="4_지사집계"/>
      <sheetName val="4-1_지사투입"/>
      <sheetName val="5_현장총집계"/>
      <sheetName val="5-1_현금집계"/>
      <sheetName val="5-2_현금출납"/>
      <sheetName val="5-3_외상집계"/>
      <sheetName val="5-4_외상투입"/>
      <sheetName val="6_미지급금"/>
      <sheetName val="5-5_기타공제집계"/>
      <sheetName val="5-6_기타공제"/>
      <sheetName val="7_기성현황(실)"/>
      <sheetName val="8_한국인수당"/>
      <sheetName val="8_한국인수당_(Master_file)"/>
      <sheetName val="9_기타수입"/>
      <sheetName val="10_투입집계"/>
      <sheetName val="5-4_외상투입_(2)"/>
      <sheetName val="16_기성현황(예)"/>
      <sheetName val="17_자금요약2"/>
      <sheetName val="18_실행대비투입2"/>
      <sheetName val="TR_Rev_vs_Commit"/>
      <sheetName val="TR_+MMHE_PL_report"/>
      <sheetName val="P23P2724___Commitment_"/>
      <sheetName val="A__ENGINEERING"/>
      <sheetName val="B-1__배관자재"/>
      <sheetName val="B-2__전기자재"/>
      <sheetName val="B-3__계장자재"/>
      <sheetName val="B-4__기계자재"/>
      <sheetName val="C-1__공통가설"/>
      <sheetName val="C-2__토목"/>
      <sheetName val="C-4__철골"/>
      <sheetName val="C-5__기계"/>
      <sheetName val="C-6__배관"/>
      <sheetName val="C-7__전기"/>
      <sheetName val="C-8__계장"/>
      <sheetName val="C-9__중장비"/>
      <sheetName val="C-10__소방설비"/>
      <sheetName val="C-11__보온"/>
      <sheetName val="C-12__CMS"/>
      <sheetName val="5__Work_load(현재원기준)"/>
      <sheetName val="1_11_b"/>
      <sheetName val="Consortium_VP"/>
      <sheetName val="Summary_MONTH"/>
      <sheetName val="DESICON_SUM"/>
      <sheetName val="DES_TCF_Rental"/>
      <sheetName val="DES_TCF_Maints_pers"/>
      <sheetName val="DES_TCF_Heavy_Equipment"/>
      <sheetName val="BANK_BOND"/>
      <sheetName val="PHC_WAREHOUSE_-_INFOONLY"/>
      <sheetName val="CATERING_CONTROL"/>
      <sheetName val="SUB_CONTRACT"/>
      <sheetName val="SPDC_-_INFONLY"/>
      <sheetName val="VENDOR_SCHEDUL"/>
      <sheetName val="VENDOR_PRESENCE_-_COMM"/>
      <sheetName val="VENDOR_PRESENCE_-_RECH"/>
      <sheetName val="VENDOR_PRESENCE_-_COMM_"/>
      <sheetName val="CONTRACT_RATES"/>
      <sheetName val="0_품의서(전체)"/>
      <sheetName val="LAST_UPDATE"/>
      <sheetName val="External_Issues"/>
      <sheetName val="G_R300경비"/>
      <sheetName val="AS포장복구_"/>
      <sheetName val="중기조종사_단위단가"/>
      <sheetName val="설_계"/>
      <sheetName val="Payment_Certificate-1"/>
      <sheetName val="Floor_wet"/>
      <sheetName val="Floor_Balcony"/>
      <sheetName val="Hard_scape_Floor"/>
      <sheetName val="P03_Skirting"/>
      <sheetName val="GF_wall"/>
      <sheetName val="Kitchen_Wall_wet_LIN-701"/>
      <sheetName val="Wall_wet_LIN-601_"/>
      <sheetName val="BOQ_(2)"/>
      <sheetName val="VO_Schedule-1"/>
      <sheetName val="HOLD_AMOUNT"/>
      <sheetName val="Back_Charge_(2)"/>
      <sheetName val="Temporary_Deductions-1_"/>
      <sheetName val="Contracharges_Check_list-1_"/>
      <sheetName val="PC_03"/>
      <sheetName val="Measurement_sheet"/>
      <sheetName val="Material_Only"/>
      <sheetName val="Man_power_supply"/>
      <sheetName val="Camp_Deduction"/>
      <sheetName val="내역서(전체)"/>
      <sheetName val="EXR"/>
      <sheetName val="빙장비사양"/>
      <sheetName val="장비사양"/>
      <sheetName val="철거산출근거"/>
      <sheetName val="InD Mpower"/>
      <sheetName val="P Staff fac"/>
      <sheetName val="beam-reinft-IIInd floor"/>
      <sheetName val="P-Site fac"/>
      <sheetName val="P-Clients fac"/>
      <sheetName val="Manpower Categories"/>
      <sheetName val="Order_Summary"/>
      <sheetName val="Order_Summary_New"/>
      <sheetName val="내역서_耰&quot;_x0000__x00002"/>
      <sheetName val="내역서_耰&quot;_x0000__x00003"/>
      <sheetName val="내역서_耰&quot;_x0000_2"/>
      <sheetName val="Scaffolding Volume"/>
      <sheetName val="InsertListDrawing 1 "/>
      <sheetName val="ANAL"/>
      <sheetName val="VAT TU DIEN"/>
      <sheetName val="bldg list"/>
      <sheetName val="Statprod_gab"/>
      <sheetName val="L_1"/>
      <sheetName val="design_criteria3"/>
      <sheetName val="64_41"/>
      <sheetName val="64_51"/>
      <sheetName val="36_21"/>
      <sheetName val="36_11"/>
      <sheetName val="Statprod_gab1"/>
      <sheetName val="L_11"/>
      <sheetName val="Analisa (ok punya)"/>
      <sheetName val="SAT-DAS"/>
      <sheetName val="내역서_(N   _"/>
      <sheetName val="Dsr Hitung"/>
      <sheetName val="Mat Tower"/>
      <sheetName val="RT13526 CPI"/>
      <sheetName val="RT15918"/>
      <sheetName val="7.공정표"/>
      <sheetName val="Urai _Resap pengikat"/>
      <sheetName val="Up &amp; bhn"/>
      <sheetName val="Str"/>
      <sheetName val="HRG BHN"/>
      <sheetName val="DAF.HRG"/>
      <sheetName val="Kolom UT"/>
      <sheetName val="HB "/>
      <sheetName val="sdm"/>
      <sheetName val="Alat (2)"/>
      <sheetName val="RAB-NEGO"/>
      <sheetName val="DAF-2"/>
      <sheetName val="Anl"/>
      <sheetName val="AC"/>
      <sheetName val="DPKlah"/>
      <sheetName val="HARVEST02"/>
      <sheetName val="Inputs - Results"/>
      <sheetName val="CONTENT"/>
      <sheetName val="GENERAL "/>
      <sheetName val="Spec"/>
      <sheetName val="PCT"/>
      <sheetName val="Comb"/>
      <sheetName val="Tank Loading"/>
      <sheetName val="Fdn Calc"/>
      <sheetName val="PHT"/>
      <sheetName val="Resume"/>
      <sheetName val="ATTACHMENT"/>
      <sheetName val="LATERAL OCDI BH-02"/>
      <sheetName val="Lateral Broms"/>
      <sheetName val="N-SPT corr"/>
      <sheetName val="Curve N-SPT"/>
      <sheetName val="COST BD"/>
      <sheetName val="Peralatan"/>
      <sheetName val="MSP-Operator Building-Area C"/>
      <sheetName val="P2-Project Data"/>
      <sheetName val="Raw Ref"/>
      <sheetName val="Cost Codes"/>
      <sheetName val="Addendum No.1 BILL 2"/>
      <sheetName val="FC04_2030"/>
      <sheetName val="FC04_203099"/>
      <sheetName val="Expenses"/>
      <sheetName val="Code 07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 refreshError="1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/>
      <sheetData sheetId="1254"/>
      <sheetData sheetId="1255"/>
      <sheetData sheetId="1256" refreshError="1"/>
      <sheetData sheetId="1257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/>
      <sheetData sheetId="1399" refreshError="1"/>
      <sheetData sheetId="1400" refreshError="1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/>
      <sheetData sheetId="197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 refreshError="1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 refreshError="1"/>
      <sheetData sheetId="2155" refreshError="1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 refreshError="1"/>
      <sheetData sheetId="2601" refreshError="1"/>
      <sheetData sheetId="2602"/>
      <sheetData sheetId="2603"/>
      <sheetData sheetId="2604"/>
      <sheetData sheetId="2605"/>
      <sheetData sheetId="2606"/>
      <sheetData sheetId="2607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/>
      <sheetData sheetId="2619"/>
      <sheetData sheetId="2620"/>
      <sheetData sheetId="262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/>
      <sheetData sheetId="2719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/>
      <sheetData sheetId="2806" refreshError="1"/>
      <sheetData sheetId="2807" refreshError="1"/>
      <sheetData sheetId="2808" refreshError="1"/>
      <sheetData sheetId="2809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/>
      <sheetData sheetId="3469"/>
      <sheetData sheetId="3470"/>
      <sheetData sheetId="3471" refreshError="1"/>
      <sheetData sheetId="3472"/>
      <sheetData sheetId="3473"/>
      <sheetData sheetId="3474"/>
      <sheetData sheetId="3475"/>
      <sheetData sheetId="3476"/>
      <sheetData sheetId="3477" refreshError="1"/>
      <sheetData sheetId="3478" refreshError="1"/>
      <sheetData sheetId="3479" refreshError="1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 refreshError="1"/>
      <sheetData sheetId="3589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 refreshError="1"/>
      <sheetData sheetId="3605" refreshError="1"/>
      <sheetData sheetId="3606" refreshError="1"/>
      <sheetData sheetId="3607" refreshError="1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/>
      <sheetData sheetId="3640" refreshError="1"/>
      <sheetData sheetId="3641" refreshError="1"/>
      <sheetData sheetId="3642"/>
      <sheetData sheetId="3643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/>
      <sheetData sheetId="3910"/>
      <sheetData sheetId="3911"/>
      <sheetData sheetId="3912"/>
      <sheetData sheetId="3913"/>
      <sheetData sheetId="3914"/>
      <sheetData sheetId="3915"/>
      <sheetData sheetId="3916" refreshError="1"/>
      <sheetData sheetId="3917" refreshError="1"/>
      <sheetData sheetId="3918" refreshError="1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/>
      <sheetData sheetId="4253" refreshError="1"/>
      <sheetData sheetId="4254" refreshError="1"/>
      <sheetData sheetId="4255" refreshError="1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ing"/>
      <sheetName val="SUMMARY"/>
      <sheetName val="time now"/>
      <sheetName val="rates(02)lodge"/>
      <sheetName val="Manpower"/>
      <sheetName val="markup"/>
      <sheetName val=" rates"/>
      <sheetName val="Notes"/>
      <sheetName val="m-movement"/>
      <sheetName val="CPS"/>
      <sheetName val="Sheet1"/>
      <sheetName val="10sum"/>
      <sheetName val="10"/>
      <sheetName val="11"/>
      <sheetName val="12sum"/>
      <sheetName val="12"/>
      <sheetName val="13sum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."/>
      <sheetName val="20"/>
      <sheetName val="20sum"/>
      <sheetName val="21"/>
      <sheetName val="22010"/>
      <sheetName val="22020"/>
      <sheetName val="22030"/>
      <sheetName val="23sum"/>
      <sheetName val="23010"/>
      <sheetName val="23020"/>
      <sheetName val="24sum"/>
      <sheetName val="24"/>
      <sheetName val="25"/>
      <sheetName val="26"/>
      <sheetName val="27"/>
      <sheetName val="28"/>
      <sheetName val="29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51"/>
      <sheetName val="60"/>
      <sheetName val="61"/>
      <sheetName val="62"/>
      <sheetName val="63"/>
      <sheetName val="64"/>
      <sheetName val="70"/>
      <sheetName val="71"/>
      <sheetName val="72"/>
      <sheetName val="73"/>
      <sheetName val="74"/>
      <sheetName val="75"/>
      <sheetName val="76"/>
      <sheetName val="79"/>
      <sheetName val="MTO"/>
      <sheetName val="Major"/>
      <sheetName val="Bulks"/>
      <sheetName val="Bulks Final Bid"/>
      <sheetName val="Lighting Bids"/>
      <sheetName val="PO Log"/>
      <sheetName val="PO-15020"/>
      <sheetName val="PO-15030"/>
      <sheetName val="PO-16010"/>
      <sheetName val="PO-20010"/>
      <sheetName val="PO-20030"/>
      <sheetName val="PO-20040"/>
      <sheetName val="PO-24020"/>
      <sheetName val="PO-33010"/>
      <sheetName val="PO-33020"/>
      <sheetName val="PO-33100"/>
      <sheetName val="18020_"/>
      <sheetName val="time_now"/>
      <sheetName val="_rates"/>
      <sheetName val="18020_1"/>
      <sheetName val="Bulks_Final_Bid"/>
      <sheetName val="Lighting_Bids"/>
      <sheetName val="PO_Log"/>
      <sheetName val="PLN_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문제점"/>
      <sheetName val="DCS"/>
      <sheetName val="CMS"/>
      <sheetName val="INSTRUMENT"/>
      <sheetName val="VALVE"/>
      <sheetName val="CABLETRN"/>
      <sheetName val="CBLINJ"/>
      <sheetName val="F.O CABLE TERMI"/>
      <sheetName val="TRAY&amp;LADDER"/>
      <sheetName val="BULK"/>
      <sheetName val="LOCAL INDICATION"/>
      <sheetName val="ANALYSER"/>
      <sheetName val="F&amp;G"/>
      <sheetName val="CABLE"/>
      <sheetName val="ANALYSIS SYS"/>
      <sheetName val="XXXXXX"/>
      <sheetName val="결재용 대비 금액"/>
      <sheetName val="견적대비 시행 "/>
      <sheetName val="FWBS7000,8000"/>
      <sheetName val="비교표"/>
      <sheetName val="MANPOWER"/>
      <sheetName val="CONSUMABLE"/>
      <sheetName val="산출근거"/>
      <sheetName val="TOOL"/>
      <sheetName val="TEST"/>
      <sheetName val="Sheet1"/>
      <sheetName val="condition"/>
      <sheetName val="견적근거"/>
      <sheetName val="DCS ESD 3RD FG"/>
      <sheetName val="F&amp;G DETECTOR"/>
      <sheetName val="LOCAL FIELD"/>
      <sheetName val="FO RO VALVE"/>
      <sheetName val="package"/>
      <sheetName val="CABLErev1"/>
      <sheetName val="CABLE TC rev1"/>
      <sheetName val="TUBE"/>
      <sheetName val="TFTG"/>
      <sheetName val="PIPE"/>
      <sheetName val="PFTrev"/>
      <sheetName val="VLVrev1"/>
      <sheetName val="GLDrev1"/>
      <sheetName val="JB"/>
      <sheetName val="TRAY"/>
      <sheetName val="SUPPrev1"/>
      <sheetName val="CABLE TRAY"/>
      <sheetName val="2.2 띠장의 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Impacts"/>
      <sheetName val="RATES"/>
      <sheetName val="NOTES"/>
      <sheetName val="Clarif"/>
      <sheetName val="COUNT"/>
      <sheetName val="Subsea 11kV and FO Split"/>
      <sheetName val="CabShed"/>
      <sheetName val="BOQ"/>
      <sheetName val="Breakdown"/>
      <sheetName val="Summary"/>
      <sheetName val="ESTIM"/>
      <sheetName val="PRICING"/>
      <sheetName val="Commercial"/>
      <sheetName val="h-013211-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2018 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PEC SHEET"/>
      <sheetName val="DS for Vacuum pump"/>
      <sheetName val="PDS U-1400"/>
      <sheetName val="C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7.6.1.A(INPUT)"/>
      <sheetName val="7.6.1.B(BREAKDN)"/>
      <sheetName val="7.6.1.C(SCOPE)"/>
      <sheetName val="7.6.1.D(TECH)"/>
      <sheetName val="7.6.1.E(ALLOW)"/>
      <sheetName val="7.6.2(SUMMARY)"/>
      <sheetName val="7.6.3.BOQ"/>
      <sheetName val="7.6.3(A) AG Piping"/>
      <sheetName val="7.6.3(A) AG Piping(증감)"/>
      <sheetName val="7.6.3(B) UG Piping"/>
      <sheetName val="7.6.3(B) UG Piping(증감)"/>
      <sheetName val="7.6.3 (C) Insulation"/>
      <sheetName val="7.6.3 (C) Insulation(증감)"/>
      <sheetName val="7.6.3 (D) Paint"/>
      <sheetName val="7.6.3 (E) PFP"/>
      <sheetName val="7.6.3(F) Pipe Support"/>
      <sheetName val="7.6.3 (G) Modification"/>
      <sheetName val="공사내역"/>
      <sheetName val="#REF"/>
      <sheetName val="공사비_N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5">
          <cell r="C5" t="str">
            <v>501</v>
          </cell>
          <cell r="D5" t="str">
            <v>P</v>
          </cell>
          <cell r="E5">
            <v>6311</v>
          </cell>
          <cell r="F5" t="str">
            <v>B2100702000800</v>
          </cell>
          <cell r="G5" t="str">
            <v>PIPE</v>
          </cell>
          <cell r="H5" t="str">
            <v>8</v>
          </cell>
          <cell r="I5" t="str">
            <v>--</v>
          </cell>
          <cell r="J5" t="str">
            <v>SCH 20</v>
          </cell>
          <cell r="K5" t="str">
            <v>NONE</v>
          </cell>
          <cell r="L5" t="str">
            <v>BE CS SMLS API 5L-B P.E. COATED</v>
          </cell>
          <cell r="M5">
            <v>190</v>
          </cell>
        </row>
        <row r="6">
          <cell r="C6" t="str">
            <v>501</v>
          </cell>
          <cell r="D6" t="str">
            <v>P</v>
          </cell>
          <cell r="E6">
            <v>6311</v>
          </cell>
          <cell r="F6" t="str">
            <v>B2100704000300</v>
          </cell>
          <cell r="G6" t="str">
            <v>PIPE</v>
          </cell>
          <cell r="H6" t="str">
            <v>3</v>
          </cell>
          <cell r="I6" t="str">
            <v>--</v>
          </cell>
          <cell r="J6" t="str">
            <v>SCH 40</v>
          </cell>
          <cell r="K6" t="str">
            <v>NONE</v>
          </cell>
          <cell r="L6" t="str">
            <v>BE CS SMLS API 5L-B P.E. COATED</v>
          </cell>
          <cell r="M6">
            <v>64.7</v>
          </cell>
        </row>
        <row r="7">
          <cell r="C7" t="str">
            <v>501</v>
          </cell>
          <cell r="D7" t="str">
            <v>P</v>
          </cell>
          <cell r="E7">
            <v>6311</v>
          </cell>
          <cell r="F7" t="str">
            <v>B2100704000400</v>
          </cell>
          <cell r="G7" t="str">
            <v>PIPE</v>
          </cell>
          <cell r="H7" t="str">
            <v>4</v>
          </cell>
          <cell r="I7" t="str">
            <v>--</v>
          </cell>
          <cell r="J7" t="str">
            <v>SCH 40</v>
          </cell>
          <cell r="K7" t="str">
            <v>NONE</v>
          </cell>
          <cell r="L7" t="str">
            <v>BE CS SMLS API 5L-B P.E. COATED</v>
          </cell>
          <cell r="M7">
            <v>383.7</v>
          </cell>
        </row>
        <row r="8">
          <cell r="C8" t="str">
            <v>501</v>
          </cell>
          <cell r="D8" t="str">
            <v>P</v>
          </cell>
          <cell r="E8">
            <v>6311</v>
          </cell>
          <cell r="F8" t="str">
            <v>B2100704000600</v>
          </cell>
          <cell r="G8" t="str">
            <v>PIPE</v>
          </cell>
          <cell r="H8" t="str">
            <v>6</v>
          </cell>
          <cell r="I8" t="str">
            <v>--</v>
          </cell>
          <cell r="J8" t="str">
            <v>SCH 40</v>
          </cell>
          <cell r="K8" t="str">
            <v>NONE</v>
          </cell>
          <cell r="L8" t="str">
            <v>BE CS SMLS API 5L-B P.E. COATED</v>
          </cell>
          <cell r="M8">
            <v>155.69999999999999</v>
          </cell>
        </row>
        <row r="9">
          <cell r="C9" t="str">
            <v>501</v>
          </cell>
          <cell r="D9" t="str">
            <v>P</v>
          </cell>
          <cell r="E9">
            <v>6311</v>
          </cell>
          <cell r="F9" t="str">
            <v>B2100708000300</v>
          </cell>
          <cell r="G9" t="str">
            <v>PIPE</v>
          </cell>
          <cell r="H9" t="str">
            <v>3</v>
          </cell>
          <cell r="I9" t="str">
            <v>--</v>
          </cell>
          <cell r="J9" t="str">
            <v>SCH 80</v>
          </cell>
          <cell r="K9" t="str">
            <v>NONE</v>
          </cell>
          <cell r="L9" t="str">
            <v>BE CS SMLS API 5L-B P.E. COATED</v>
          </cell>
          <cell r="M9">
            <v>165.2</v>
          </cell>
        </row>
        <row r="10">
          <cell r="C10" t="str">
            <v>501</v>
          </cell>
          <cell r="D10" t="str">
            <v>P</v>
          </cell>
          <cell r="E10">
            <v>6311</v>
          </cell>
          <cell r="F10" t="str">
            <v>B2100708000400</v>
          </cell>
          <cell r="G10" t="str">
            <v>PIPE</v>
          </cell>
          <cell r="H10" t="str">
            <v>4</v>
          </cell>
          <cell r="I10" t="str">
            <v>--</v>
          </cell>
          <cell r="J10" t="str">
            <v>SCH 80</v>
          </cell>
          <cell r="K10" t="str">
            <v>NONE</v>
          </cell>
          <cell r="L10" t="str">
            <v>BE CS SMLS API 5L-B P.E. COATED</v>
          </cell>
          <cell r="M10">
            <v>42</v>
          </cell>
        </row>
        <row r="11">
          <cell r="C11" t="str">
            <v>501</v>
          </cell>
          <cell r="D11" t="str">
            <v>P</v>
          </cell>
          <cell r="E11">
            <v>6311</v>
          </cell>
          <cell r="F11" t="str">
            <v>B3100704000300</v>
          </cell>
          <cell r="G11" t="str">
            <v>PIPE</v>
          </cell>
          <cell r="H11" t="str">
            <v>3</v>
          </cell>
          <cell r="I11" t="str">
            <v>--</v>
          </cell>
          <cell r="J11" t="str">
            <v>SCH 40</v>
          </cell>
          <cell r="K11" t="str">
            <v>NONE</v>
          </cell>
          <cell r="L11" t="str">
            <v>BE CS SMLS API 5L-B P.P. COATED</v>
          </cell>
          <cell r="M11">
            <v>8.3000000000000007</v>
          </cell>
        </row>
        <row r="12">
          <cell r="C12" t="str">
            <v>501</v>
          </cell>
          <cell r="D12" t="str">
            <v>P</v>
          </cell>
          <cell r="E12">
            <v>6311</v>
          </cell>
          <cell r="F12" t="str">
            <v>B3100704000400</v>
          </cell>
          <cell r="G12" t="str">
            <v>PIPE</v>
          </cell>
          <cell r="H12" t="str">
            <v>4</v>
          </cell>
          <cell r="I12" t="str">
            <v>--</v>
          </cell>
          <cell r="J12" t="str">
            <v>SCH 40</v>
          </cell>
          <cell r="K12" t="str">
            <v>NONE</v>
          </cell>
          <cell r="L12" t="str">
            <v>BE CS SMLS API 5L-B P.P. COATED</v>
          </cell>
          <cell r="M12">
            <v>1.8</v>
          </cell>
        </row>
        <row r="13">
          <cell r="C13" t="str">
            <v>501</v>
          </cell>
          <cell r="D13" t="str">
            <v>P</v>
          </cell>
          <cell r="E13">
            <v>6311</v>
          </cell>
          <cell r="F13" t="str">
            <v>B3100708000300</v>
          </cell>
          <cell r="G13" t="str">
            <v>PIPE</v>
          </cell>
          <cell r="H13" t="str">
            <v>3</v>
          </cell>
          <cell r="I13" t="str">
            <v>--</v>
          </cell>
          <cell r="J13" t="str">
            <v>SCH 80</v>
          </cell>
          <cell r="K13" t="str">
            <v>NONE</v>
          </cell>
          <cell r="L13" t="str">
            <v>BE CS SMLS API 5L-B P.P. COATED</v>
          </cell>
          <cell r="M13">
            <v>17.3</v>
          </cell>
        </row>
        <row r="14">
          <cell r="C14" t="str">
            <v>501</v>
          </cell>
          <cell r="D14" t="str">
            <v>P</v>
          </cell>
          <cell r="E14">
            <v>6311</v>
          </cell>
          <cell r="F14" t="str">
            <v>B3100708000600</v>
          </cell>
          <cell r="G14" t="str">
            <v>PIPE</v>
          </cell>
          <cell r="H14" t="str">
            <v>6</v>
          </cell>
          <cell r="I14" t="str">
            <v>--</v>
          </cell>
          <cell r="J14" t="str">
            <v>SCH 80</v>
          </cell>
          <cell r="K14" t="str">
            <v>NONE</v>
          </cell>
          <cell r="L14" t="str">
            <v>BE CS SMLS API 5L-B P.P. COATED</v>
          </cell>
          <cell r="M14">
            <v>135.30000000000001</v>
          </cell>
        </row>
        <row r="15">
          <cell r="C15" t="str">
            <v>501</v>
          </cell>
          <cell r="D15" t="str">
            <v>P</v>
          </cell>
          <cell r="E15">
            <v>6311</v>
          </cell>
          <cell r="F15" t="str">
            <v>B4100704000300</v>
          </cell>
          <cell r="G15" t="str">
            <v>PIPE</v>
          </cell>
          <cell r="H15" t="str">
            <v>3</v>
          </cell>
          <cell r="I15" t="str">
            <v>--</v>
          </cell>
          <cell r="J15" t="str">
            <v>SCH 40</v>
          </cell>
          <cell r="K15" t="str">
            <v>NONE</v>
          </cell>
          <cell r="L15" t="str">
            <v>BE CS SMLS API 5L-B SUNLIGHT L-200</v>
          </cell>
          <cell r="M15">
            <v>71.900000000000006</v>
          </cell>
        </row>
        <row r="16">
          <cell r="C16" t="str">
            <v>501</v>
          </cell>
          <cell r="D16" t="str">
            <v>P</v>
          </cell>
          <cell r="E16">
            <v>6311</v>
          </cell>
          <cell r="F16" t="str">
            <v>B4100704000400</v>
          </cell>
          <cell r="G16" t="str">
            <v>PIPE</v>
          </cell>
          <cell r="H16" t="str">
            <v>4</v>
          </cell>
          <cell r="I16" t="str">
            <v>--</v>
          </cell>
          <cell r="J16" t="str">
            <v>SCH 40</v>
          </cell>
          <cell r="K16" t="str">
            <v>NONE</v>
          </cell>
          <cell r="L16" t="str">
            <v>BE CS SMLS API 5L-B SUNLIGHT L-200</v>
          </cell>
          <cell r="M16">
            <v>71.8</v>
          </cell>
        </row>
        <row r="17">
          <cell r="C17" t="str">
            <v>501</v>
          </cell>
          <cell r="D17" t="str">
            <v>P</v>
          </cell>
          <cell r="E17">
            <v>6311</v>
          </cell>
          <cell r="F17" t="str">
            <v>B4100704000600</v>
          </cell>
          <cell r="G17" t="str">
            <v>PIPE</v>
          </cell>
          <cell r="H17" t="str">
            <v>6</v>
          </cell>
          <cell r="I17" t="str">
            <v>--</v>
          </cell>
          <cell r="J17" t="str">
            <v>SCH 40</v>
          </cell>
          <cell r="K17" t="str">
            <v>NONE</v>
          </cell>
          <cell r="L17" t="str">
            <v>BE CS SMLS API 5L-B SUNLIGHT L-200</v>
          </cell>
          <cell r="M17">
            <v>52.4</v>
          </cell>
        </row>
        <row r="18">
          <cell r="C18" t="str">
            <v>501</v>
          </cell>
          <cell r="D18" t="str">
            <v>P</v>
          </cell>
          <cell r="E18">
            <v>6311</v>
          </cell>
          <cell r="F18" t="str">
            <v>B4100708000300</v>
          </cell>
          <cell r="G18" t="str">
            <v>PIPE</v>
          </cell>
          <cell r="H18" t="str">
            <v>3</v>
          </cell>
          <cell r="I18" t="str">
            <v>--</v>
          </cell>
          <cell r="J18" t="str">
            <v>SCH 80</v>
          </cell>
          <cell r="K18" t="str">
            <v>NONE</v>
          </cell>
          <cell r="L18" t="str">
            <v>BE CS SMLS API 5L-B SUNLIGHT L-200</v>
          </cell>
          <cell r="M18">
            <v>22.1</v>
          </cell>
        </row>
        <row r="19">
          <cell r="C19" t="str">
            <v>501</v>
          </cell>
          <cell r="D19" t="str">
            <v>P</v>
          </cell>
          <cell r="E19">
            <v>6311</v>
          </cell>
          <cell r="F19" t="str">
            <v>B4100708000400</v>
          </cell>
          <cell r="G19" t="str">
            <v>PIPE</v>
          </cell>
          <cell r="H19" t="str">
            <v>4</v>
          </cell>
          <cell r="I19" t="str">
            <v>--</v>
          </cell>
          <cell r="J19" t="str">
            <v>SCH 80</v>
          </cell>
          <cell r="K19" t="str">
            <v>NONE</v>
          </cell>
          <cell r="L19" t="str">
            <v>BE CS SMLS API 5L-B SUNLIGHT L-200</v>
          </cell>
          <cell r="M19">
            <v>42.9</v>
          </cell>
        </row>
        <row r="20">
          <cell r="C20" t="str">
            <v>501</v>
          </cell>
          <cell r="D20" t="str">
            <v>P</v>
          </cell>
          <cell r="E20">
            <v>6311</v>
          </cell>
          <cell r="F20" t="str">
            <v>B4100708000600</v>
          </cell>
          <cell r="G20" t="str">
            <v>PIPE</v>
          </cell>
          <cell r="H20" t="str">
            <v>6</v>
          </cell>
          <cell r="I20" t="str">
            <v>--</v>
          </cell>
          <cell r="J20" t="str">
            <v>SCH 80</v>
          </cell>
          <cell r="K20" t="str">
            <v>NONE</v>
          </cell>
          <cell r="L20" t="str">
            <v>BE CS SMLS API 5L-B SUNLIGHT L-200</v>
          </cell>
          <cell r="M20">
            <v>53.3</v>
          </cell>
        </row>
        <row r="21">
          <cell r="C21" t="str">
            <v>501</v>
          </cell>
          <cell r="D21" t="str">
            <v>P</v>
          </cell>
          <cell r="E21">
            <v>6311</v>
          </cell>
          <cell r="F21" t="str">
            <v>C2100404000300</v>
          </cell>
          <cell r="G21" t="str">
            <v>PIPE</v>
          </cell>
          <cell r="H21" t="str">
            <v>3</v>
          </cell>
          <cell r="I21" t="str">
            <v>--</v>
          </cell>
          <cell r="J21" t="str">
            <v>SCH 40</v>
          </cell>
          <cell r="K21" t="str">
            <v>NONE</v>
          </cell>
          <cell r="L21" t="str">
            <v>BE ITCS SMLS A333-6 P.E. COATED</v>
          </cell>
          <cell r="M21">
            <v>158.6</v>
          </cell>
        </row>
        <row r="22">
          <cell r="C22" t="str">
            <v>501</v>
          </cell>
          <cell r="D22" t="str">
            <v>P</v>
          </cell>
          <cell r="E22">
            <v>6311</v>
          </cell>
          <cell r="F22" t="str">
            <v>C2100404000600</v>
          </cell>
          <cell r="G22" t="str">
            <v>PIPE</v>
          </cell>
          <cell r="H22" t="str">
            <v>6</v>
          </cell>
          <cell r="I22" t="str">
            <v>--</v>
          </cell>
          <cell r="J22" t="str">
            <v>SCH 40</v>
          </cell>
          <cell r="K22" t="str">
            <v>NONE</v>
          </cell>
          <cell r="L22" t="str">
            <v>BE ITCS SMLS A333-6 P.E. COATED</v>
          </cell>
          <cell r="M22">
            <v>232.7</v>
          </cell>
        </row>
        <row r="23">
          <cell r="C23" t="str">
            <v>501</v>
          </cell>
          <cell r="D23" t="str">
            <v>P</v>
          </cell>
          <cell r="E23">
            <v>6311</v>
          </cell>
          <cell r="F23" t="str">
            <v>G2100908000200</v>
          </cell>
          <cell r="G23" t="str">
            <v>PIPE</v>
          </cell>
          <cell r="H23" t="str">
            <v>2</v>
          </cell>
          <cell r="I23" t="str">
            <v>--</v>
          </cell>
          <cell r="J23" t="str">
            <v>SCH 80</v>
          </cell>
          <cell r="K23" t="str">
            <v>NONE</v>
          </cell>
          <cell r="L23" t="str">
            <v>TE CS SMLS API 5L-B GALV. THRD COUPLING (3000#,A105/GALV) P.E. COATED</v>
          </cell>
          <cell r="M23">
            <v>193</v>
          </cell>
        </row>
        <row r="24">
          <cell r="C24" t="str">
            <v>501</v>
          </cell>
          <cell r="D24" t="str">
            <v>P</v>
          </cell>
          <cell r="E24">
            <v>6311</v>
          </cell>
          <cell r="F24" t="str">
            <v>N2100704000300</v>
          </cell>
          <cell r="G24" t="str">
            <v>PIPE</v>
          </cell>
          <cell r="H24" t="str">
            <v>3</v>
          </cell>
          <cell r="I24" t="str">
            <v>--</v>
          </cell>
          <cell r="J24" t="str">
            <v>SCH 40</v>
          </cell>
          <cell r="K24" t="str">
            <v>NONE</v>
          </cell>
          <cell r="L24" t="str">
            <v>BE CS SMLS API 5L-B (NACE) RP 5561V 999 6300 003 P.E. COATED</v>
          </cell>
          <cell r="M24">
            <v>188.6</v>
          </cell>
        </row>
        <row r="25">
          <cell r="C25" t="str">
            <v>501</v>
          </cell>
          <cell r="D25" t="str">
            <v>P</v>
          </cell>
          <cell r="E25">
            <v>6311</v>
          </cell>
          <cell r="F25" t="str">
            <v>N2100704000400</v>
          </cell>
          <cell r="G25" t="str">
            <v>PIPE</v>
          </cell>
          <cell r="H25" t="str">
            <v>4</v>
          </cell>
          <cell r="I25" t="str">
            <v>--</v>
          </cell>
          <cell r="J25" t="str">
            <v>SCH 40</v>
          </cell>
          <cell r="K25" t="str">
            <v>NONE</v>
          </cell>
          <cell r="L25" t="str">
            <v>BE CS SMLS API 5L-B (NACE) RP 5561V 999 6300 003 P.E. COATED</v>
          </cell>
          <cell r="M25">
            <v>60.3</v>
          </cell>
        </row>
        <row r="26">
          <cell r="C26" t="str">
            <v>501</v>
          </cell>
          <cell r="D26" t="str">
            <v>P</v>
          </cell>
          <cell r="E26">
            <v>6311</v>
          </cell>
          <cell r="F26" t="str">
            <v>N2100704000600</v>
          </cell>
          <cell r="G26" t="str">
            <v>PIPE</v>
          </cell>
          <cell r="H26" t="str">
            <v>6</v>
          </cell>
          <cell r="I26" t="str">
            <v>--</v>
          </cell>
          <cell r="J26" t="str">
            <v>SCH 40</v>
          </cell>
          <cell r="K26" t="str">
            <v>NONE</v>
          </cell>
          <cell r="L26" t="str">
            <v>BE CS SMLS API 5L-B (NACE) RP 5561V 999 6300 003 P.E. COATED</v>
          </cell>
          <cell r="M26">
            <v>82.3</v>
          </cell>
        </row>
        <row r="27">
          <cell r="C27" t="str">
            <v>501</v>
          </cell>
          <cell r="D27" t="str">
            <v>P</v>
          </cell>
          <cell r="E27">
            <v>6311</v>
          </cell>
          <cell r="F27" t="str">
            <v>N2100708000300</v>
          </cell>
          <cell r="G27" t="str">
            <v>PIPE</v>
          </cell>
          <cell r="H27" t="str">
            <v>3</v>
          </cell>
          <cell r="I27" t="str">
            <v>--</v>
          </cell>
          <cell r="J27" t="str">
            <v>SCH 80</v>
          </cell>
          <cell r="K27" t="str">
            <v>NONE</v>
          </cell>
          <cell r="L27" t="str">
            <v>BE CS SMLS API 5L-B (NACE) RP 5561V 999 6300 003 P.E. COATED</v>
          </cell>
          <cell r="M27">
            <v>9.8000000000000007</v>
          </cell>
        </row>
        <row r="28">
          <cell r="C28" t="str">
            <v>501</v>
          </cell>
          <cell r="D28" t="str">
            <v>P</v>
          </cell>
          <cell r="E28">
            <v>6311</v>
          </cell>
          <cell r="F28" t="str">
            <v>N2100708000400</v>
          </cell>
          <cell r="G28" t="str">
            <v>PIPE</v>
          </cell>
          <cell r="H28" t="str">
            <v>4</v>
          </cell>
          <cell r="I28" t="str">
            <v>--</v>
          </cell>
          <cell r="J28" t="str">
            <v>SCH 80</v>
          </cell>
          <cell r="K28" t="str">
            <v>NONE</v>
          </cell>
          <cell r="L28" t="str">
            <v>BE CS SMLS API 5L-B (NACE) RP 5561V 999 6300 003 P.E. COATED</v>
          </cell>
          <cell r="M28">
            <v>33.799999999999997</v>
          </cell>
        </row>
        <row r="29">
          <cell r="C29" t="str">
            <v>501</v>
          </cell>
          <cell r="D29" t="str">
            <v>P</v>
          </cell>
          <cell r="E29">
            <v>6311</v>
          </cell>
          <cell r="F29" t="str">
            <v>N2100708000600</v>
          </cell>
          <cell r="G29" t="str">
            <v>PIPE</v>
          </cell>
          <cell r="H29" t="str">
            <v>6</v>
          </cell>
          <cell r="I29" t="str">
            <v>--</v>
          </cell>
          <cell r="J29" t="str">
            <v>SCH 80</v>
          </cell>
          <cell r="K29" t="str">
            <v>NONE</v>
          </cell>
          <cell r="L29" t="str">
            <v>BE CS SMLS API 5L-B (NACE) RP 5561V 999 6300 003 P.E. COATED</v>
          </cell>
          <cell r="M29">
            <v>92.5</v>
          </cell>
        </row>
        <row r="30">
          <cell r="C30" t="str">
            <v>501</v>
          </cell>
          <cell r="D30" t="str">
            <v>P</v>
          </cell>
          <cell r="E30">
            <v>6311</v>
          </cell>
          <cell r="F30" t="str">
            <v>N3100704000300</v>
          </cell>
          <cell r="G30" t="str">
            <v>PIPE</v>
          </cell>
          <cell r="H30" t="str">
            <v>3</v>
          </cell>
          <cell r="I30" t="str">
            <v>--</v>
          </cell>
          <cell r="J30" t="str">
            <v>SCH 40</v>
          </cell>
          <cell r="K30" t="str">
            <v>NONE</v>
          </cell>
          <cell r="L30" t="str">
            <v>BE CS SMLS API 5L-B (NACE) RP 5561V 999 6300 003 P.P. COATED</v>
          </cell>
          <cell r="M30">
            <v>12.5</v>
          </cell>
        </row>
        <row r="31">
          <cell r="C31" t="str">
            <v>501</v>
          </cell>
          <cell r="D31" t="str">
            <v>P</v>
          </cell>
          <cell r="E31">
            <v>6311</v>
          </cell>
          <cell r="F31" t="str">
            <v>N3100704000400</v>
          </cell>
          <cell r="G31" t="str">
            <v>PIPE</v>
          </cell>
          <cell r="H31" t="str">
            <v>4</v>
          </cell>
          <cell r="I31" t="str">
            <v>--</v>
          </cell>
          <cell r="J31" t="str">
            <v>SCH 40</v>
          </cell>
          <cell r="K31" t="str">
            <v>NONE</v>
          </cell>
          <cell r="L31" t="str">
            <v>BE CS SMLS API 5L-B (NACE) RP 5561V 999 6300 003 P.P. COATED</v>
          </cell>
          <cell r="M31">
            <v>4.2</v>
          </cell>
        </row>
        <row r="32">
          <cell r="C32" t="str">
            <v>501</v>
          </cell>
          <cell r="D32" t="str">
            <v>P</v>
          </cell>
          <cell r="E32">
            <v>6311</v>
          </cell>
          <cell r="F32" t="str">
            <v>N3100704000600</v>
          </cell>
          <cell r="G32" t="str">
            <v>PIPE</v>
          </cell>
          <cell r="H32" t="str">
            <v>6</v>
          </cell>
          <cell r="I32" t="str">
            <v>--</v>
          </cell>
          <cell r="J32" t="str">
            <v>SCH 40</v>
          </cell>
          <cell r="K32" t="str">
            <v>NONE</v>
          </cell>
          <cell r="L32" t="str">
            <v>BE CS SMLS API 5L-B (NACE) RP 5561V 999 6300 003 P.P. COATED</v>
          </cell>
          <cell r="M32">
            <v>90.1</v>
          </cell>
        </row>
        <row r="33">
          <cell r="C33" t="str">
            <v>501</v>
          </cell>
          <cell r="D33" t="str">
            <v>P</v>
          </cell>
          <cell r="E33">
            <v>6311</v>
          </cell>
          <cell r="F33" t="str">
            <v>S210070J000300</v>
          </cell>
          <cell r="G33" t="str">
            <v>PIPE</v>
          </cell>
          <cell r="H33" t="str">
            <v>3</v>
          </cell>
          <cell r="I33" t="str">
            <v>--</v>
          </cell>
          <cell r="J33" t="str">
            <v>SCH 160</v>
          </cell>
          <cell r="K33" t="str">
            <v>NONE</v>
          </cell>
          <cell r="L33" t="str">
            <v>BE CS SMLS API 5L-B (NACE) RP 5561V 999 6300 002 P.E. COATED</v>
          </cell>
          <cell r="M33">
            <v>42.7</v>
          </cell>
        </row>
        <row r="34">
          <cell r="C34" t="str">
            <v>501</v>
          </cell>
          <cell r="D34" t="str">
            <v>P</v>
          </cell>
          <cell r="E34">
            <v>6313</v>
          </cell>
          <cell r="F34" t="str">
            <v>T210010B000300</v>
          </cell>
          <cell r="G34" t="str">
            <v>PIPE</v>
          </cell>
          <cell r="H34" t="str">
            <v>3</v>
          </cell>
          <cell r="I34" t="str">
            <v>--</v>
          </cell>
          <cell r="J34" t="str">
            <v>SCH 10S</v>
          </cell>
          <cell r="K34" t="str">
            <v>NONE</v>
          </cell>
          <cell r="L34" t="str">
            <v>BE SS SMLS A312-TP321 P.E. COATED</v>
          </cell>
          <cell r="M34">
            <v>43</v>
          </cell>
        </row>
        <row r="35">
          <cell r="C35" t="str">
            <v>501</v>
          </cell>
          <cell r="D35" t="str">
            <v>P</v>
          </cell>
          <cell r="E35">
            <v>6313</v>
          </cell>
          <cell r="F35" t="str">
            <v>T210010B000600</v>
          </cell>
          <cell r="G35" t="str">
            <v>PIPE</v>
          </cell>
          <cell r="H35" t="str">
            <v>6</v>
          </cell>
          <cell r="I35" t="str">
            <v>--</v>
          </cell>
          <cell r="J35" t="str">
            <v>SCH 10S</v>
          </cell>
          <cell r="K35" t="str">
            <v>NONE</v>
          </cell>
          <cell r="L35" t="str">
            <v>BE SS SMLS A312-TP321 P.E. COATED</v>
          </cell>
          <cell r="M35">
            <v>6.6</v>
          </cell>
        </row>
        <row r="36">
          <cell r="C36" t="str">
            <v>501</v>
          </cell>
          <cell r="D36" t="str">
            <v>P</v>
          </cell>
          <cell r="E36">
            <v>6313</v>
          </cell>
          <cell r="F36" t="str">
            <v>T210010C000300</v>
          </cell>
          <cell r="G36" t="str">
            <v>PIPE</v>
          </cell>
          <cell r="H36" t="str">
            <v>3</v>
          </cell>
          <cell r="I36" t="str">
            <v>--</v>
          </cell>
          <cell r="J36" t="str">
            <v>SCH 40S</v>
          </cell>
          <cell r="K36" t="str">
            <v>NONE</v>
          </cell>
          <cell r="L36" t="str">
            <v>BE SS SMLS A312-TP321 P.E. COATED</v>
          </cell>
          <cell r="M36">
            <v>73.8</v>
          </cell>
        </row>
        <row r="37">
          <cell r="C37" t="str">
            <v>501</v>
          </cell>
          <cell r="D37" t="str">
            <v>P</v>
          </cell>
          <cell r="E37">
            <v>6313</v>
          </cell>
          <cell r="F37" t="str">
            <v>T210010C000400</v>
          </cell>
          <cell r="G37" t="str">
            <v>PIPE</v>
          </cell>
          <cell r="H37" t="str">
            <v>4</v>
          </cell>
          <cell r="I37" t="str">
            <v>--</v>
          </cell>
          <cell r="J37" t="str">
            <v>SCH 40S</v>
          </cell>
          <cell r="K37" t="str">
            <v>NONE</v>
          </cell>
          <cell r="L37" t="str">
            <v>BE SS SMLS A312-TP321 P.E. COATED</v>
          </cell>
          <cell r="M37">
            <v>22.1</v>
          </cell>
        </row>
        <row r="38">
          <cell r="C38" t="str">
            <v>501</v>
          </cell>
          <cell r="D38" t="str">
            <v>P</v>
          </cell>
          <cell r="E38">
            <v>6313</v>
          </cell>
          <cell r="F38" t="str">
            <v>T210010C000600</v>
          </cell>
          <cell r="G38" t="str">
            <v>PIPE</v>
          </cell>
          <cell r="H38" t="str">
            <v>6</v>
          </cell>
          <cell r="I38" t="str">
            <v>--</v>
          </cell>
          <cell r="J38" t="str">
            <v>SCH 40S</v>
          </cell>
          <cell r="K38" t="str">
            <v>NONE</v>
          </cell>
          <cell r="L38" t="str">
            <v>BE SS SMLS A312-TP321 P.E. COATED</v>
          </cell>
          <cell r="M38">
            <v>102.9</v>
          </cell>
        </row>
        <row r="39">
          <cell r="C39" t="str">
            <v>501</v>
          </cell>
          <cell r="D39" t="str">
            <v>P</v>
          </cell>
          <cell r="E39">
            <v>6313</v>
          </cell>
          <cell r="F39" t="str">
            <v>T410010B000600</v>
          </cell>
          <cell r="G39" t="str">
            <v>PIPE</v>
          </cell>
          <cell r="H39" t="str">
            <v>6</v>
          </cell>
          <cell r="I39" t="str">
            <v>--</v>
          </cell>
          <cell r="J39" t="str">
            <v>SCH 10S</v>
          </cell>
          <cell r="K39" t="str">
            <v>NONE</v>
          </cell>
          <cell r="L39" t="str">
            <v>BE SS SMLS A312-TP321 SUNLIGHT L-200</v>
          </cell>
          <cell r="M39">
            <v>6.9</v>
          </cell>
        </row>
        <row r="40">
          <cell r="C40" t="str">
            <v>501</v>
          </cell>
          <cell r="D40" t="str">
            <v>P</v>
          </cell>
          <cell r="E40">
            <v>6313</v>
          </cell>
          <cell r="F40" t="str">
            <v>T410010C000600</v>
          </cell>
          <cell r="G40" t="str">
            <v>PIPE</v>
          </cell>
          <cell r="H40" t="str">
            <v>6</v>
          </cell>
          <cell r="I40" t="str">
            <v>--</v>
          </cell>
          <cell r="J40" t="str">
            <v>SCH 40S</v>
          </cell>
          <cell r="K40" t="str">
            <v>NONE</v>
          </cell>
          <cell r="L40" t="str">
            <v>BE SS SMLS A312-TP321 SUNLIGHT L-200</v>
          </cell>
          <cell r="M40">
            <v>7</v>
          </cell>
        </row>
        <row r="41">
          <cell r="C41" t="str">
            <v>501</v>
          </cell>
          <cell r="D41" t="str">
            <v>T</v>
          </cell>
          <cell r="E41">
            <v>6311</v>
          </cell>
          <cell r="F41" t="str">
            <v>B3300204000300</v>
          </cell>
          <cell r="G41" t="str">
            <v>45 ELL</v>
          </cell>
          <cell r="H41" t="str">
            <v>3</v>
          </cell>
          <cell r="I41" t="str">
            <v>--</v>
          </cell>
          <cell r="J41" t="str">
            <v>SCH 40</v>
          </cell>
          <cell r="K41" t="str">
            <v>NONE</v>
          </cell>
          <cell r="L41" t="str">
            <v>BW CS A234-WPB-S B16.9 SHRINKABLE SLEEVE</v>
          </cell>
          <cell r="M41">
            <v>3</v>
          </cell>
        </row>
        <row r="42">
          <cell r="C42" t="str">
            <v>501</v>
          </cell>
          <cell r="D42" t="str">
            <v>T</v>
          </cell>
          <cell r="E42">
            <v>6311</v>
          </cell>
          <cell r="F42" t="str">
            <v>B3300204000400</v>
          </cell>
          <cell r="G42" t="str">
            <v>45 ELL</v>
          </cell>
          <cell r="H42" t="str">
            <v>4</v>
          </cell>
          <cell r="I42" t="str">
            <v>--</v>
          </cell>
          <cell r="J42" t="str">
            <v>SCH 40</v>
          </cell>
          <cell r="K42" t="str">
            <v>NONE</v>
          </cell>
          <cell r="L42" t="str">
            <v>BW CS A234-WPB-S B16.9 SHRINKABLE SLEEVE</v>
          </cell>
          <cell r="M42">
            <v>29</v>
          </cell>
        </row>
        <row r="43">
          <cell r="C43" t="str">
            <v>501</v>
          </cell>
          <cell r="D43" t="str">
            <v>T</v>
          </cell>
          <cell r="E43">
            <v>6311</v>
          </cell>
          <cell r="F43" t="str">
            <v>B3300208000300</v>
          </cell>
          <cell r="G43" t="str">
            <v>45 ELL</v>
          </cell>
          <cell r="H43" t="str">
            <v>3</v>
          </cell>
          <cell r="I43" t="str">
            <v>--</v>
          </cell>
          <cell r="J43" t="str">
            <v>SCH 80</v>
          </cell>
          <cell r="K43" t="str">
            <v>NONE</v>
          </cell>
          <cell r="L43" t="str">
            <v>BW CS A234-WPB-S B16.9 SHRINKABLE SLEEVE</v>
          </cell>
          <cell r="M43">
            <v>3</v>
          </cell>
        </row>
        <row r="44">
          <cell r="C44" t="str">
            <v>501</v>
          </cell>
          <cell r="D44" t="str">
            <v>T</v>
          </cell>
          <cell r="E44">
            <v>6311</v>
          </cell>
          <cell r="F44" t="str">
            <v>B4300204000300</v>
          </cell>
          <cell r="G44" t="str">
            <v>45 ELL</v>
          </cell>
          <cell r="H44" t="str">
            <v>3</v>
          </cell>
          <cell r="I44" t="str">
            <v>--</v>
          </cell>
          <cell r="J44" t="str">
            <v>SCH 40</v>
          </cell>
          <cell r="K44" t="str">
            <v>NONE</v>
          </cell>
          <cell r="L44" t="str">
            <v>BW CS A234-WPB-S B16.9 SUNLIGHT L-200</v>
          </cell>
          <cell r="M44">
            <v>4</v>
          </cell>
        </row>
        <row r="45">
          <cell r="C45" t="str">
            <v>501</v>
          </cell>
          <cell r="D45" t="str">
            <v>T</v>
          </cell>
          <cell r="E45">
            <v>6311</v>
          </cell>
          <cell r="F45" t="str">
            <v>B4300204000400</v>
          </cell>
          <cell r="G45" t="str">
            <v>45 ELL</v>
          </cell>
          <cell r="H45" t="str">
            <v>4</v>
          </cell>
          <cell r="I45" t="str">
            <v>--</v>
          </cell>
          <cell r="J45" t="str">
            <v>SCH 40</v>
          </cell>
          <cell r="K45" t="str">
            <v>NONE</v>
          </cell>
          <cell r="L45" t="str">
            <v>BW CS A234-WPB-S B16.9 SUNLIGHT L-200</v>
          </cell>
          <cell r="M45">
            <v>5</v>
          </cell>
        </row>
        <row r="46">
          <cell r="C46" t="str">
            <v>501</v>
          </cell>
          <cell r="D46" t="str">
            <v>T</v>
          </cell>
          <cell r="E46">
            <v>6311</v>
          </cell>
          <cell r="F46" t="str">
            <v>B4300204000600</v>
          </cell>
          <cell r="G46" t="str">
            <v>45 ELL</v>
          </cell>
          <cell r="H46" t="str">
            <v>6</v>
          </cell>
          <cell r="I46" t="str">
            <v>--</v>
          </cell>
          <cell r="J46" t="str">
            <v>SCH 40</v>
          </cell>
          <cell r="K46" t="str">
            <v>NONE</v>
          </cell>
          <cell r="L46" t="str">
            <v>BW CS A234-WPB-S B16.9 SUNLIGHT L-200</v>
          </cell>
          <cell r="M46">
            <v>4</v>
          </cell>
        </row>
        <row r="47">
          <cell r="C47" t="str">
            <v>501</v>
          </cell>
          <cell r="D47" t="str">
            <v>T</v>
          </cell>
          <cell r="E47">
            <v>6311</v>
          </cell>
          <cell r="F47" t="str">
            <v>B4300208000400</v>
          </cell>
          <cell r="G47" t="str">
            <v>45 ELL</v>
          </cell>
          <cell r="H47" t="str">
            <v>4</v>
          </cell>
          <cell r="I47" t="str">
            <v>--</v>
          </cell>
          <cell r="J47" t="str">
            <v>SCH 80</v>
          </cell>
          <cell r="K47" t="str">
            <v>NONE</v>
          </cell>
          <cell r="L47" t="str">
            <v>BW CS A234-WPB-S B16.9 SUNLIGHT L-200</v>
          </cell>
          <cell r="M47">
            <v>1</v>
          </cell>
        </row>
        <row r="48">
          <cell r="C48" t="str">
            <v>501</v>
          </cell>
          <cell r="D48" t="str">
            <v>T</v>
          </cell>
          <cell r="E48">
            <v>6311</v>
          </cell>
          <cell r="F48" t="str">
            <v>B4300208000600</v>
          </cell>
          <cell r="G48" t="str">
            <v>45 ELL</v>
          </cell>
          <cell r="H48" t="str">
            <v>6</v>
          </cell>
          <cell r="I48" t="str">
            <v>--</v>
          </cell>
          <cell r="J48" t="str">
            <v>SCH 80</v>
          </cell>
          <cell r="K48" t="str">
            <v>NONE</v>
          </cell>
          <cell r="L48" t="str">
            <v>BW CS A234-WPB-S B16.9 SUNLIGHT L-200</v>
          </cell>
          <cell r="M48">
            <v>2</v>
          </cell>
        </row>
        <row r="49">
          <cell r="C49" t="str">
            <v>501</v>
          </cell>
          <cell r="D49" t="str">
            <v>T</v>
          </cell>
          <cell r="E49">
            <v>6311</v>
          </cell>
          <cell r="F49" t="str">
            <v>C3300204000300</v>
          </cell>
          <cell r="G49" t="str">
            <v>45 ELL</v>
          </cell>
          <cell r="H49" t="str">
            <v>3</v>
          </cell>
          <cell r="I49" t="str">
            <v>--</v>
          </cell>
          <cell r="J49" t="str">
            <v>SCH 40</v>
          </cell>
          <cell r="K49" t="str">
            <v>NONE</v>
          </cell>
          <cell r="L49" t="str">
            <v>BW ITCS A420-WPL6-S B16.9 SHRINKABLE SLEEVE</v>
          </cell>
          <cell r="M49">
            <v>5</v>
          </cell>
        </row>
        <row r="50">
          <cell r="C50" t="str">
            <v>501</v>
          </cell>
          <cell r="D50" t="str">
            <v>T</v>
          </cell>
          <cell r="E50">
            <v>6311</v>
          </cell>
          <cell r="F50" t="str">
            <v>C3300204000600</v>
          </cell>
          <cell r="G50" t="str">
            <v>45 ELL</v>
          </cell>
          <cell r="H50" t="str">
            <v>6</v>
          </cell>
          <cell r="I50" t="str">
            <v>--</v>
          </cell>
          <cell r="J50" t="str">
            <v>SCH 40</v>
          </cell>
          <cell r="K50" t="str">
            <v>NONE</v>
          </cell>
          <cell r="L50" t="str">
            <v>BW ITCS A420-WPL6-S B16.9 SHRINKABLE SLEEVE</v>
          </cell>
          <cell r="M50">
            <v>2</v>
          </cell>
        </row>
        <row r="51">
          <cell r="C51" t="str">
            <v>501</v>
          </cell>
          <cell r="D51" t="str">
            <v>T</v>
          </cell>
          <cell r="E51">
            <v>6311</v>
          </cell>
          <cell r="F51" t="str">
            <v>G3520200000200</v>
          </cell>
          <cell r="G51" t="str">
            <v>45 ELL</v>
          </cell>
          <cell r="H51" t="str">
            <v>2</v>
          </cell>
          <cell r="I51" t="str">
            <v>--</v>
          </cell>
          <cell r="J51" t="str">
            <v>NONE</v>
          </cell>
          <cell r="K51" t="str">
            <v>NONE</v>
          </cell>
          <cell r="L51" t="str">
            <v>3000# THRD CS A105 GALV. B16.11 SHRINKABLE SLEEVE</v>
          </cell>
          <cell r="M51">
            <v>3</v>
          </cell>
        </row>
        <row r="52">
          <cell r="C52" t="str">
            <v>501</v>
          </cell>
          <cell r="D52" t="str">
            <v>T</v>
          </cell>
          <cell r="E52">
            <v>6311</v>
          </cell>
          <cell r="F52" t="str">
            <v>N3300204000300</v>
          </cell>
          <cell r="G52" t="str">
            <v>45 ELL</v>
          </cell>
          <cell r="H52" t="str">
            <v>3</v>
          </cell>
          <cell r="I52" t="str">
            <v>--</v>
          </cell>
          <cell r="J52" t="str">
            <v>SCH 40</v>
          </cell>
          <cell r="K52" t="str">
            <v>NONE</v>
          </cell>
          <cell r="L52" t="str">
            <v>BW CS A234-WPB-S B16.9 (NACE) RP 5561V 999 6300 003 SHRINKABLE SLEEVE</v>
          </cell>
          <cell r="M52">
            <v>3</v>
          </cell>
        </row>
        <row r="53">
          <cell r="C53" t="str">
            <v>501</v>
          </cell>
          <cell r="D53" t="str">
            <v>T</v>
          </cell>
          <cell r="E53">
            <v>6311</v>
          </cell>
          <cell r="F53" t="str">
            <v>N3300204000400</v>
          </cell>
          <cell r="G53" t="str">
            <v>45 ELL</v>
          </cell>
          <cell r="H53" t="str">
            <v>4</v>
          </cell>
          <cell r="I53" t="str">
            <v>--</v>
          </cell>
          <cell r="J53" t="str">
            <v>SCH 40</v>
          </cell>
          <cell r="K53" t="str">
            <v>NONE</v>
          </cell>
          <cell r="L53" t="str">
            <v>BW CS A234-WPB-S B16.9 (NACE) RP 5561V 999 6300 003 SHRINKABLE SLEEVE</v>
          </cell>
          <cell r="M53">
            <v>3</v>
          </cell>
        </row>
        <row r="54">
          <cell r="C54" t="str">
            <v>501</v>
          </cell>
          <cell r="D54" t="str">
            <v>T</v>
          </cell>
          <cell r="E54">
            <v>6311</v>
          </cell>
          <cell r="F54" t="str">
            <v>N3300204000600</v>
          </cell>
          <cell r="G54" t="str">
            <v>45 ELL</v>
          </cell>
          <cell r="H54" t="str">
            <v>6</v>
          </cell>
          <cell r="I54" t="str">
            <v>--</v>
          </cell>
          <cell r="J54" t="str">
            <v>SCH 40</v>
          </cell>
          <cell r="K54" t="str">
            <v>NONE</v>
          </cell>
          <cell r="L54" t="str">
            <v>BW CS A234-WPB-S B16.9 (NACE) RP 5561V 999 6300 003 SHRINKABLE SLEEVE</v>
          </cell>
          <cell r="M54">
            <v>1</v>
          </cell>
        </row>
        <row r="55">
          <cell r="C55" t="str">
            <v>501</v>
          </cell>
          <cell r="D55" t="str">
            <v>T</v>
          </cell>
          <cell r="E55">
            <v>6311</v>
          </cell>
          <cell r="F55" t="str">
            <v>N3300208000300</v>
          </cell>
          <cell r="G55" t="str">
            <v>45 ELL</v>
          </cell>
          <cell r="H55" t="str">
            <v>3</v>
          </cell>
          <cell r="I55" t="str">
            <v>--</v>
          </cell>
          <cell r="J55" t="str">
            <v>SCH 80</v>
          </cell>
          <cell r="K55" t="str">
            <v>NONE</v>
          </cell>
          <cell r="L55" t="str">
            <v>BW CS A234-WPB-S B16.9 (NACE) RP 5561V 999 6300 003 SHRINKABLE SLEEVE</v>
          </cell>
          <cell r="M55">
            <v>1</v>
          </cell>
        </row>
        <row r="56">
          <cell r="C56" t="str">
            <v>501</v>
          </cell>
          <cell r="D56" t="str">
            <v>T</v>
          </cell>
          <cell r="E56">
            <v>6311</v>
          </cell>
          <cell r="F56" t="str">
            <v>N3300208000400</v>
          </cell>
          <cell r="G56" t="str">
            <v>45 ELL</v>
          </cell>
          <cell r="H56" t="str">
            <v>4</v>
          </cell>
          <cell r="I56" t="str">
            <v>--</v>
          </cell>
          <cell r="J56" t="str">
            <v>SCH 80</v>
          </cell>
          <cell r="K56" t="str">
            <v>NONE</v>
          </cell>
          <cell r="L56" t="str">
            <v>BW CS A234-WPB-S B16.9 (NACE) RP 5561V 999 6300 003 SHRINKABLE SLEEVE</v>
          </cell>
          <cell r="M56">
            <v>2</v>
          </cell>
        </row>
        <row r="57">
          <cell r="C57" t="str">
            <v>501</v>
          </cell>
          <cell r="D57" t="str">
            <v>T</v>
          </cell>
          <cell r="E57">
            <v>6311</v>
          </cell>
          <cell r="F57" t="str">
            <v>N4300204000300</v>
          </cell>
          <cell r="G57" t="str">
            <v>45 ELL</v>
          </cell>
          <cell r="H57" t="str">
            <v>3</v>
          </cell>
          <cell r="I57" t="str">
            <v>--</v>
          </cell>
          <cell r="J57" t="str">
            <v>SCH 40</v>
          </cell>
          <cell r="K57" t="str">
            <v>NONE</v>
          </cell>
          <cell r="L57" t="str">
            <v>BW CS A234-WPB-S B16.9 (NACE) RP 5561V 999 6300 003 SUNLIGHT L-200</v>
          </cell>
          <cell r="M57">
            <v>1</v>
          </cell>
        </row>
        <row r="58">
          <cell r="C58" t="str">
            <v>501</v>
          </cell>
          <cell r="D58" t="str">
            <v>T</v>
          </cell>
          <cell r="E58">
            <v>6311</v>
          </cell>
          <cell r="F58" t="str">
            <v>N4300204000600</v>
          </cell>
          <cell r="G58" t="str">
            <v>45 ELL</v>
          </cell>
          <cell r="H58" t="str">
            <v>6</v>
          </cell>
          <cell r="I58" t="str">
            <v>--</v>
          </cell>
          <cell r="J58" t="str">
            <v>SCH 40</v>
          </cell>
          <cell r="K58" t="str">
            <v>NONE</v>
          </cell>
          <cell r="L58" t="str">
            <v>BW CS A234-WPB-S B16.9 (NACE) RP 5561V 999 6300 003 SUNLIGHT L-200</v>
          </cell>
          <cell r="M58">
            <v>2</v>
          </cell>
        </row>
        <row r="59">
          <cell r="C59" t="str">
            <v>501</v>
          </cell>
          <cell r="D59" t="str">
            <v>T</v>
          </cell>
          <cell r="E59">
            <v>6311</v>
          </cell>
          <cell r="F59" t="str">
            <v>S330020J000300</v>
          </cell>
          <cell r="G59" t="str">
            <v>45 ELL</v>
          </cell>
          <cell r="H59" t="str">
            <v>3</v>
          </cell>
          <cell r="I59" t="str">
            <v>--</v>
          </cell>
          <cell r="J59" t="str">
            <v>SCH 160</v>
          </cell>
          <cell r="K59" t="str">
            <v>NONE</v>
          </cell>
          <cell r="L59" t="str">
            <v>BW CS A234-WPB-S B16.9 (NACE) RP 5561V 999 6300 002 SHRINKABLE SLEEVE</v>
          </cell>
          <cell r="M59">
            <v>1</v>
          </cell>
        </row>
        <row r="60">
          <cell r="C60" t="str">
            <v>501</v>
          </cell>
          <cell r="D60" t="str">
            <v>T</v>
          </cell>
          <cell r="E60">
            <v>6313</v>
          </cell>
          <cell r="F60" t="str">
            <v>T330020B000300</v>
          </cell>
          <cell r="G60" t="str">
            <v>45 ELL</v>
          </cell>
          <cell r="H60" t="str">
            <v>3</v>
          </cell>
          <cell r="I60" t="str">
            <v>--</v>
          </cell>
          <cell r="J60" t="str">
            <v>SCH 10S</v>
          </cell>
          <cell r="K60" t="str">
            <v>NONE</v>
          </cell>
          <cell r="L60" t="str">
            <v>BW SS A403-WP321-S B16.9 SHRINKABLE SLEEVE</v>
          </cell>
          <cell r="M60">
            <v>6</v>
          </cell>
        </row>
        <row r="61">
          <cell r="C61" t="str">
            <v>501</v>
          </cell>
          <cell r="D61" t="str">
            <v>T</v>
          </cell>
          <cell r="E61">
            <v>6313</v>
          </cell>
          <cell r="F61" t="str">
            <v>T330020B000600</v>
          </cell>
          <cell r="G61" t="str">
            <v>45 ELL</v>
          </cell>
          <cell r="H61" t="str">
            <v>6</v>
          </cell>
          <cell r="I61" t="str">
            <v>--</v>
          </cell>
          <cell r="J61" t="str">
            <v>SCH 10S</v>
          </cell>
          <cell r="K61" t="str">
            <v>NONE</v>
          </cell>
          <cell r="L61" t="str">
            <v>BW SS A403-WP321-S B16.9 SHRINKABLE SLEEVE</v>
          </cell>
          <cell r="M61">
            <v>1</v>
          </cell>
        </row>
        <row r="62">
          <cell r="C62" t="str">
            <v>501</v>
          </cell>
          <cell r="D62" t="str">
            <v>T</v>
          </cell>
          <cell r="E62">
            <v>6313</v>
          </cell>
          <cell r="F62" t="str">
            <v>T330020C000300</v>
          </cell>
          <cell r="G62" t="str">
            <v>45 ELL</v>
          </cell>
          <cell r="H62" t="str">
            <v>3</v>
          </cell>
          <cell r="I62" t="str">
            <v>--</v>
          </cell>
          <cell r="J62" t="str">
            <v>SCH 40S</v>
          </cell>
          <cell r="K62" t="str">
            <v>NONE</v>
          </cell>
          <cell r="L62" t="str">
            <v>BW SS A403-WP321-S B16.9 SHRINKABLE SLEEVE</v>
          </cell>
          <cell r="M62">
            <v>1</v>
          </cell>
        </row>
        <row r="63">
          <cell r="C63" t="str">
            <v>501</v>
          </cell>
          <cell r="D63" t="str">
            <v>T</v>
          </cell>
          <cell r="E63">
            <v>6313</v>
          </cell>
          <cell r="F63" t="str">
            <v>T330020C000400</v>
          </cell>
          <cell r="G63" t="str">
            <v>45 ELL</v>
          </cell>
          <cell r="H63" t="str">
            <v>4</v>
          </cell>
          <cell r="I63" t="str">
            <v>--</v>
          </cell>
          <cell r="J63" t="str">
            <v>SCH 40S</v>
          </cell>
          <cell r="K63" t="str">
            <v>NONE</v>
          </cell>
          <cell r="L63" t="str">
            <v>BW SS A403-WP321-S B16.9 SHRINKABLE SLEEVE</v>
          </cell>
          <cell r="M63">
            <v>2</v>
          </cell>
        </row>
        <row r="64">
          <cell r="C64" t="str">
            <v>501</v>
          </cell>
          <cell r="D64" t="str">
            <v>T</v>
          </cell>
          <cell r="E64">
            <v>6313</v>
          </cell>
          <cell r="F64" t="str">
            <v>T330020C000600</v>
          </cell>
          <cell r="G64" t="str">
            <v>45 ELL</v>
          </cell>
          <cell r="H64" t="str">
            <v>6</v>
          </cell>
          <cell r="I64" t="str">
            <v>--</v>
          </cell>
          <cell r="J64" t="str">
            <v>SCH 40S</v>
          </cell>
          <cell r="K64" t="str">
            <v>NONE</v>
          </cell>
          <cell r="L64" t="str">
            <v>BW SS A403-WP321-S B16.9 SHRINKABLE SLEEVE</v>
          </cell>
          <cell r="M64">
            <v>3</v>
          </cell>
        </row>
        <row r="65">
          <cell r="C65" t="str">
            <v>501</v>
          </cell>
          <cell r="D65" t="str">
            <v>T</v>
          </cell>
          <cell r="E65">
            <v>6313</v>
          </cell>
          <cell r="F65" t="str">
            <v>T430020B000600</v>
          </cell>
          <cell r="G65" t="str">
            <v>45 ELL</v>
          </cell>
          <cell r="H65" t="str">
            <v>6</v>
          </cell>
          <cell r="I65" t="str">
            <v>--</v>
          </cell>
          <cell r="J65" t="str">
            <v>SCH 10S</v>
          </cell>
          <cell r="K65" t="str">
            <v>NONE</v>
          </cell>
          <cell r="L65" t="str">
            <v>BW SS A403-WP321-S B16.9 SUNLIGHT L-200</v>
          </cell>
          <cell r="M65">
            <v>1</v>
          </cell>
        </row>
        <row r="66">
          <cell r="C66" t="str">
            <v>501</v>
          </cell>
          <cell r="D66" t="str">
            <v>T</v>
          </cell>
          <cell r="E66">
            <v>6313</v>
          </cell>
          <cell r="F66" t="str">
            <v>T430020C000600</v>
          </cell>
          <cell r="G66" t="str">
            <v>45 ELL</v>
          </cell>
          <cell r="H66" t="str">
            <v>6</v>
          </cell>
          <cell r="I66" t="str">
            <v>--</v>
          </cell>
          <cell r="J66" t="str">
            <v>SCH 40S</v>
          </cell>
          <cell r="K66" t="str">
            <v>NONE</v>
          </cell>
          <cell r="L66" t="str">
            <v>BW SS A403-WP321-S B16.9 SUNLIGHT L-200</v>
          </cell>
          <cell r="M66">
            <v>1</v>
          </cell>
        </row>
        <row r="67">
          <cell r="C67" t="str">
            <v>501</v>
          </cell>
          <cell r="D67" t="str">
            <v>T</v>
          </cell>
          <cell r="E67">
            <v>6311</v>
          </cell>
          <cell r="F67" t="str">
            <v>B3300104000300</v>
          </cell>
          <cell r="G67" t="str">
            <v>90 ELL</v>
          </cell>
          <cell r="H67" t="str">
            <v>3</v>
          </cell>
          <cell r="I67" t="str">
            <v>--</v>
          </cell>
          <cell r="J67" t="str">
            <v>SCH 40</v>
          </cell>
          <cell r="K67" t="str">
            <v>NONE</v>
          </cell>
          <cell r="L67" t="str">
            <v>BW CS A234-WPB-S B16.9 SHRINKABLE SLEEVE</v>
          </cell>
          <cell r="M67">
            <v>6</v>
          </cell>
        </row>
        <row r="68">
          <cell r="C68" t="str">
            <v>501</v>
          </cell>
          <cell r="D68" t="str">
            <v>T</v>
          </cell>
          <cell r="E68">
            <v>6311</v>
          </cell>
          <cell r="F68" t="str">
            <v>B3300104000400</v>
          </cell>
          <cell r="G68" t="str">
            <v>90 ELL</v>
          </cell>
          <cell r="H68" t="str">
            <v>4</v>
          </cell>
          <cell r="I68" t="str">
            <v>--</v>
          </cell>
          <cell r="J68" t="str">
            <v>SCH 40</v>
          </cell>
          <cell r="K68" t="str">
            <v>NONE</v>
          </cell>
          <cell r="L68" t="str">
            <v>BW CS A234-WPB-S B16.9 SHRINKABLE SLEEVE</v>
          </cell>
          <cell r="M68">
            <v>66</v>
          </cell>
        </row>
        <row r="69">
          <cell r="C69" t="str">
            <v>501</v>
          </cell>
          <cell r="D69" t="str">
            <v>T</v>
          </cell>
          <cell r="E69">
            <v>6311</v>
          </cell>
          <cell r="F69" t="str">
            <v>B3300108000300</v>
          </cell>
          <cell r="G69" t="str">
            <v>90 ELL</v>
          </cell>
          <cell r="H69" t="str">
            <v>3</v>
          </cell>
          <cell r="I69" t="str">
            <v>--</v>
          </cell>
          <cell r="J69" t="str">
            <v>SCH 80</v>
          </cell>
          <cell r="K69" t="str">
            <v>NONE</v>
          </cell>
          <cell r="L69" t="str">
            <v>BW CS A234-WPB-S B16.9 SHRINKABLE SLEEVE</v>
          </cell>
          <cell r="M69">
            <v>31</v>
          </cell>
        </row>
        <row r="70">
          <cell r="C70" t="str">
            <v>501</v>
          </cell>
          <cell r="D70" t="str">
            <v>T</v>
          </cell>
          <cell r="E70">
            <v>6311</v>
          </cell>
          <cell r="F70" t="str">
            <v>B3300108000400</v>
          </cell>
          <cell r="G70" t="str">
            <v>90 ELL</v>
          </cell>
          <cell r="H70" t="str">
            <v>4</v>
          </cell>
          <cell r="I70" t="str">
            <v>--</v>
          </cell>
          <cell r="J70" t="str">
            <v>SCH 80</v>
          </cell>
          <cell r="K70" t="str">
            <v>NONE</v>
          </cell>
          <cell r="L70" t="str">
            <v>BW CS A234-WPB-S B16.9 SHRINKABLE SLEEVE</v>
          </cell>
          <cell r="M70">
            <v>2</v>
          </cell>
        </row>
        <row r="71">
          <cell r="C71" t="str">
            <v>501</v>
          </cell>
          <cell r="D71" t="str">
            <v>T</v>
          </cell>
          <cell r="E71">
            <v>6311</v>
          </cell>
          <cell r="F71" t="str">
            <v>B4300104000300</v>
          </cell>
          <cell r="G71" t="str">
            <v>90 ELL</v>
          </cell>
          <cell r="H71" t="str">
            <v>3</v>
          </cell>
          <cell r="I71" t="str">
            <v>--</v>
          </cell>
          <cell r="J71" t="str">
            <v>SCH 40</v>
          </cell>
          <cell r="K71" t="str">
            <v>NONE</v>
          </cell>
          <cell r="L71" t="str">
            <v>BW CS A234-WPB-S B16.9 SUNLIGHT L-200</v>
          </cell>
          <cell r="M71">
            <v>17</v>
          </cell>
        </row>
        <row r="72">
          <cell r="C72" t="str">
            <v>501</v>
          </cell>
          <cell r="D72" t="str">
            <v>T</v>
          </cell>
          <cell r="E72">
            <v>6311</v>
          </cell>
          <cell r="F72" t="str">
            <v>B4300104000400</v>
          </cell>
          <cell r="G72" t="str">
            <v>90 ELL</v>
          </cell>
          <cell r="H72" t="str">
            <v>4</v>
          </cell>
          <cell r="I72" t="str">
            <v>--</v>
          </cell>
          <cell r="J72" t="str">
            <v>SCH 40</v>
          </cell>
          <cell r="K72" t="str">
            <v>NONE</v>
          </cell>
          <cell r="L72" t="str">
            <v>BW CS A234-WPB-S B16.9 SUNLIGHT L-200</v>
          </cell>
          <cell r="M72">
            <v>4</v>
          </cell>
        </row>
        <row r="73">
          <cell r="C73" t="str">
            <v>501</v>
          </cell>
          <cell r="D73" t="str">
            <v>T</v>
          </cell>
          <cell r="E73">
            <v>6311</v>
          </cell>
          <cell r="F73" t="str">
            <v>B4300104000600</v>
          </cell>
          <cell r="G73" t="str">
            <v>90 ELL</v>
          </cell>
          <cell r="H73" t="str">
            <v>6</v>
          </cell>
          <cell r="I73" t="str">
            <v>--</v>
          </cell>
          <cell r="J73" t="str">
            <v>SCH 40</v>
          </cell>
          <cell r="K73" t="str">
            <v>NONE</v>
          </cell>
          <cell r="L73" t="str">
            <v>BW CS A234-WPB-S B16.9 SUNLIGHT L-200</v>
          </cell>
          <cell r="M73">
            <v>1</v>
          </cell>
        </row>
        <row r="74">
          <cell r="C74" t="str">
            <v>501</v>
          </cell>
          <cell r="D74" t="str">
            <v>T</v>
          </cell>
          <cell r="E74">
            <v>6311</v>
          </cell>
          <cell r="F74" t="str">
            <v>B4300108000300</v>
          </cell>
          <cell r="G74" t="str">
            <v>90 ELL</v>
          </cell>
          <cell r="H74" t="str">
            <v>3</v>
          </cell>
          <cell r="I74" t="str">
            <v>--</v>
          </cell>
          <cell r="J74" t="str">
            <v>SCH 80</v>
          </cell>
          <cell r="K74" t="str">
            <v>NONE</v>
          </cell>
          <cell r="L74" t="str">
            <v>BW CS A234-WPB-S B16.9 SUNLIGHT L-200</v>
          </cell>
          <cell r="M74">
            <v>15</v>
          </cell>
        </row>
        <row r="75">
          <cell r="C75" t="str">
            <v>501</v>
          </cell>
          <cell r="D75" t="str">
            <v>T</v>
          </cell>
          <cell r="E75">
            <v>6311</v>
          </cell>
          <cell r="F75" t="str">
            <v>B4300108000400</v>
          </cell>
          <cell r="G75" t="str">
            <v>90 ELL</v>
          </cell>
          <cell r="H75" t="str">
            <v>4</v>
          </cell>
          <cell r="I75" t="str">
            <v>--</v>
          </cell>
          <cell r="J75" t="str">
            <v>SCH 80</v>
          </cell>
          <cell r="K75" t="str">
            <v>NONE</v>
          </cell>
          <cell r="L75" t="str">
            <v>BW CS A234-WPB-S B16.9 SUNLIGHT L-200</v>
          </cell>
          <cell r="M75">
            <v>4</v>
          </cell>
        </row>
        <row r="76">
          <cell r="C76" t="str">
            <v>501</v>
          </cell>
          <cell r="D76" t="str">
            <v>T</v>
          </cell>
          <cell r="E76">
            <v>6311</v>
          </cell>
          <cell r="F76" t="str">
            <v>B4300108000600</v>
          </cell>
          <cell r="G76" t="str">
            <v>90 ELL</v>
          </cell>
          <cell r="H76" t="str">
            <v>6</v>
          </cell>
          <cell r="I76" t="str">
            <v>--</v>
          </cell>
          <cell r="J76" t="str">
            <v>SCH 80</v>
          </cell>
          <cell r="K76" t="str">
            <v>NONE</v>
          </cell>
          <cell r="L76" t="str">
            <v>BW CS A234-WPB-S B16.9 SUNLIGHT L-200</v>
          </cell>
          <cell r="M76">
            <v>2</v>
          </cell>
        </row>
        <row r="77">
          <cell r="C77" t="str">
            <v>501</v>
          </cell>
          <cell r="D77" t="str">
            <v>T</v>
          </cell>
          <cell r="E77">
            <v>6311</v>
          </cell>
          <cell r="F77" t="str">
            <v>C3300104000300</v>
          </cell>
          <cell r="G77" t="str">
            <v>90 ELL</v>
          </cell>
          <cell r="H77" t="str">
            <v>3</v>
          </cell>
          <cell r="I77" t="str">
            <v>--</v>
          </cell>
          <cell r="J77" t="str">
            <v>SCH 40</v>
          </cell>
          <cell r="K77" t="str">
            <v>NONE</v>
          </cell>
          <cell r="L77" t="str">
            <v>BW ITCS A420-WPL6-S B16.9 SHRINKABLE SLEEVE</v>
          </cell>
          <cell r="M77">
            <v>24</v>
          </cell>
        </row>
        <row r="78">
          <cell r="C78" t="str">
            <v>501</v>
          </cell>
          <cell r="D78" t="str">
            <v>T</v>
          </cell>
          <cell r="E78">
            <v>6311</v>
          </cell>
          <cell r="F78" t="str">
            <v>C3300104000600</v>
          </cell>
          <cell r="G78" t="str">
            <v>90 ELL</v>
          </cell>
          <cell r="H78" t="str">
            <v>6</v>
          </cell>
          <cell r="I78" t="str">
            <v>--</v>
          </cell>
          <cell r="J78" t="str">
            <v>SCH 40</v>
          </cell>
          <cell r="K78" t="str">
            <v>NONE</v>
          </cell>
          <cell r="L78" t="str">
            <v>BW ITCS A420-WPL6-S B16.9 SHRINKABLE SLEEVE</v>
          </cell>
          <cell r="M78">
            <v>2</v>
          </cell>
        </row>
        <row r="79">
          <cell r="C79" t="str">
            <v>501</v>
          </cell>
          <cell r="D79" t="str">
            <v>T</v>
          </cell>
          <cell r="E79">
            <v>6311</v>
          </cell>
          <cell r="F79" t="str">
            <v>G3520100000200</v>
          </cell>
          <cell r="G79" t="str">
            <v>90 ELL</v>
          </cell>
          <cell r="H79" t="str">
            <v>2</v>
          </cell>
          <cell r="I79" t="str">
            <v>--</v>
          </cell>
          <cell r="J79" t="str">
            <v>NONE</v>
          </cell>
          <cell r="K79" t="str">
            <v>NONE</v>
          </cell>
          <cell r="L79" t="str">
            <v>3000# THRD CS A105 GALV. B16.11 SHRINKABLE SLEEVE</v>
          </cell>
          <cell r="M79">
            <v>11</v>
          </cell>
        </row>
        <row r="80">
          <cell r="C80" t="str">
            <v>501</v>
          </cell>
          <cell r="D80" t="str">
            <v>T</v>
          </cell>
          <cell r="E80">
            <v>6311</v>
          </cell>
          <cell r="F80" t="str">
            <v>N3300104000300</v>
          </cell>
          <cell r="G80" t="str">
            <v>90 ELL</v>
          </cell>
          <cell r="H80" t="str">
            <v>3</v>
          </cell>
          <cell r="I80" t="str">
            <v>--</v>
          </cell>
          <cell r="J80" t="str">
            <v>SCH 40</v>
          </cell>
          <cell r="K80" t="str">
            <v>NONE</v>
          </cell>
          <cell r="L80" t="str">
            <v>BW CS A234-WPB-S B16.9 (NACE) RP 5561V 999 6300 003 SHRINKABLE SLEEVE</v>
          </cell>
          <cell r="M80">
            <v>52</v>
          </cell>
        </row>
        <row r="81">
          <cell r="C81" t="str">
            <v>501</v>
          </cell>
          <cell r="D81" t="str">
            <v>T</v>
          </cell>
          <cell r="E81">
            <v>6311</v>
          </cell>
          <cell r="F81" t="str">
            <v>N3300104000400</v>
          </cell>
          <cell r="G81" t="str">
            <v>90 ELL</v>
          </cell>
          <cell r="H81" t="str">
            <v>4</v>
          </cell>
          <cell r="I81" t="str">
            <v>--</v>
          </cell>
          <cell r="J81" t="str">
            <v>SCH 40</v>
          </cell>
          <cell r="K81" t="str">
            <v>NONE</v>
          </cell>
          <cell r="L81" t="str">
            <v>BW CS A234-WPB-S B16.9 (NACE) RP 5561V 999 6300 003 SHRINKABLE SLEEVE</v>
          </cell>
          <cell r="M81">
            <v>5</v>
          </cell>
        </row>
        <row r="82">
          <cell r="C82" t="str">
            <v>501</v>
          </cell>
          <cell r="D82" t="str">
            <v>T</v>
          </cell>
          <cell r="E82">
            <v>6311</v>
          </cell>
          <cell r="F82" t="str">
            <v>N3300104000600</v>
          </cell>
          <cell r="G82" t="str">
            <v>90 ELL</v>
          </cell>
          <cell r="H82" t="str">
            <v>6</v>
          </cell>
          <cell r="I82" t="str">
            <v>--</v>
          </cell>
          <cell r="J82" t="str">
            <v>SCH 40</v>
          </cell>
          <cell r="K82" t="str">
            <v>NONE</v>
          </cell>
          <cell r="L82" t="str">
            <v>BW CS A234-WPB-S B16.9 (NACE) RP 5561V 999 6300 003 SHRINKABLE SLEEVE</v>
          </cell>
          <cell r="M82">
            <v>2</v>
          </cell>
        </row>
        <row r="83">
          <cell r="C83" t="str">
            <v>501</v>
          </cell>
          <cell r="D83" t="str">
            <v>T</v>
          </cell>
          <cell r="E83">
            <v>6311</v>
          </cell>
          <cell r="F83" t="str">
            <v>N3300108000300</v>
          </cell>
          <cell r="G83" t="str">
            <v>90 ELL</v>
          </cell>
          <cell r="H83" t="str">
            <v>3</v>
          </cell>
          <cell r="I83" t="str">
            <v>--</v>
          </cell>
          <cell r="J83" t="str">
            <v>SCH 80</v>
          </cell>
          <cell r="K83" t="str">
            <v>NONE</v>
          </cell>
          <cell r="L83" t="str">
            <v>BW CS A234-WPB-S B16.9 (NACE) RP 5561V 999 6300 003 SHRINKABLE SLEEVE</v>
          </cell>
          <cell r="M83">
            <v>3</v>
          </cell>
        </row>
        <row r="84">
          <cell r="C84" t="str">
            <v>501</v>
          </cell>
          <cell r="D84" t="str">
            <v>T</v>
          </cell>
          <cell r="E84">
            <v>6311</v>
          </cell>
          <cell r="F84" t="str">
            <v>N3300108000400</v>
          </cell>
          <cell r="G84" t="str">
            <v>90 ELL</v>
          </cell>
          <cell r="H84" t="str">
            <v>4</v>
          </cell>
          <cell r="I84" t="str">
            <v>--</v>
          </cell>
          <cell r="J84" t="str">
            <v>SCH 80</v>
          </cell>
          <cell r="K84" t="str">
            <v>NONE</v>
          </cell>
          <cell r="L84" t="str">
            <v>BW CS A234-WPB-S B16.9 (NACE) RP 5561V 999 6300 003 SHRINKABLE SLEEVE</v>
          </cell>
          <cell r="M84">
            <v>2</v>
          </cell>
        </row>
        <row r="85">
          <cell r="C85" t="str">
            <v>501</v>
          </cell>
          <cell r="D85" t="str">
            <v>T</v>
          </cell>
          <cell r="E85">
            <v>6311</v>
          </cell>
          <cell r="F85" t="str">
            <v>N3300108000600</v>
          </cell>
          <cell r="G85" t="str">
            <v>90 ELL</v>
          </cell>
          <cell r="H85" t="str">
            <v>6</v>
          </cell>
          <cell r="I85" t="str">
            <v>--</v>
          </cell>
          <cell r="J85" t="str">
            <v>SCH 80</v>
          </cell>
          <cell r="K85" t="str">
            <v>NONE</v>
          </cell>
          <cell r="L85" t="str">
            <v>BW CS A234-WPB-S B16.9 (NACE) RP 5561V 999 6300 003 SHRINKABLE SLEEVE</v>
          </cell>
          <cell r="M85">
            <v>5</v>
          </cell>
        </row>
        <row r="86">
          <cell r="C86" t="str">
            <v>501</v>
          </cell>
          <cell r="D86" t="str">
            <v>T</v>
          </cell>
          <cell r="E86">
            <v>6311</v>
          </cell>
          <cell r="F86" t="str">
            <v>N4300104000300</v>
          </cell>
          <cell r="G86" t="str">
            <v>90 ELL</v>
          </cell>
          <cell r="H86" t="str">
            <v>3</v>
          </cell>
          <cell r="I86" t="str">
            <v>--</v>
          </cell>
          <cell r="J86" t="str">
            <v>SCH 40</v>
          </cell>
          <cell r="K86" t="str">
            <v>NONE</v>
          </cell>
          <cell r="L86" t="str">
            <v>BW CS A234-WPB-S B16.9 (NACE) RP 5561V 999 6300 003 SUNLIGHT L-200</v>
          </cell>
          <cell r="M86">
            <v>2</v>
          </cell>
        </row>
        <row r="87">
          <cell r="C87" t="str">
            <v>501</v>
          </cell>
          <cell r="D87" t="str">
            <v>T</v>
          </cell>
          <cell r="E87">
            <v>6311</v>
          </cell>
          <cell r="F87" t="str">
            <v>N4300104000400</v>
          </cell>
          <cell r="G87" t="str">
            <v>90 ELL</v>
          </cell>
          <cell r="H87" t="str">
            <v>4</v>
          </cell>
          <cell r="I87" t="str">
            <v>--</v>
          </cell>
          <cell r="J87" t="str">
            <v>SCH 40</v>
          </cell>
          <cell r="K87" t="str">
            <v>NONE</v>
          </cell>
          <cell r="L87" t="str">
            <v>BW CS A234-WPB-S B16.9 (NACE) RP 5561V 999 6300 003 SUNLIGHT L-200</v>
          </cell>
          <cell r="M87">
            <v>1</v>
          </cell>
        </row>
        <row r="88">
          <cell r="C88" t="str">
            <v>501</v>
          </cell>
          <cell r="D88" t="str">
            <v>T</v>
          </cell>
          <cell r="E88">
            <v>6311</v>
          </cell>
          <cell r="F88" t="str">
            <v>N4300104000600</v>
          </cell>
          <cell r="G88" t="str">
            <v>90 ELL</v>
          </cell>
          <cell r="H88" t="str">
            <v>6</v>
          </cell>
          <cell r="I88" t="str">
            <v>--</v>
          </cell>
          <cell r="J88" t="str">
            <v>SCH 40</v>
          </cell>
          <cell r="K88" t="str">
            <v>NONE</v>
          </cell>
          <cell r="L88" t="str">
            <v>BW CS A234-WPB-S B16.9 (NACE) RP 5561V 999 6300 003 SUNLIGHT L-200</v>
          </cell>
          <cell r="M88">
            <v>7</v>
          </cell>
        </row>
        <row r="89">
          <cell r="C89" t="str">
            <v>501</v>
          </cell>
          <cell r="D89" t="str">
            <v>T</v>
          </cell>
          <cell r="E89">
            <v>6311</v>
          </cell>
          <cell r="F89" t="str">
            <v>S330010J000300</v>
          </cell>
          <cell r="G89" t="str">
            <v>90 ELL</v>
          </cell>
          <cell r="H89" t="str">
            <v>3</v>
          </cell>
          <cell r="I89" t="str">
            <v>--</v>
          </cell>
          <cell r="J89" t="str">
            <v>SCH 160</v>
          </cell>
          <cell r="K89" t="str">
            <v>NONE</v>
          </cell>
          <cell r="L89" t="str">
            <v>BW CS A234-WPB-S B16.9 (NACE) RP 5561V 999 6300 002 SHRINKABLE SLEEVE</v>
          </cell>
          <cell r="M89">
            <v>7</v>
          </cell>
        </row>
        <row r="90">
          <cell r="C90" t="str">
            <v>501</v>
          </cell>
          <cell r="D90" t="str">
            <v>T</v>
          </cell>
          <cell r="E90">
            <v>6313</v>
          </cell>
          <cell r="F90" t="str">
            <v>T330010B000300</v>
          </cell>
          <cell r="G90" t="str">
            <v>90 ELL</v>
          </cell>
          <cell r="H90" t="str">
            <v>3</v>
          </cell>
          <cell r="I90" t="str">
            <v>--</v>
          </cell>
          <cell r="J90" t="str">
            <v>SCH 10S</v>
          </cell>
          <cell r="K90" t="str">
            <v>NONE</v>
          </cell>
          <cell r="L90" t="str">
            <v>BW SS A403-WP321-S B16.9 SHRINKABLE SLEEVE</v>
          </cell>
          <cell r="M90">
            <v>9</v>
          </cell>
        </row>
        <row r="91">
          <cell r="C91" t="str">
            <v>501</v>
          </cell>
          <cell r="D91" t="str">
            <v>T</v>
          </cell>
          <cell r="E91">
            <v>6313</v>
          </cell>
          <cell r="F91" t="str">
            <v>T330010C000300</v>
          </cell>
          <cell r="G91" t="str">
            <v>90 ELL</v>
          </cell>
          <cell r="H91" t="str">
            <v>3</v>
          </cell>
          <cell r="I91" t="str">
            <v>--</v>
          </cell>
          <cell r="J91" t="str">
            <v>SCH 40S</v>
          </cell>
          <cell r="K91" t="str">
            <v>NONE</v>
          </cell>
          <cell r="L91" t="str">
            <v>BW SS A403-WP321-S B16.9 SHRINKABLE SLEEVE</v>
          </cell>
          <cell r="M91">
            <v>11</v>
          </cell>
        </row>
        <row r="92">
          <cell r="C92" t="str">
            <v>501</v>
          </cell>
          <cell r="D92" t="str">
            <v>T</v>
          </cell>
          <cell r="E92">
            <v>6313</v>
          </cell>
          <cell r="F92" t="str">
            <v>T330010C000400</v>
          </cell>
          <cell r="G92" t="str">
            <v>90 ELL</v>
          </cell>
          <cell r="H92" t="str">
            <v>4</v>
          </cell>
          <cell r="I92" t="str">
            <v>--</v>
          </cell>
          <cell r="J92" t="str">
            <v>SCH 40S</v>
          </cell>
          <cell r="K92" t="str">
            <v>NONE</v>
          </cell>
          <cell r="L92" t="str">
            <v>BW SS A403-WP321-S B16.9 SHRINKABLE SLEEVE</v>
          </cell>
          <cell r="M92">
            <v>1</v>
          </cell>
        </row>
        <row r="93">
          <cell r="C93" t="str">
            <v>501</v>
          </cell>
          <cell r="D93" t="str">
            <v>T</v>
          </cell>
          <cell r="E93">
            <v>6313</v>
          </cell>
          <cell r="F93" t="str">
            <v>T330010C000600</v>
          </cell>
          <cell r="G93" t="str">
            <v>90 ELL</v>
          </cell>
          <cell r="H93" t="str">
            <v>6</v>
          </cell>
          <cell r="I93" t="str">
            <v>--</v>
          </cell>
          <cell r="J93" t="str">
            <v>SCH 40S</v>
          </cell>
          <cell r="K93" t="str">
            <v>NONE</v>
          </cell>
          <cell r="L93" t="str">
            <v>BW SS A403-WP321-S B16.9 SHRINKABLE SLEEVE</v>
          </cell>
          <cell r="M93">
            <v>1</v>
          </cell>
        </row>
        <row r="94">
          <cell r="C94" t="str">
            <v>501</v>
          </cell>
          <cell r="D94" t="str">
            <v>T</v>
          </cell>
          <cell r="E94">
            <v>6311</v>
          </cell>
          <cell r="F94" t="str">
            <v>B3300504040604</v>
          </cell>
          <cell r="G94" t="str">
            <v>C RED</v>
          </cell>
          <cell r="H94" t="str">
            <v>6</v>
          </cell>
          <cell r="I94" t="str">
            <v>4</v>
          </cell>
          <cell r="J94" t="str">
            <v>SCH 40</v>
          </cell>
          <cell r="K94" t="str">
            <v>SCH 40</v>
          </cell>
          <cell r="L94" t="str">
            <v>BW CS A234-WPB-S B16.9 SHRINKABLE SLEEVE</v>
          </cell>
          <cell r="M94">
            <v>1</v>
          </cell>
        </row>
        <row r="95">
          <cell r="C95" t="str">
            <v>501</v>
          </cell>
          <cell r="D95" t="str">
            <v>T</v>
          </cell>
          <cell r="E95">
            <v>6311</v>
          </cell>
          <cell r="F95" t="str">
            <v>B4300504040403</v>
          </cell>
          <cell r="G95" t="str">
            <v>C RED</v>
          </cell>
          <cell r="H95" t="str">
            <v>4</v>
          </cell>
          <cell r="I95" t="str">
            <v>3</v>
          </cell>
          <cell r="J95" t="str">
            <v>SCH 40</v>
          </cell>
          <cell r="K95" t="str">
            <v>SCH 40</v>
          </cell>
          <cell r="L95" t="str">
            <v>BW CS A234-WPB-S B16.9 SUNLIGHT L-200</v>
          </cell>
          <cell r="M95">
            <v>1</v>
          </cell>
        </row>
        <row r="96">
          <cell r="C96" t="str">
            <v>501</v>
          </cell>
          <cell r="D96" t="str">
            <v>T</v>
          </cell>
          <cell r="E96">
            <v>6311</v>
          </cell>
          <cell r="F96" t="str">
            <v>B4300508080604</v>
          </cell>
          <cell r="G96" t="str">
            <v>C RED</v>
          </cell>
          <cell r="H96" t="str">
            <v>6</v>
          </cell>
          <cell r="I96" t="str">
            <v>4</v>
          </cell>
          <cell r="J96" t="str">
            <v>SCH 80</v>
          </cell>
          <cell r="K96" t="str">
            <v>SCH 80</v>
          </cell>
          <cell r="L96" t="str">
            <v>BW CS A234-WPB-S B16.9 SUNLIGHT L-200</v>
          </cell>
          <cell r="M96">
            <v>1</v>
          </cell>
        </row>
        <row r="97">
          <cell r="C97" t="str">
            <v>501</v>
          </cell>
          <cell r="D97" t="str">
            <v>T</v>
          </cell>
          <cell r="E97">
            <v>6311</v>
          </cell>
          <cell r="F97" t="str">
            <v>N3300508080403</v>
          </cell>
          <cell r="G97" t="str">
            <v>C RED</v>
          </cell>
          <cell r="H97" t="str">
            <v>4</v>
          </cell>
          <cell r="I97" t="str">
            <v>3</v>
          </cell>
          <cell r="J97" t="str">
            <v>SCH 80</v>
          </cell>
          <cell r="K97" t="str">
            <v>SCH 80</v>
          </cell>
          <cell r="L97" t="str">
            <v>BW CS A234-WPB-S B16.9 (NACE) RP 5561V 999 6300 003 SHRINKABLE SLEEVE</v>
          </cell>
          <cell r="M97">
            <v>1</v>
          </cell>
        </row>
        <row r="98">
          <cell r="C98" t="str">
            <v>501</v>
          </cell>
          <cell r="D98" t="str">
            <v>T</v>
          </cell>
          <cell r="E98">
            <v>6311</v>
          </cell>
          <cell r="F98" t="str">
            <v>G3520500000200</v>
          </cell>
          <cell r="G98" t="str">
            <v>CPLG</v>
          </cell>
          <cell r="H98" t="str">
            <v>2</v>
          </cell>
          <cell r="I98" t="str">
            <v>--</v>
          </cell>
          <cell r="J98" t="str">
            <v>NONE</v>
          </cell>
          <cell r="K98" t="str">
            <v>NONE</v>
          </cell>
          <cell r="L98" t="str">
            <v>3000# THRD CS A105 GALV. B16.11 SHRINKABLE SLEEVE</v>
          </cell>
          <cell r="M98">
            <v>24</v>
          </cell>
        </row>
        <row r="99">
          <cell r="C99" t="str">
            <v>501</v>
          </cell>
          <cell r="D99" t="str">
            <v>T</v>
          </cell>
          <cell r="E99">
            <v>6311</v>
          </cell>
          <cell r="F99" t="str">
            <v>B2380300000403</v>
          </cell>
          <cell r="G99" t="str">
            <v>REINF PAD</v>
          </cell>
          <cell r="H99" t="str">
            <v>4</v>
          </cell>
          <cell r="I99" t="str">
            <v>3</v>
          </cell>
          <cell r="J99" t="str">
            <v>NONE</v>
          </cell>
          <cell r="K99" t="str">
            <v>NONE</v>
          </cell>
          <cell r="L99" t="str">
            <v>CS SMLS API 5L-B</v>
          </cell>
          <cell r="M99">
            <v>5</v>
          </cell>
        </row>
        <row r="100">
          <cell r="C100" t="str">
            <v>501</v>
          </cell>
          <cell r="D100" t="str">
            <v>T</v>
          </cell>
          <cell r="E100">
            <v>6311</v>
          </cell>
          <cell r="F100" t="str">
            <v>B2380300000603</v>
          </cell>
          <cell r="G100" t="str">
            <v>REINF PAD</v>
          </cell>
          <cell r="H100" t="str">
            <v>6</v>
          </cell>
          <cell r="I100" t="str">
            <v>3</v>
          </cell>
          <cell r="J100" t="str">
            <v>NONE</v>
          </cell>
          <cell r="K100" t="str">
            <v>NONE</v>
          </cell>
          <cell r="L100" t="str">
            <v>CS SMLS API 5L-B</v>
          </cell>
          <cell r="M100">
            <v>8</v>
          </cell>
        </row>
        <row r="101">
          <cell r="C101" t="str">
            <v>501</v>
          </cell>
          <cell r="D101" t="str">
            <v>T</v>
          </cell>
          <cell r="E101">
            <v>6311</v>
          </cell>
          <cell r="F101" t="str">
            <v>B4380300000403</v>
          </cell>
          <cell r="G101" t="str">
            <v>REINF PAD</v>
          </cell>
          <cell r="H101" t="str">
            <v>4</v>
          </cell>
          <cell r="I101" t="str">
            <v>3</v>
          </cell>
          <cell r="J101" t="str">
            <v>NONE</v>
          </cell>
          <cell r="K101" t="str">
            <v>NONE</v>
          </cell>
          <cell r="L101" t="str">
            <v>CS SMLS API 5L-B</v>
          </cell>
          <cell r="M101">
            <v>5</v>
          </cell>
        </row>
        <row r="102">
          <cell r="C102" t="str">
            <v>501</v>
          </cell>
          <cell r="D102" t="str">
            <v>T</v>
          </cell>
          <cell r="E102">
            <v>6311</v>
          </cell>
          <cell r="F102" t="str">
            <v>B4380300000603</v>
          </cell>
          <cell r="G102" t="str">
            <v>REINF PAD</v>
          </cell>
          <cell r="H102" t="str">
            <v>6</v>
          </cell>
          <cell r="I102" t="str">
            <v>3</v>
          </cell>
          <cell r="J102" t="str">
            <v>NONE</v>
          </cell>
          <cell r="K102" t="str">
            <v>NONE</v>
          </cell>
          <cell r="L102" t="str">
            <v>CS SMLS API 5L-B</v>
          </cell>
          <cell r="M102">
            <v>4</v>
          </cell>
        </row>
        <row r="103">
          <cell r="C103" t="str">
            <v>501</v>
          </cell>
          <cell r="D103" t="str">
            <v>T</v>
          </cell>
          <cell r="E103">
            <v>6311</v>
          </cell>
          <cell r="F103" t="str">
            <v>B4380300000604</v>
          </cell>
          <cell r="G103" t="str">
            <v>REINF PAD</v>
          </cell>
          <cell r="H103" t="str">
            <v>6</v>
          </cell>
          <cell r="I103" t="str">
            <v>4</v>
          </cell>
          <cell r="J103" t="str">
            <v>NONE</v>
          </cell>
          <cell r="K103" t="str">
            <v>NONE</v>
          </cell>
          <cell r="L103" t="str">
            <v>CS SMLS API 5L-B</v>
          </cell>
          <cell r="M103">
            <v>3</v>
          </cell>
        </row>
        <row r="104">
          <cell r="C104" t="str">
            <v>501</v>
          </cell>
          <cell r="D104" t="str">
            <v>T</v>
          </cell>
          <cell r="E104">
            <v>6311</v>
          </cell>
          <cell r="F104" t="str">
            <v>N2380300000403</v>
          </cell>
          <cell r="G104" t="str">
            <v>REINF PAD</v>
          </cell>
          <cell r="H104" t="str">
            <v>4</v>
          </cell>
          <cell r="I104" t="str">
            <v>3</v>
          </cell>
          <cell r="J104" t="str">
            <v>NONE</v>
          </cell>
          <cell r="K104" t="str">
            <v>NONE</v>
          </cell>
          <cell r="L104" t="str">
            <v>CS SMLS API 5L-B (NACE) RP 5561V 999 6300 003</v>
          </cell>
          <cell r="M104">
            <v>3</v>
          </cell>
        </row>
        <row r="105">
          <cell r="C105" t="str">
            <v>501</v>
          </cell>
          <cell r="D105" t="str">
            <v>T</v>
          </cell>
          <cell r="E105">
            <v>6311</v>
          </cell>
          <cell r="F105" t="str">
            <v>N2380300000603</v>
          </cell>
          <cell r="G105" t="str">
            <v>REINF PAD</v>
          </cell>
          <cell r="H105" t="str">
            <v>6</v>
          </cell>
          <cell r="I105" t="str">
            <v>3</v>
          </cell>
          <cell r="J105" t="str">
            <v>NONE</v>
          </cell>
          <cell r="K105" t="str">
            <v>NONE</v>
          </cell>
          <cell r="L105" t="str">
            <v>CS SMLS API 5L-B (NACE) RP 5561V 999 6300 003</v>
          </cell>
          <cell r="M105">
            <v>2</v>
          </cell>
        </row>
        <row r="106">
          <cell r="C106" t="str">
            <v>501</v>
          </cell>
          <cell r="D106" t="str">
            <v>T</v>
          </cell>
          <cell r="E106">
            <v>6311</v>
          </cell>
          <cell r="F106" t="str">
            <v>N2380300000604</v>
          </cell>
          <cell r="G106" t="str">
            <v>REINF PAD</v>
          </cell>
          <cell r="H106" t="str">
            <v>6</v>
          </cell>
          <cell r="I106" t="str">
            <v>4</v>
          </cell>
          <cell r="J106" t="str">
            <v>NONE</v>
          </cell>
          <cell r="K106" t="str">
            <v>NONE</v>
          </cell>
          <cell r="L106" t="str">
            <v>CS SMLS API 5L-B (NACE) RP 5561V 999 6300 003</v>
          </cell>
          <cell r="M106">
            <v>4</v>
          </cell>
        </row>
        <row r="107">
          <cell r="C107" t="str">
            <v>501</v>
          </cell>
          <cell r="D107" t="str">
            <v>T</v>
          </cell>
          <cell r="E107">
            <v>6313</v>
          </cell>
          <cell r="F107" t="str">
            <v>T2380300000403</v>
          </cell>
          <cell r="G107" t="str">
            <v>REINF PAD</v>
          </cell>
          <cell r="H107" t="str">
            <v>4</v>
          </cell>
          <cell r="I107" t="str">
            <v>3</v>
          </cell>
          <cell r="J107" t="str">
            <v>NONE</v>
          </cell>
          <cell r="K107" t="str">
            <v>NONE</v>
          </cell>
          <cell r="L107" t="str">
            <v>SS SMLS A312-TP321</v>
          </cell>
          <cell r="M107">
            <v>2</v>
          </cell>
        </row>
        <row r="108">
          <cell r="C108" t="str">
            <v>501</v>
          </cell>
          <cell r="D108" t="str">
            <v>T</v>
          </cell>
          <cell r="E108">
            <v>6313</v>
          </cell>
          <cell r="F108" t="str">
            <v>T2380300000603</v>
          </cell>
          <cell r="G108" t="str">
            <v>REINF PAD</v>
          </cell>
          <cell r="H108" t="str">
            <v>6</v>
          </cell>
          <cell r="I108" t="str">
            <v>3</v>
          </cell>
          <cell r="J108" t="str">
            <v>NONE</v>
          </cell>
          <cell r="K108" t="str">
            <v>NONE</v>
          </cell>
          <cell r="L108" t="str">
            <v>SS SMLS A312-TP321</v>
          </cell>
          <cell r="M108">
            <v>7</v>
          </cell>
        </row>
        <row r="109">
          <cell r="C109" t="str">
            <v>501</v>
          </cell>
          <cell r="D109" t="str">
            <v>T</v>
          </cell>
          <cell r="E109">
            <v>6313</v>
          </cell>
          <cell r="F109" t="str">
            <v>T2380300000604</v>
          </cell>
          <cell r="G109" t="str">
            <v>REINF PAD</v>
          </cell>
          <cell r="H109" t="str">
            <v>6</v>
          </cell>
          <cell r="I109" t="str">
            <v>4</v>
          </cell>
          <cell r="J109" t="str">
            <v>NONE</v>
          </cell>
          <cell r="K109" t="str">
            <v>NONE</v>
          </cell>
          <cell r="L109" t="str">
            <v>SS SMLS A312-TP321</v>
          </cell>
          <cell r="M109">
            <v>2</v>
          </cell>
        </row>
        <row r="110">
          <cell r="C110" t="str">
            <v>501</v>
          </cell>
          <cell r="D110" t="str">
            <v>T</v>
          </cell>
          <cell r="E110">
            <v>6311</v>
          </cell>
          <cell r="F110" t="str">
            <v>B3300304000400</v>
          </cell>
          <cell r="G110" t="str">
            <v>TEE</v>
          </cell>
          <cell r="H110" t="str">
            <v>4</v>
          </cell>
          <cell r="I110" t="str">
            <v>--</v>
          </cell>
          <cell r="J110" t="str">
            <v>SCH 40</v>
          </cell>
          <cell r="K110" t="str">
            <v>NONE</v>
          </cell>
          <cell r="L110" t="str">
            <v>BW CS A234-WPB-S B16.9 SHRINKABLE SLEEVE</v>
          </cell>
          <cell r="M110">
            <v>21</v>
          </cell>
        </row>
        <row r="111">
          <cell r="C111" t="str">
            <v>501</v>
          </cell>
          <cell r="D111" t="str">
            <v>T</v>
          </cell>
          <cell r="E111">
            <v>6311</v>
          </cell>
          <cell r="F111" t="str">
            <v>B3300308000300</v>
          </cell>
          <cell r="G111" t="str">
            <v>TEE</v>
          </cell>
          <cell r="H111" t="str">
            <v>3</v>
          </cell>
          <cell r="I111" t="str">
            <v>--</v>
          </cell>
          <cell r="J111" t="str">
            <v>SCH 80</v>
          </cell>
          <cell r="K111" t="str">
            <v>NONE</v>
          </cell>
          <cell r="L111" t="str">
            <v>BW CS A234-WPB-S B16.9 SHRINKABLE SLEEVE</v>
          </cell>
          <cell r="M111">
            <v>14</v>
          </cell>
        </row>
        <row r="112">
          <cell r="C112" t="str">
            <v>501</v>
          </cell>
          <cell r="D112" t="str">
            <v>T</v>
          </cell>
          <cell r="E112">
            <v>6311</v>
          </cell>
          <cell r="F112" t="str">
            <v>B3300308000400</v>
          </cell>
          <cell r="G112" t="str">
            <v>TEE</v>
          </cell>
          <cell r="H112" t="str">
            <v>4</v>
          </cell>
          <cell r="I112" t="str">
            <v>--</v>
          </cell>
          <cell r="J112" t="str">
            <v>SCH 80</v>
          </cell>
          <cell r="K112" t="str">
            <v>NONE</v>
          </cell>
          <cell r="L112" t="str">
            <v>BW CS A234-WPB-S B16.9 SHRINKABLE SLEEVE</v>
          </cell>
          <cell r="M112">
            <v>1</v>
          </cell>
        </row>
        <row r="113">
          <cell r="C113" t="str">
            <v>501</v>
          </cell>
          <cell r="D113" t="str">
            <v>T</v>
          </cell>
          <cell r="E113">
            <v>6311</v>
          </cell>
          <cell r="F113" t="str">
            <v>B4300304000300</v>
          </cell>
          <cell r="G113" t="str">
            <v>TEE</v>
          </cell>
          <cell r="H113" t="str">
            <v>3</v>
          </cell>
          <cell r="I113" t="str">
            <v>--</v>
          </cell>
          <cell r="J113" t="str">
            <v>SCH 40</v>
          </cell>
          <cell r="K113" t="str">
            <v>NONE</v>
          </cell>
          <cell r="L113" t="str">
            <v>BW CS A234-WPB-S B16.9 SUNLIGHT L-200</v>
          </cell>
          <cell r="M113">
            <v>4</v>
          </cell>
        </row>
        <row r="114">
          <cell r="C114" t="str">
            <v>501</v>
          </cell>
          <cell r="D114" t="str">
            <v>T</v>
          </cell>
          <cell r="E114">
            <v>6311</v>
          </cell>
          <cell r="F114" t="str">
            <v>B4300304000400</v>
          </cell>
          <cell r="G114" t="str">
            <v>TEE</v>
          </cell>
          <cell r="H114" t="str">
            <v>4</v>
          </cell>
          <cell r="I114" t="str">
            <v>--</v>
          </cell>
          <cell r="J114" t="str">
            <v>SCH 40</v>
          </cell>
          <cell r="K114" t="str">
            <v>NONE</v>
          </cell>
          <cell r="L114" t="str">
            <v>BW CS A234-WPB-S B16.9 SUNLIGHT L-200</v>
          </cell>
          <cell r="M114">
            <v>10</v>
          </cell>
        </row>
        <row r="115">
          <cell r="C115" t="str">
            <v>501</v>
          </cell>
          <cell r="D115" t="str">
            <v>T</v>
          </cell>
          <cell r="E115">
            <v>6311</v>
          </cell>
          <cell r="F115" t="str">
            <v>B4300304000600</v>
          </cell>
          <cell r="G115" t="str">
            <v>TEE</v>
          </cell>
          <cell r="H115" t="str">
            <v>6</v>
          </cell>
          <cell r="I115" t="str">
            <v>--</v>
          </cell>
          <cell r="J115" t="str">
            <v>SCH 40</v>
          </cell>
          <cell r="K115" t="str">
            <v>NONE</v>
          </cell>
          <cell r="L115" t="str">
            <v>BW CS A234-WPB-S B16.9 SUNLIGHT L-200</v>
          </cell>
          <cell r="M115">
            <v>1</v>
          </cell>
        </row>
        <row r="116">
          <cell r="C116" t="str">
            <v>501</v>
          </cell>
          <cell r="D116" t="str">
            <v>T</v>
          </cell>
          <cell r="E116">
            <v>6311</v>
          </cell>
          <cell r="F116" t="str">
            <v>B4300308000300</v>
          </cell>
          <cell r="G116" t="str">
            <v>TEE</v>
          </cell>
          <cell r="H116" t="str">
            <v>3</v>
          </cell>
          <cell r="I116" t="str">
            <v>--</v>
          </cell>
          <cell r="J116" t="str">
            <v>SCH 80</v>
          </cell>
          <cell r="K116" t="str">
            <v>NONE</v>
          </cell>
          <cell r="L116" t="str">
            <v>BW CS A234-WPB-S B16.9 SUNLIGHT L-200</v>
          </cell>
          <cell r="M116">
            <v>2</v>
          </cell>
        </row>
        <row r="117">
          <cell r="C117" t="str">
            <v>501</v>
          </cell>
          <cell r="D117" t="str">
            <v>T</v>
          </cell>
          <cell r="E117">
            <v>6311</v>
          </cell>
          <cell r="F117" t="str">
            <v>C3300304000300</v>
          </cell>
          <cell r="G117" t="str">
            <v>TEE</v>
          </cell>
          <cell r="H117" t="str">
            <v>3</v>
          </cell>
          <cell r="I117" t="str">
            <v>--</v>
          </cell>
          <cell r="J117" t="str">
            <v>SCH 40</v>
          </cell>
          <cell r="K117" t="str">
            <v>NONE</v>
          </cell>
          <cell r="L117" t="str">
            <v>BW ITCS A420-WPL6-S B16.9 SHRINKABLE SLEEVE</v>
          </cell>
          <cell r="M117">
            <v>10</v>
          </cell>
        </row>
        <row r="118">
          <cell r="C118" t="str">
            <v>501</v>
          </cell>
          <cell r="D118" t="str">
            <v>T</v>
          </cell>
          <cell r="E118">
            <v>6311</v>
          </cell>
          <cell r="F118" t="str">
            <v>C3300304000600</v>
          </cell>
          <cell r="G118" t="str">
            <v>TEE</v>
          </cell>
          <cell r="H118" t="str">
            <v>6</v>
          </cell>
          <cell r="I118" t="str">
            <v>--</v>
          </cell>
          <cell r="J118" t="str">
            <v>SCH 40</v>
          </cell>
          <cell r="K118" t="str">
            <v>NONE</v>
          </cell>
          <cell r="L118" t="str">
            <v>BW ITCS A420-WPL6-S B16.9 SHRINKABLE SLEEVE</v>
          </cell>
          <cell r="M118">
            <v>1</v>
          </cell>
        </row>
        <row r="119">
          <cell r="C119" t="str">
            <v>501</v>
          </cell>
          <cell r="D119" t="str">
            <v>T</v>
          </cell>
          <cell r="E119">
            <v>6311</v>
          </cell>
          <cell r="F119" t="str">
            <v>G3520300000200</v>
          </cell>
          <cell r="G119" t="str">
            <v>TEE</v>
          </cell>
          <cell r="H119" t="str">
            <v>2</v>
          </cell>
          <cell r="I119" t="str">
            <v>--</v>
          </cell>
          <cell r="J119" t="str">
            <v>NONE</v>
          </cell>
          <cell r="K119" t="str">
            <v>NONE</v>
          </cell>
          <cell r="L119" t="str">
            <v>3000# THRD CS A105 GALV. B16.11 SHRINKABLE SLEEVE</v>
          </cell>
          <cell r="M119">
            <v>3</v>
          </cell>
        </row>
        <row r="120">
          <cell r="C120" t="str">
            <v>501</v>
          </cell>
          <cell r="D120" t="str">
            <v>T</v>
          </cell>
          <cell r="E120">
            <v>6311</v>
          </cell>
          <cell r="F120" t="str">
            <v>N3300304000300</v>
          </cell>
          <cell r="G120" t="str">
            <v>TEE</v>
          </cell>
          <cell r="H120" t="str">
            <v>3</v>
          </cell>
          <cell r="I120" t="str">
            <v>--</v>
          </cell>
          <cell r="J120" t="str">
            <v>SCH 40</v>
          </cell>
          <cell r="K120" t="str">
            <v>NONE</v>
          </cell>
          <cell r="L120" t="str">
            <v>BW CS A234-WPB-S B16.9 (NACE) RP 5561V 999 6300 003 SHRINKABLE SLEEVE</v>
          </cell>
          <cell r="M120">
            <v>12</v>
          </cell>
        </row>
        <row r="121">
          <cell r="C121" t="str">
            <v>501</v>
          </cell>
          <cell r="D121" t="str">
            <v>T</v>
          </cell>
          <cell r="E121">
            <v>6311</v>
          </cell>
          <cell r="F121" t="str">
            <v>N3300304000600</v>
          </cell>
          <cell r="G121" t="str">
            <v>TEE</v>
          </cell>
          <cell r="H121" t="str">
            <v>6</v>
          </cell>
          <cell r="I121" t="str">
            <v>--</v>
          </cell>
          <cell r="J121" t="str">
            <v>SCH 40</v>
          </cell>
          <cell r="K121" t="str">
            <v>NONE</v>
          </cell>
          <cell r="L121" t="str">
            <v>BW CS A234-WPB-S B16.9 (NACE) RP 5561V 999 6300 003 SHRINKABLE SLEEVE</v>
          </cell>
          <cell r="M121">
            <v>1</v>
          </cell>
        </row>
        <row r="122">
          <cell r="C122" t="str">
            <v>501</v>
          </cell>
          <cell r="D122" t="str">
            <v>T</v>
          </cell>
          <cell r="E122">
            <v>6311</v>
          </cell>
          <cell r="F122" t="str">
            <v>N3300308000400</v>
          </cell>
          <cell r="G122" t="str">
            <v>TEE</v>
          </cell>
          <cell r="H122" t="str">
            <v>4</v>
          </cell>
          <cell r="I122" t="str">
            <v>--</v>
          </cell>
          <cell r="J122" t="str">
            <v>SCH 80</v>
          </cell>
          <cell r="K122" t="str">
            <v>NONE</v>
          </cell>
          <cell r="L122" t="str">
            <v>BW CS A234-WPB-S B16.9 (NACE) RP 5561V 999 6300 003 SHRINKABLE SLEEVE</v>
          </cell>
          <cell r="M122">
            <v>1</v>
          </cell>
        </row>
        <row r="123">
          <cell r="C123" t="str">
            <v>501</v>
          </cell>
          <cell r="D123" t="str">
            <v>T</v>
          </cell>
          <cell r="E123">
            <v>6311</v>
          </cell>
          <cell r="F123" t="str">
            <v>N3300308000600</v>
          </cell>
          <cell r="G123" t="str">
            <v>TEE</v>
          </cell>
          <cell r="H123" t="str">
            <v>6</v>
          </cell>
          <cell r="I123" t="str">
            <v>--</v>
          </cell>
          <cell r="J123" t="str">
            <v>SCH 80</v>
          </cell>
          <cell r="K123" t="str">
            <v>NONE</v>
          </cell>
          <cell r="L123" t="str">
            <v>BW CS A234-WPB-S B16.9 (NACE) RP 5561V 999 6300 003 SHRINKABLE SLEEVE</v>
          </cell>
          <cell r="M123">
            <v>1</v>
          </cell>
        </row>
        <row r="124">
          <cell r="C124" t="str">
            <v>501</v>
          </cell>
          <cell r="D124" t="str">
            <v>T</v>
          </cell>
          <cell r="E124">
            <v>6311</v>
          </cell>
          <cell r="F124" t="str">
            <v>N4300304000300</v>
          </cell>
          <cell r="G124" t="str">
            <v>TEE</v>
          </cell>
          <cell r="H124" t="str">
            <v>3</v>
          </cell>
          <cell r="I124" t="str">
            <v>--</v>
          </cell>
          <cell r="J124" t="str">
            <v>SCH 40</v>
          </cell>
          <cell r="K124" t="str">
            <v>NONE</v>
          </cell>
          <cell r="L124" t="str">
            <v>BW CS A234-WPB-S B16.9 (NACE) RP 5561V 999 6300 003 SUNLIGHT L-200</v>
          </cell>
          <cell r="M124">
            <v>1</v>
          </cell>
        </row>
        <row r="125">
          <cell r="C125" t="str">
            <v>501</v>
          </cell>
          <cell r="D125" t="str">
            <v>T</v>
          </cell>
          <cell r="E125">
            <v>6311</v>
          </cell>
          <cell r="F125" t="str">
            <v>N4300304000600</v>
          </cell>
          <cell r="G125" t="str">
            <v>TEE</v>
          </cell>
          <cell r="H125" t="str">
            <v>6</v>
          </cell>
          <cell r="I125" t="str">
            <v>--</v>
          </cell>
          <cell r="J125" t="str">
            <v>SCH 40</v>
          </cell>
          <cell r="K125" t="str">
            <v>NONE</v>
          </cell>
          <cell r="L125" t="str">
            <v>BW CS A234-WPB-S B16.9 (NACE) RP 5561V 999 6300 003 SUNLIGHT L-200</v>
          </cell>
          <cell r="M125">
            <v>3</v>
          </cell>
        </row>
        <row r="126">
          <cell r="C126" t="str">
            <v>501</v>
          </cell>
          <cell r="D126" t="str">
            <v>T</v>
          </cell>
          <cell r="E126">
            <v>6313</v>
          </cell>
          <cell r="F126" t="str">
            <v>T330030B000300</v>
          </cell>
          <cell r="G126" t="str">
            <v>TEE</v>
          </cell>
          <cell r="H126" t="str">
            <v>3</v>
          </cell>
          <cell r="I126" t="str">
            <v>--</v>
          </cell>
          <cell r="J126" t="str">
            <v>SCH 10S</v>
          </cell>
          <cell r="K126" t="str">
            <v>NONE</v>
          </cell>
          <cell r="L126" t="str">
            <v>BW SS A403-WP321-S B16.9 SHRINKABLE SLEEVE</v>
          </cell>
          <cell r="M126">
            <v>4</v>
          </cell>
        </row>
        <row r="127">
          <cell r="C127" t="str">
            <v>501</v>
          </cell>
          <cell r="D127" t="str">
            <v>T</v>
          </cell>
          <cell r="E127">
            <v>6313</v>
          </cell>
          <cell r="F127" t="str">
            <v>T330030B000600</v>
          </cell>
          <cell r="G127" t="str">
            <v>TEE</v>
          </cell>
          <cell r="H127" t="str">
            <v>6</v>
          </cell>
          <cell r="I127" t="str">
            <v>--</v>
          </cell>
          <cell r="J127" t="str">
            <v>SCH 10S</v>
          </cell>
          <cell r="K127" t="str">
            <v>NONE</v>
          </cell>
          <cell r="L127" t="str">
            <v>BW SS A403-WP321-S B16.9 SHRINKABLE SLEEVE</v>
          </cell>
          <cell r="M127">
            <v>1</v>
          </cell>
        </row>
        <row r="128">
          <cell r="C128" t="str">
            <v>501</v>
          </cell>
          <cell r="D128" t="str">
            <v>T</v>
          </cell>
          <cell r="E128">
            <v>6313</v>
          </cell>
          <cell r="F128" t="str">
            <v>T330030C000300</v>
          </cell>
          <cell r="G128" t="str">
            <v>TEE</v>
          </cell>
          <cell r="H128" t="str">
            <v>3</v>
          </cell>
          <cell r="I128" t="str">
            <v>--</v>
          </cell>
          <cell r="J128" t="str">
            <v>SCH 40S</v>
          </cell>
          <cell r="K128" t="str">
            <v>NONE</v>
          </cell>
          <cell r="L128" t="str">
            <v>BW SS A403-WP321-S B16.9 SHRINKABLE SLEEVE</v>
          </cell>
          <cell r="M128">
            <v>2</v>
          </cell>
        </row>
        <row r="129">
          <cell r="C129" t="str">
            <v>501</v>
          </cell>
          <cell r="D129" t="str">
            <v>T</v>
          </cell>
          <cell r="E129">
            <v>6313</v>
          </cell>
          <cell r="F129" t="str">
            <v>T330030C000600</v>
          </cell>
          <cell r="G129" t="str">
            <v>TEE</v>
          </cell>
          <cell r="H129" t="str">
            <v>6</v>
          </cell>
          <cell r="I129" t="str">
            <v>--</v>
          </cell>
          <cell r="J129" t="str">
            <v>SCH 40S</v>
          </cell>
          <cell r="K129" t="str">
            <v>NONE</v>
          </cell>
          <cell r="L129" t="str">
            <v>BW SS A403-WP321-S B16.9 SHRINKABLE SLEEVE</v>
          </cell>
          <cell r="M129">
            <v>1</v>
          </cell>
        </row>
        <row r="130">
          <cell r="C130" t="str">
            <v>501</v>
          </cell>
          <cell r="D130" t="str">
            <v>T</v>
          </cell>
          <cell r="E130">
            <v>6313</v>
          </cell>
          <cell r="F130" t="str">
            <v>T430030B000600</v>
          </cell>
          <cell r="G130" t="str">
            <v>TEE</v>
          </cell>
          <cell r="H130" t="str">
            <v>6</v>
          </cell>
          <cell r="I130" t="str">
            <v>--</v>
          </cell>
          <cell r="J130" t="str">
            <v>SCH 10S</v>
          </cell>
          <cell r="K130" t="str">
            <v>NONE</v>
          </cell>
          <cell r="L130" t="str">
            <v>BW SS A403-WP321-S B16.9 SUNLIGHT L-200</v>
          </cell>
          <cell r="M130">
            <v>1</v>
          </cell>
        </row>
        <row r="131">
          <cell r="C131" t="str">
            <v>501</v>
          </cell>
          <cell r="D131" t="str">
            <v>T</v>
          </cell>
          <cell r="E131">
            <v>6313</v>
          </cell>
          <cell r="F131" t="str">
            <v>T430030C000600</v>
          </cell>
          <cell r="G131" t="str">
            <v>TEE</v>
          </cell>
          <cell r="H131" t="str">
            <v>6</v>
          </cell>
          <cell r="I131" t="str">
            <v>--</v>
          </cell>
          <cell r="J131" t="str">
            <v>SCH 40S</v>
          </cell>
          <cell r="K131" t="str">
            <v>NONE</v>
          </cell>
          <cell r="L131" t="str">
            <v>BW SS A403-WP321-S B16.9 SUNLIGHT L-200</v>
          </cell>
          <cell r="M131">
            <v>1</v>
          </cell>
        </row>
        <row r="132">
          <cell r="C132" t="str">
            <v>501</v>
          </cell>
          <cell r="D132" t="str">
            <v>F</v>
          </cell>
          <cell r="E132">
            <v>6311</v>
          </cell>
          <cell r="F132" t="str">
            <v>CB270100000600</v>
          </cell>
          <cell r="G132" t="str">
            <v>BL FLG</v>
          </cell>
          <cell r="H132" t="str">
            <v>6</v>
          </cell>
          <cell r="I132" t="str">
            <v>--</v>
          </cell>
          <cell r="J132" t="str">
            <v>NONE</v>
          </cell>
          <cell r="K132" t="str">
            <v>NONE</v>
          </cell>
          <cell r="L132" t="str">
            <v>150# RF CS A105 B16.5</v>
          </cell>
          <cell r="M132">
            <v>1</v>
          </cell>
        </row>
        <row r="133">
          <cell r="C133" t="str">
            <v>501</v>
          </cell>
          <cell r="D133" t="str">
            <v>F</v>
          </cell>
          <cell r="E133">
            <v>6311</v>
          </cell>
          <cell r="F133" t="str">
            <v>CB271300000400</v>
          </cell>
          <cell r="G133" t="str">
            <v>BL FLG</v>
          </cell>
          <cell r="H133" t="str">
            <v>4</v>
          </cell>
          <cell r="I133" t="str">
            <v>--</v>
          </cell>
          <cell r="J133" t="str">
            <v>NONE</v>
          </cell>
          <cell r="K133" t="str">
            <v>NONE</v>
          </cell>
          <cell r="L133" t="str">
            <v>600# RF 125 AARH CS A105 B16.5</v>
          </cell>
          <cell r="M133">
            <v>1</v>
          </cell>
        </row>
        <row r="134">
          <cell r="C134" t="str">
            <v>501</v>
          </cell>
          <cell r="D134" t="str">
            <v>F</v>
          </cell>
          <cell r="E134">
            <v>6311</v>
          </cell>
          <cell r="F134" t="str">
            <v>CS270100000600</v>
          </cell>
          <cell r="G134" t="str">
            <v>BL FLG</v>
          </cell>
          <cell r="H134" t="str">
            <v>6</v>
          </cell>
          <cell r="I134" t="str">
            <v>--</v>
          </cell>
          <cell r="J134" t="str">
            <v>NONE</v>
          </cell>
          <cell r="K134" t="str">
            <v>NONE</v>
          </cell>
          <cell r="L134" t="str">
            <v>150# RF CS A105 B16.5 (NACE) RP 5561V 999 6300 002</v>
          </cell>
          <cell r="M134">
            <v>3</v>
          </cell>
        </row>
        <row r="135">
          <cell r="C135" t="str">
            <v>501</v>
          </cell>
          <cell r="D135" t="str">
            <v>F</v>
          </cell>
          <cell r="E135">
            <v>6311</v>
          </cell>
          <cell r="F135" t="str">
            <v>CS271300000600</v>
          </cell>
          <cell r="G135" t="str">
            <v>BL FLG</v>
          </cell>
          <cell r="H135" t="str">
            <v>6</v>
          </cell>
          <cell r="I135" t="str">
            <v>--</v>
          </cell>
          <cell r="J135" t="str">
            <v>NONE</v>
          </cell>
          <cell r="K135" t="str">
            <v>NONE</v>
          </cell>
          <cell r="L135" t="str">
            <v>600# RF 125 AARH CS A105 B16.5 (NACE) RP 5561V 999 6300 002</v>
          </cell>
          <cell r="M135">
            <v>1</v>
          </cell>
        </row>
        <row r="136">
          <cell r="C136" t="str">
            <v>501</v>
          </cell>
          <cell r="D136" t="str">
            <v>F</v>
          </cell>
          <cell r="E136">
            <v>6313</v>
          </cell>
          <cell r="F136" t="str">
            <v>ST270200000600</v>
          </cell>
          <cell r="G136" t="str">
            <v>BL FLG</v>
          </cell>
          <cell r="H136" t="str">
            <v>6</v>
          </cell>
          <cell r="I136" t="str">
            <v>--</v>
          </cell>
          <cell r="J136" t="str">
            <v>NONE</v>
          </cell>
          <cell r="K136" t="str">
            <v>NONE</v>
          </cell>
          <cell r="L136" t="str">
            <v>300# RF SS A182-F321 B16.5</v>
          </cell>
          <cell r="M136">
            <v>1</v>
          </cell>
        </row>
        <row r="137">
          <cell r="C137" t="str">
            <v>501</v>
          </cell>
          <cell r="D137" t="str">
            <v>F</v>
          </cell>
          <cell r="E137">
            <v>6311</v>
          </cell>
          <cell r="F137" t="str">
            <v>CB830200000300</v>
          </cell>
          <cell r="G137" t="str">
            <v>SPACER</v>
          </cell>
          <cell r="H137" t="str">
            <v>3</v>
          </cell>
          <cell r="I137" t="str">
            <v>--</v>
          </cell>
          <cell r="J137" t="str">
            <v>NONE</v>
          </cell>
          <cell r="K137" t="str">
            <v>NONE</v>
          </cell>
          <cell r="L137" t="str">
            <v>150# RF CS A515-70 PER API 590 W/BLANK</v>
          </cell>
          <cell r="M137">
            <v>2</v>
          </cell>
        </row>
        <row r="138">
          <cell r="C138" t="str">
            <v>501</v>
          </cell>
          <cell r="D138" t="str">
            <v>F</v>
          </cell>
          <cell r="E138">
            <v>6311</v>
          </cell>
          <cell r="F138" t="str">
            <v>CB830200000600</v>
          </cell>
          <cell r="G138" t="str">
            <v>SPACER</v>
          </cell>
          <cell r="H138" t="str">
            <v>6</v>
          </cell>
          <cell r="I138" t="str">
            <v>--</v>
          </cell>
          <cell r="J138" t="str">
            <v>NONE</v>
          </cell>
          <cell r="K138" t="str">
            <v>NONE</v>
          </cell>
          <cell r="L138" t="str">
            <v>150# RF CS A515-70 PER API 590 W/BLANK</v>
          </cell>
          <cell r="M138">
            <v>2</v>
          </cell>
        </row>
        <row r="139">
          <cell r="C139" t="str">
            <v>501</v>
          </cell>
          <cell r="D139" t="str">
            <v>F</v>
          </cell>
          <cell r="E139">
            <v>6311</v>
          </cell>
          <cell r="F139" t="str">
            <v>CB832800000400</v>
          </cell>
          <cell r="G139" t="str">
            <v>SPACER</v>
          </cell>
          <cell r="H139" t="str">
            <v>4</v>
          </cell>
          <cell r="I139" t="str">
            <v>--</v>
          </cell>
          <cell r="J139" t="str">
            <v>NONE</v>
          </cell>
          <cell r="K139" t="str">
            <v>NONE</v>
          </cell>
          <cell r="L139" t="str">
            <v>600# RF 125 AARH CS A515-70 PER API 590 W/BLANK</v>
          </cell>
          <cell r="M139">
            <v>2</v>
          </cell>
        </row>
        <row r="140">
          <cell r="C140" t="str">
            <v>501</v>
          </cell>
          <cell r="D140" t="str">
            <v>F</v>
          </cell>
          <cell r="E140">
            <v>6311</v>
          </cell>
          <cell r="F140" t="str">
            <v>CB832800000600</v>
          </cell>
          <cell r="G140" t="str">
            <v>SPACER</v>
          </cell>
          <cell r="H140" t="str">
            <v>6</v>
          </cell>
          <cell r="I140" t="str">
            <v>--</v>
          </cell>
          <cell r="J140" t="str">
            <v>NONE</v>
          </cell>
          <cell r="K140" t="str">
            <v>NONE</v>
          </cell>
          <cell r="L140" t="str">
            <v>600# RF 125 AARH CS A515-70 PER API 590 W/BLANK</v>
          </cell>
          <cell r="M140">
            <v>2</v>
          </cell>
        </row>
        <row r="141">
          <cell r="C141" t="str">
            <v>501</v>
          </cell>
          <cell r="D141" t="str">
            <v>F</v>
          </cell>
          <cell r="E141">
            <v>6311</v>
          </cell>
          <cell r="F141" t="str">
            <v>CC830200000600</v>
          </cell>
          <cell r="G141" t="str">
            <v>SPACER</v>
          </cell>
          <cell r="H141" t="str">
            <v>6</v>
          </cell>
          <cell r="I141" t="str">
            <v>--</v>
          </cell>
          <cell r="J141" t="str">
            <v>NONE</v>
          </cell>
          <cell r="K141" t="str">
            <v>NONE</v>
          </cell>
          <cell r="L141" t="str">
            <v>150# RF ITCS A516-65 PER API 590 W/BLANK</v>
          </cell>
          <cell r="M141">
            <v>2</v>
          </cell>
        </row>
        <row r="142">
          <cell r="C142" t="str">
            <v>501</v>
          </cell>
          <cell r="D142" t="str">
            <v>F</v>
          </cell>
          <cell r="E142">
            <v>6311</v>
          </cell>
          <cell r="F142" t="str">
            <v>CS830200000400</v>
          </cell>
          <cell r="G142" t="str">
            <v>SPACER</v>
          </cell>
          <cell r="H142" t="str">
            <v>4</v>
          </cell>
          <cell r="I142" t="str">
            <v>--</v>
          </cell>
          <cell r="J142" t="str">
            <v>NONE</v>
          </cell>
          <cell r="K142" t="str">
            <v>NONE</v>
          </cell>
          <cell r="L142" t="str">
            <v>150# RF CS A515-70 PER API 590 (NACE) RP 5561V 999 6300 002 W/BLANK</v>
          </cell>
          <cell r="M142">
            <v>1</v>
          </cell>
        </row>
        <row r="143">
          <cell r="C143" t="str">
            <v>501</v>
          </cell>
          <cell r="D143" t="str">
            <v>F</v>
          </cell>
          <cell r="E143">
            <v>6311</v>
          </cell>
          <cell r="F143" t="str">
            <v>CS830200000600</v>
          </cell>
          <cell r="G143" t="str">
            <v>SPACER</v>
          </cell>
          <cell r="H143" t="str">
            <v>6</v>
          </cell>
          <cell r="I143" t="str">
            <v>--</v>
          </cell>
          <cell r="J143" t="str">
            <v>NONE</v>
          </cell>
          <cell r="K143" t="str">
            <v>NONE</v>
          </cell>
          <cell r="L143" t="str">
            <v>150# RF CS A515-70 PER API 590 (NACE) RP 5561V 999 6300 002 W/BLANK</v>
          </cell>
          <cell r="M143">
            <v>2</v>
          </cell>
        </row>
        <row r="144">
          <cell r="C144" t="str">
            <v>501</v>
          </cell>
          <cell r="D144" t="str">
            <v>F</v>
          </cell>
          <cell r="E144">
            <v>6311</v>
          </cell>
          <cell r="F144" t="str">
            <v>CS832800000600</v>
          </cell>
          <cell r="G144" t="str">
            <v>SPACER</v>
          </cell>
          <cell r="H144" t="str">
            <v>6</v>
          </cell>
          <cell r="I144" t="str">
            <v>--</v>
          </cell>
          <cell r="J144" t="str">
            <v>NONE</v>
          </cell>
          <cell r="K144" t="str">
            <v>NONE</v>
          </cell>
          <cell r="L144" t="str">
            <v>600# RF 125 AARH CS A515-70 PER API 590 (NACE) RP 5561V 999 6300 002 W/BLANK</v>
          </cell>
          <cell r="M144">
            <v>2</v>
          </cell>
        </row>
        <row r="145">
          <cell r="C145" t="str">
            <v>501</v>
          </cell>
          <cell r="D145" t="str">
            <v>F</v>
          </cell>
          <cell r="E145">
            <v>6313</v>
          </cell>
          <cell r="F145" t="str">
            <v>ST830500000600</v>
          </cell>
          <cell r="G145" t="str">
            <v>SPACER</v>
          </cell>
          <cell r="H145" t="str">
            <v>6</v>
          </cell>
          <cell r="I145" t="str">
            <v>--</v>
          </cell>
          <cell r="J145" t="str">
            <v>NONE</v>
          </cell>
          <cell r="K145" t="str">
            <v>NONE</v>
          </cell>
          <cell r="L145" t="str">
            <v>300# RF A240-321 PER API 590 W/BLANK</v>
          </cell>
          <cell r="M145">
            <v>2</v>
          </cell>
        </row>
        <row r="146">
          <cell r="C146" t="str">
            <v>501</v>
          </cell>
          <cell r="D146" t="str">
            <v>F</v>
          </cell>
          <cell r="E146">
            <v>6311</v>
          </cell>
          <cell r="F146" t="str">
            <v>CB200104000300</v>
          </cell>
          <cell r="G146" t="str">
            <v>WN FLG</v>
          </cell>
          <cell r="H146" t="str">
            <v>3</v>
          </cell>
          <cell r="I146" t="str">
            <v>--</v>
          </cell>
          <cell r="J146" t="str">
            <v>SCH 40</v>
          </cell>
          <cell r="K146" t="str">
            <v>NONE</v>
          </cell>
          <cell r="L146" t="str">
            <v>150# RF CS A105 B16.5</v>
          </cell>
          <cell r="M146">
            <v>4</v>
          </cell>
        </row>
        <row r="147">
          <cell r="C147" t="str">
            <v>501</v>
          </cell>
          <cell r="D147" t="str">
            <v>F</v>
          </cell>
          <cell r="E147">
            <v>6311</v>
          </cell>
          <cell r="F147" t="str">
            <v>CB200104000400</v>
          </cell>
          <cell r="G147" t="str">
            <v>WN FLG</v>
          </cell>
          <cell r="H147" t="str">
            <v>4</v>
          </cell>
          <cell r="I147" t="str">
            <v>--</v>
          </cell>
          <cell r="J147" t="str">
            <v>SCH 40</v>
          </cell>
          <cell r="K147" t="str">
            <v>NONE</v>
          </cell>
          <cell r="L147" t="str">
            <v>150# RF CS A105 B16.5</v>
          </cell>
          <cell r="M147">
            <v>1</v>
          </cell>
        </row>
        <row r="148">
          <cell r="C148" t="str">
            <v>501</v>
          </cell>
          <cell r="D148" t="str">
            <v>F</v>
          </cell>
          <cell r="E148">
            <v>6311</v>
          </cell>
          <cell r="F148" t="str">
            <v>CB200104000600</v>
          </cell>
          <cell r="G148" t="str">
            <v>WN FLG</v>
          </cell>
          <cell r="H148" t="str">
            <v>6</v>
          </cell>
          <cell r="I148" t="str">
            <v>--</v>
          </cell>
          <cell r="J148" t="str">
            <v>SCH 40</v>
          </cell>
          <cell r="K148" t="str">
            <v>NONE</v>
          </cell>
          <cell r="L148" t="str">
            <v>150# RF CS A105 B16.5</v>
          </cell>
          <cell r="M148">
            <v>3</v>
          </cell>
        </row>
        <row r="149">
          <cell r="C149" t="str">
            <v>501</v>
          </cell>
          <cell r="D149" t="str">
            <v>F</v>
          </cell>
          <cell r="E149">
            <v>6311</v>
          </cell>
          <cell r="F149" t="str">
            <v>CB201308000400</v>
          </cell>
          <cell r="G149" t="str">
            <v>WN FLG</v>
          </cell>
          <cell r="H149" t="str">
            <v>4</v>
          </cell>
          <cell r="I149" t="str">
            <v>--</v>
          </cell>
          <cell r="J149" t="str">
            <v>SCH 80</v>
          </cell>
          <cell r="K149" t="str">
            <v>NONE</v>
          </cell>
          <cell r="L149" t="str">
            <v>600# RF 125 AARH CS A105 B16.5</v>
          </cell>
          <cell r="M149">
            <v>5</v>
          </cell>
        </row>
        <row r="150">
          <cell r="C150" t="str">
            <v>501</v>
          </cell>
          <cell r="D150" t="str">
            <v>F</v>
          </cell>
          <cell r="E150">
            <v>6311</v>
          </cell>
          <cell r="F150" t="str">
            <v>CB201308000600</v>
          </cell>
          <cell r="G150" t="str">
            <v>WN FLG</v>
          </cell>
          <cell r="H150" t="str">
            <v>6</v>
          </cell>
          <cell r="I150" t="str">
            <v>--</v>
          </cell>
          <cell r="J150" t="str">
            <v>SCH 80</v>
          </cell>
          <cell r="K150" t="str">
            <v>NONE</v>
          </cell>
          <cell r="L150" t="str">
            <v>600# RF 125 AARH CS A105 B16.5</v>
          </cell>
          <cell r="M150">
            <v>3</v>
          </cell>
        </row>
        <row r="151">
          <cell r="C151" t="str">
            <v>501</v>
          </cell>
          <cell r="D151" t="str">
            <v>F</v>
          </cell>
          <cell r="E151">
            <v>6311</v>
          </cell>
          <cell r="F151" t="str">
            <v>CC200104000600</v>
          </cell>
          <cell r="G151" t="str">
            <v>WN FLG</v>
          </cell>
          <cell r="H151" t="str">
            <v>6</v>
          </cell>
          <cell r="I151" t="str">
            <v>--</v>
          </cell>
          <cell r="J151" t="str">
            <v>SCH 40</v>
          </cell>
          <cell r="K151" t="str">
            <v>NONE</v>
          </cell>
          <cell r="L151" t="str">
            <v>150# RF ITCS A350-LF2 B16.5</v>
          </cell>
          <cell r="M151">
            <v>2</v>
          </cell>
        </row>
        <row r="152">
          <cell r="C152" t="str">
            <v>501</v>
          </cell>
          <cell r="D152" t="str">
            <v>F</v>
          </cell>
          <cell r="E152">
            <v>6311</v>
          </cell>
          <cell r="F152" t="str">
            <v>CS200104000400</v>
          </cell>
          <cell r="G152" t="str">
            <v>WN FLG</v>
          </cell>
          <cell r="H152" t="str">
            <v>4</v>
          </cell>
          <cell r="I152" t="str">
            <v>--</v>
          </cell>
          <cell r="J152" t="str">
            <v>SCH 40</v>
          </cell>
          <cell r="K152" t="str">
            <v>NONE</v>
          </cell>
          <cell r="L152" t="str">
            <v>150# RF CS A105 B16.5 (NACE) RP 5561V 999 6300 002</v>
          </cell>
          <cell r="M152">
            <v>5</v>
          </cell>
        </row>
        <row r="153">
          <cell r="C153" t="str">
            <v>501</v>
          </cell>
          <cell r="D153" t="str">
            <v>F</v>
          </cell>
          <cell r="E153">
            <v>6311</v>
          </cell>
          <cell r="F153" t="str">
            <v>CS200104000600</v>
          </cell>
          <cell r="G153" t="str">
            <v>WN FLG</v>
          </cell>
          <cell r="H153" t="str">
            <v>6</v>
          </cell>
          <cell r="I153" t="str">
            <v>--</v>
          </cell>
          <cell r="J153" t="str">
            <v>SCH 40</v>
          </cell>
          <cell r="K153" t="str">
            <v>NONE</v>
          </cell>
          <cell r="L153" t="str">
            <v>150# RF CS A105 B16.5 (NACE) RP 5561V 999 6300 002</v>
          </cell>
          <cell r="M153">
            <v>8</v>
          </cell>
        </row>
        <row r="154">
          <cell r="C154" t="str">
            <v>501</v>
          </cell>
          <cell r="D154" t="str">
            <v>F</v>
          </cell>
          <cell r="E154">
            <v>6311</v>
          </cell>
          <cell r="F154" t="str">
            <v>CS201308000600</v>
          </cell>
          <cell r="G154" t="str">
            <v>WN FLG</v>
          </cell>
          <cell r="H154" t="str">
            <v>6</v>
          </cell>
          <cell r="I154" t="str">
            <v>--</v>
          </cell>
          <cell r="J154" t="str">
            <v>SCH 80</v>
          </cell>
          <cell r="K154" t="str">
            <v>NONE</v>
          </cell>
          <cell r="L154" t="str">
            <v>600# RF 125 AARH CS A105 B16.5 (NACE) RP 5561V 999 6300 002</v>
          </cell>
          <cell r="M154">
            <v>6</v>
          </cell>
        </row>
        <row r="155">
          <cell r="C155" t="str">
            <v>501</v>
          </cell>
          <cell r="D155" t="str">
            <v>F</v>
          </cell>
          <cell r="E155">
            <v>6313</v>
          </cell>
          <cell r="F155" t="str">
            <v>ST20010B000600</v>
          </cell>
          <cell r="G155" t="str">
            <v>WN FLG</v>
          </cell>
          <cell r="H155" t="str">
            <v>6</v>
          </cell>
          <cell r="I155" t="str">
            <v>--</v>
          </cell>
          <cell r="J155" t="str">
            <v>SCH 10S</v>
          </cell>
          <cell r="K155" t="str">
            <v>NONE</v>
          </cell>
          <cell r="L155" t="str">
            <v>150# RF SS A182-F321 B16.5</v>
          </cell>
          <cell r="M155">
            <v>6</v>
          </cell>
        </row>
        <row r="156">
          <cell r="C156" t="str">
            <v>501</v>
          </cell>
          <cell r="D156" t="str">
            <v>F</v>
          </cell>
          <cell r="E156">
            <v>6313</v>
          </cell>
          <cell r="F156" t="str">
            <v>ST20020C000600</v>
          </cell>
          <cell r="G156" t="str">
            <v>WN FLG</v>
          </cell>
          <cell r="H156" t="str">
            <v>6</v>
          </cell>
          <cell r="I156" t="str">
            <v>--</v>
          </cell>
          <cell r="J156" t="str">
            <v>SCH 40S</v>
          </cell>
          <cell r="K156" t="str">
            <v>NONE</v>
          </cell>
          <cell r="L156" t="str">
            <v>300# RF SS A182-F321 B16.5</v>
          </cell>
          <cell r="M156">
            <v>6</v>
          </cell>
        </row>
        <row r="157">
          <cell r="C157" t="str">
            <v>501</v>
          </cell>
          <cell r="D157" t="str">
            <v>F</v>
          </cell>
          <cell r="E157">
            <v>6313</v>
          </cell>
          <cell r="F157" t="str">
            <v>ST20130C000600</v>
          </cell>
          <cell r="G157" t="str">
            <v>WN FLG</v>
          </cell>
          <cell r="H157" t="str">
            <v>6</v>
          </cell>
          <cell r="I157" t="str">
            <v>--</v>
          </cell>
          <cell r="J157" t="str">
            <v>SCH 40S</v>
          </cell>
          <cell r="K157" t="str">
            <v>NONE</v>
          </cell>
          <cell r="L157" t="str">
            <v>600# RF 125 AARH SS A182-F321 B16.5</v>
          </cell>
          <cell r="M157">
            <v>3</v>
          </cell>
        </row>
        <row r="158">
          <cell r="C158" t="str">
            <v>501</v>
          </cell>
          <cell r="D158" t="str">
            <v>P</v>
          </cell>
          <cell r="E158">
            <v>6326</v>
          </cell>
          <cell r="F158" t="str">
            <v>JF12030Q000400</v>
          </cell>
          <cell r="G158" t="str">
            <v>PIPE</v>
          </cell>
          <cell r="H158" t="str">
            <v>4</v>
          </cell>
          <cell r="I158" t="str">
            <v>--</v>
          </cell>
          <cell r="J158" t="str">
            <v>3.9MM WT</v>
          </cell>
          <cell r="K158" t="str">
            <v>NONE</v>
          </cell>
          <cell r="L158" t="str">
            <v>BELL &amp; SPIGOT TYPE RTRP D2996 TYPE1 GR.1 CL.F</v>
          </cell>
          <cell r="M158">
            <v>180</v>
          </cell>
        </row>
        <row r="159">
          <cell r="C159" t="str">
            <v>501</v>
          </cell>
          <cell r="D159" t="str">
            <v>P</v>
          </cell>
          <cell r="E159">
            <v>6326</v>
          </cell>
          <cell r="F159" t="str">
            <v>JF12030S000600</v>
          </cell>
          <cell r="G159" t="str">
            <v>PIPE</v>
          </cell>
          <cell r="H159" t="str">
            <v>6</v>
          </cell>
          <cell r="I159" t="str">
            <v>--</v>
          </cell>
          <cell r="J159" t="str">
            <v>4.6MM WT</v>
          </cell>
          <cell r="K159" t="str">
            <v>NONE</v>
          </cell>
          <cell r="L159" t="str">
            <v>BELL &amp; SPIGOT TYPE RTRP D2996 TYPE1 GR.1 CL.F</v>
          </cell>
          <cell r="M159">
            <v>102.7</v>
          </cell>
        </row>
        <row r="160">
          <cell r="C160" t="str">
            <v>501</v>
          </cell>
          <cell r="D160" t="str">
            <v>P</v>
          </cell>
          <cell r="E160">
            <v>6326</v>
          </cell>
          <cell r="F160" t="str">
            <v>JF12030T000800</v>
          </cell>
          <cell r="G160" t="str">
            <v>PIPE</v>
          </cell>
          <cell r="H160" t="str">
            <v>8</v>
          </cell>
          <cell r="I160" t="str">
            <v>--</v>
          </cell>
          <cell r="J160" t="str">
            <v>5.8MM WT</v>
          </cell>
          <cell r="K160" t="str">
            <v>NONE</v>
          </cell>
          <cell r="L160" t="str">
            <v>BELL &amp; SPIGOT TYPE RTRP D2996 TYPE1 GR.1 CL.F</v>
          </cell>
          <cell r="M160">
            <v>243</v>
          </cell>
        </row>
        <row r="161">
          <cell r="C161" t="str">
            <v>501</v>
          </cell>
          <cell r="D161" t="str">
            <v>P</v>
          </cell>
          <cell r="E161">
            <v>6326</v>
          </cell>
          <cell r="F161" t="str">
            <v>JF12030U001000</v>
          </cell>
          <cell r="G161" t="str">
            <v>PIPE</v>
          </cell>
          <cell r="H161" t="str">
            <v>10</v>
          </cell>
          <cell r="I161" t="str">
            <v>--</v>
          </cell>
          <cell r="J161" t="str">
            <v>7.2MM WT</v>
          </cell>
          <cell r="K161" t="str">
            <v>NONE</v>
          </cell>
          <cell r="L161" t="str">
            <v>BELL &amp; SPIGOT TYPE RTRP D2996 TYPE1 GR.1 CL.F</v>
          </cell>
          <cell r="M161">
            <v>150</v>
          </cell>
        </row>
        <row r="162">
          <cell r="C162" t="str">
            <v>501</v>
          </cell>
          <cell r="D162" t="str">
            <v>P</v>
          </cell>
          <cell r="E162">
            <v>6326</v>
          </cell>
          <cell r="F162" t="str">
            <v>JF12030X001400</v>
          </cell>
          <cell r="G162" t="str">
            <v>PIPE</v>
          </cell>
          <cell r="H162" t="str">
            <v>14</v>
          </cell>
          <cell r="I162" t="str">
            <v>--</v>
          </cell>
          <cell r="J162" t="str">
            <v>9.2MM WT</v>
          </cell>
          <cell r="K162" t="str">
            <v>NONE</v>
          </cell>
          <cell r="L162" t="str">
            <v>BELL &amp; SPIGOT TYPE RTRP D2996 TYPE1 GR.1 CL.F</v>
          </cell>
          <cell r="M162">
            <v>45</v>
          </cell>
        </row>
        <row r="163">
          <cell r="C163" t="str">
            <v>501</v>
          </cell>
          <cell r="D163" t="str">
            <v>P</v>
          </cell>
          <cell r="E163">
            <v>6326</v>
          </cell>
          <cell r="F163" t="str">
            <v>JF12030Y001600</v>
          </cell>
          <cell r="G163" t="str">
            <v>PIPE</v>
          </cell>
          <cell r="H163" t="str">
            <v>16</v>
          </cell>
          <cell r="I163" t="str">
            <v>--</v>
          </cell>
          <cell r="J163" t="str">
            <v>10.5MM WT</v>
          </cell>
          <cell r="K163" t="str">
            <v>NONE</v>
          </cell>
          <cell r="L163" t="str">
            <v>BELL &amp; SPIGOT TYPE RTRP D2996 TYPE1 GR.1 CL.F</v>
          </cell>
          <cell r="M163">
            <v>60</v>
          </cell>
        </row>
        <row r="164">
          <cell r="C164" t="str">
            <v>501</v>
          </cell>
          <cell r="D164" t="str">
            <v>P</v>
          </cell>
          <cell r="E164">
            <v>6326</v>
          </cell>
          <cell r="F164" t="str">
            <v>JF12031A001200</v>
          </cell>
          <cell r="G164" t="str">
            <v>PIPE</v>
          </cell>
          <cell r="H164" t="str">
            <v>12</v>
          </cell>
          <cell r="I164" t="str">
            <v>--</v>
          </cell>
          <cell r="J164" t="str">
            <v>8.4MM WT</v>
          </cell>
          <cell r="K164" t="str">
            <v>NONE</v>
          </cell>
          <cell r="L164" t="str">
            <v>BELL &amp; SPIGOT TYPE RTRP D2996 TYPE1 GR.1 CL.F</v>
          </cell>
          <cell r="M164">
            <v>35</v>
          </cell>
        </row>
        <row r="165">
          <cell r="C165" t="str">
            <v>501</v>
          </cell>
          <cell r="D165" t="str">
            <v>P</v>
          </cell>
          <cell r="E165">
            <v>6326</v>
          </cell>
          <cell r="F165" t="str">
            <v>JF12031B001800</v>
          </cell>
          <cell r="G165" t="str">
            <v>PIPE</v>
          </cell>
          <cell r="H165" t="str">
            <v>18</v>
          </cell>
          <cell r="I165" t="str">
            <v>--</v>
          </cell>
          <cell r="J165" t="str">
            <v>11.5MM WT</v>
          </cell>
          <cell r="K165" t="str">
            <v>NONE</v>
          </cell>
          <cell r="L165" t="str">
            <v>BELL &amp; SPIGOT TYPE RTRP D2996 TYPE1 GR.1 CL.F</v>
          </cell>
          <cell r="M165">
            <v>25</v>
          </cell>
        </row>
        <row r="166">
          <cell r="C166" t="str">
            <v>501</v>
          </cell>
          <cell r="D166" t="str">
            <v>T</v>
          </cell>
          <cell r="E166">
            <v>6326</v>
          </cell>
          <cell r="F166" t="str">
            <v>JF46100Q000400</v>
          </cell>
          <cell r="G166" t="str">
            <v>22.5 ELL</v>
          </cell>
          <cell r="H166" t="str">
            <v>4</v>
          </cell>
          <cell r="I166" t="str">
            <v>--</v>
          </cell>
          <cell r="J166" t="str">
            <v>3.9MM WT</v>
          </cell>
          <cell r="K166" t="str">
            <v>NONE</v>
          </cell>
          <cell r="L166" t="str">
            <v>BELL END RTRP D2996 TYPE1 GR.1 CL.F</v>
          </cell>
          <cell r="M166">
            <v>3</v>
          </cell>
        </row>
        <row r="167">
          <cell r="C167" t="str">
            <v>501</v>
          </cell>
          <cell r="D167" t="str">
            <v>T</v>
          </cell>
          <cell r="E167">
            <v>6326</v>
          </cell>
          <cell r="F167" t="str">
            <v>JF46100S000600</v>
          </cell>
          <cell r="G167" t="str">
            <v>22.5 ELL</v>
          </cell>
          <cell r="H167" t="str">
            <v>6</v>
          </cell>
          <cell r="I167" t="str">
            <v>--</v>
          </cell>
          <cell r="J167" t="str">
            <v>4.6MM WT</v>
          </cell>
          <cell r="K167" t="str">
            <v>NONE</v>
          </cell>
          <cell r="L167" t="str">
            <v>BELL END RTRP D2996 TYPE1 GR.1 CL.F</v>
          </cell>
          <cell r="M167">
            <v>1</v>
          </cell>
        </row>
        <row r="168">
          <cell r="C168" t="str">
            <v>501</v>
          </cell>
          <cell r="D168" t="str">
            <v>T</v>
          </cell>
          <cell r="E168">
            <v>6326</v>
          </cell>
          <cell r="F168" t="str">
            <v>JF46020Q000400</v>
          </cell>
          <cell r="G168" t="str">
            <v>45 ELL</v>
          </cell>
          <cell r="H168" t="str">
            <v>4</v>
          </cell>
          <cell r="I168" t="str">
            <v>--</v>
          </cell>
          <cell r="J168" t="str">
            <v>3.9MM WT</v>
          </cell>
          <cell r="K168" t="str">
            <v>NONE</v>
          </cell>
          <cell r="L168" t="str">
            <v>BELL END RTRP D2996 TYPE1 GR.1 CL.F</v>
          </cell>
          <cell r="M168">
            <v>27</v>
          </cell>
        </row>
        <row r="169">
          <cell r="C169" t="str">
            <v>501</v>
          </cell>
          <cell r="D169" t="str">
            <v>T</v>
          </cell>
          <cell r="E169">
            <v>6326</v>
          </cell>
          <cell r="F169" t="str">
            <v>JF46020S000600</v>
          </cell>
          <cell r="G169" t="str">
            <v>45 ELL</v>
          </cell>
          <cell r="H169" t="str">
            <v>6</v>
          </cell>
          <cell r="I169" t="str">
            <v>--</v>
          </cell>
          <cell r="J169" t="str">
            <v>4.6MM WT</v>
          </cell>
          <cell r="K169" t="str">
            <v>NONE</v>
          </cell>
          <cell r="L169" t="str">
            <v>BELL END RTRP D2996 TYPE1 GR.1 CL.F</v>
          </cell>
          <cell r="M169">
            <v>1</v>
          </cell>
        </row>
        <row r="170">
          <cell r="C170" t="str">
            <v>501</v>
          </cell>
          <cell r="D170" t="str">
            <v>T</v>
          </cell>
          <cell r="E170">
            <v>6326</v>
          </cell>
          <cell r="F170" t="str">
            <v>JF46010Q000400</v>
          </cell>
          <cell r="G170" t="str">
            <v>90 ELL</v>
          </cell>
          <cell r="H170" t="str">
            <v>4</v>
          </cell>
          <cell r="I170" t="str">
            <v>--</v>
          </cell>
          <cell r="J170" t="str">
            <v>3.9MM WT</v>
          </cell>
          <cell r="K170" t="str">
            <v>NONE</v>
          </cell>
          <cell r="L170" t="str">
            <v>BELL END RTRP D2996 TYPE1 GR.1 CL.F</v>
          </cell>
          <cell r="M170">
            <v>23</v>
          </cell>
        </row>
        <row r="171">
          <cell r="C171" t="str">
            <v>501</v>
          </cell>
          <cell r="D171" t="str">
            <v>T</v>
          </cell>
          <cell r="E171">
            <v>6326</v>
          </cell>
          <cell r="F171" t="str">
            <v>JF46010S000600</v>
          </cell>
          <cell r="G171" t="str">
            <v>90 ELL</v>
          </cell>
          <cell r="H171" t="str">
            <v>6</v>
          </cell>
          <cell r="I171" t="str">
            <v>--</v>
          </cell>
          <cell r="J171" t="str">
            <v>4.6MM WT</v>
          </cell>
          <cell r="K171" t="str">
            <v>NONE</v>
          </cell>
          <cell r="L171" t="str">
            <v>BELL END RTRP D2996 TYPE1 GR.1 CL.F</v>
          </cell>
          <cell r="M171">
            <v>3</v>
          </cell>
        </row>
        <row r="172">
          <cell r="C172" t="str">
            <v>501</v>
          </cell>
          <cell r="D172" t="str">
            <v>T</v>
          </cell>
          <cell r="E172">
            <v>6326</v>
          </cell>
          <cell r="F172" t="str">
            <v>JF46070S0Q0604</v>
          </cell>
          <cell r="G172" t="str">
            <v>C RED</v>
          </cell>
          <cell r="H172" t="str">
            <v>6</v>
          </cell>
          <cell r="I172" t="str">
            <v>4</v>
          </cell>
          <cell r="J172" t="str">
            <v>4.6MM WT</v>
          </cell>
          <cell r="K172" t="str">
            <v>3.9MM WT</v>
          </cell>
          <cell r="L172" t="str">
            <v>BELL END RTRP D2996 TYPE1 GR.1 CL.F</v>
          </cell>
          <cell r="M172">
            <v>3</v>
          </cell>
        </row>
        <row r="173">
          <cell r="C173" t="str">
            <v>501</v>
          </cell>
          <cell r="D173" t="str">
            <v>T</v>
          </cell>
          <cell r="E173">
            <v>6326</v>
          </cell>
          <cell r="F173" t="str">
            <v>JF46090S0Q0604</v>
          </cell>
          <cell r="G173" t="str">
            <v>R TEE 45</v>
          </cell>
          <cell r="H173" t="str">
            <v>6</v>
          </cell>
          <cell r="I173" t="str">
            <v>4</v>
          </cell>
          <cell r="J173" t="str">
            <v>4.6MM WT</v>
          </cell>
          <cell r="K173" t="str">
            <v>3.9MM WT</v>
          </cell>
          <cell r="L173" t="str">
            <v>BELL END RTRP D2996 TYPE1 GR.1 CL.F</v>
          </cell>
          <cell r="M173">
            <v>9</v>
          </cell>
        </row>
        <row r="174">
          <cell r="C174" t="str">
            <v>501</v>
          </cell>
          <cell r="D174" t="str">
            <v>T</v>
          </cell>
          <cell r="E174">
            <v>6326</v>
          </cell>
          <cell r="F174" t="str">
            <v>JF46080Q000400</v>
          </cell>
          <cell r="G174" t="str">
            <v>TEE 45</v>
          </cell>
          <cell r="H174" t="str">
            <v>4</v>
          </cell>
          <cell r="I174" t="str">
            <v>--</v>
          </cell>
          <cell r="J174" t="str">
            <v>3.9MM WT</v>
          </cell>
          <cell r="K174" t="str">
            <v>NONE</v>
          </cell>
          <cell r="L174" t="str">
            <v>BELL END RTRP D2996 TYPE1 GR.1 CL.F</v>
          </cell>
          <cell r="M174">
            <v>5</v>
          </cell>
        </row>
        <row r="175">
          <cell r="C175" t="str">
            <v>501</v>
          </cell>
          <cell r="D175" t="str">
            <v>T</v>
          </cell>
          <cell r="E175">
            <v>6326</v>
          </cell>
          <cell r="F175" t="str">
            <v>JF46080S000600</v>
          </cell>
          <cell r="G175" t="str">
            <v>TEE 45</v>
          </cell>
          <cell r="H175" t="str">
            <v>6</v>
          </cell>
          <cell r="I175" t="str">
            <v>--</v>
          </cell>
          <cell r="J175" t="str">
            <v>4.6MM WT</v>
          </cell>
          <cell r="K175" t="str">
            <v>NONE</v>
          </cell>
          <cell r="L175" t="str">
            <v>BELL END RTRP D2996 TYPE1 GR.1 CL.F</v>
          </cell>
          <cell r="M175">
            <v>1</v>
          </cell>
        </row>
        <row r="176">
          <cell r="C176" t="str">
            <v>501</v>
          </cell>
          <cell r="D176" t="str">
            <v>F</v>
          </cell>
          <cell r="E176">
            <v>6326</v>
          </cell>
          <cell r="F176" t="str">
            <v>JF24070Q000400</v>
          </cell>
          <cell r="G176" t="str">
            <v>FLG</v>
          </cell>
          <cell r="H176" t="str">
            <v>4</v>
          </cell>
          <cell r="I176" t="str">
            <v>--</v>
          </cell>
          <cell r="J176" t="str">
            <v>3.9MM WT</v>
          </cell>
          <cell r="K176" t="str">
            <v>NONE</v>
          </cell>
          <cell r="L176" t="str">
            <v>150# FF RTRP D4024 TYPE1 GR.1 CL.2 SOCKET END ADHESIVE BOND B16.5</v>
          </cell>
          <cell r="M176">
            <v>4</v>
          </cell>
        </row>
        <row r="177">
          <cell r="C177" t="str">
            <v>501</v>
          </cell>
          <cell r="D177" t="str">
            <v>V</v>
          </cell>
          <cell r="E177">
            <v>6311</v>
          </cell>
          <cell r="F177" t="str">
            <v>PBL10122000006</v>
          </cell>
          <cell r="G177" t="str">
            <v>BALL VA</v>
          </cell>
          <cell r="H177" t="str">
            <v>6</v>
          </cell>
          <cell r="I177" t="str">
            <v>--</v>
          </cell>
          <cell r="J177" t="str">
            <v>NONE</v>
          </cell>
          <cell r="K177" t="str">
            <v>NONE</v>
          </cell>
          <cell r="L177" t="str">
            <v>150# RF A216-WCB W/A105 ENP PTFE RB, FLOATING BALL TPE OR SPB FIRE SAFE &amp; ANTI-STATIC, EXTEND STEM</v>
          </cell>
          <cell r="M177">
            <v>2</v>
          </cell>
        </row>
        <row r="178">
          <cell r="C178" t="str">
            <v>501</v>
          </cell>
          <cell r="D178" t="str">
            <v>V</v>
          </cell>
          <cell r="E178">
            <v>6311</v>
          </cell>
          <cell r="F178" t="str">
            <v>PBL10231000006</v>
          </cell>
          <cell r="G178" t="str">
            <v>BALL VA</v>
          </cell>
          <cell r="H178" t="str">
            <v>6</v>
          </cell>
          <cell r="I178" t="str">
            <v>--</v>
          </cell>
          <cell r="J178" t="str">
            <v>NONE</v>
          </cell>
          <cell r="K178" t="str">
            <v>NONE</v>
          </cell>
          <cell r="L178" t="str">
            <v>150# RF A352-LC1 W/A350-LF2 ENP PTFE RB, FLOAT BALL TPE OR SPB FIRE SAFE &amp; ANTI STATIC,EXTEND STEM</v>
          </cell>
          <cell r="M178">
            <v>2</v>
          </cell>
        </row>
        <row r="179">
          <cell r="C179" t="str">
            <v>501</v>
          </cell>
          <cell r="D179" t="str">
            <v>V</v>
          </cell>
          <cell r="E179">
            <v>6311</v>
          </cell>
          <cell r="F179" t="str">
            <v>PBL16621000004</v>
          </cell>
          <cell r="G179" t="str">
            <v>BALL VA</v>
          </cell>
          <cell r="H179" t="str">
            <v>4</v>
          </cell>
          <cell r="I179" t="str">
            <v>--</v>
          </cell>
          <cell r="J179" t="str">
            <v>NONE</v>
          </cell>
          <cell r="K179" t="str">
            <v>NONE</v>
          </cell>
          <cell r="L179" t="str">
            <v>150# RF A216-WCB W/A105 ENP PTFE RB, FLOATING BALL TPE OR SPB FIRE SAFE &amp; ANTI STATIC, EXTENDED STEM</v>
          </cell>
          <cell r="M179">
            <v>1</v>
          </cell>
        </row>
        <row r="180">
          <cell r="C180" t="str">
            <v>501</v>
          </cell>
          <cell r="D180" t="str">
            <v>V</v>
          </cell>
          <cell r="E180">
            <v>6313</v>
          </cell>
          <cell r="F180" t="str">
            <v>PBL31702000006</v>
          </cell>
          <cell r="G180" t="str">
            <v>BALL VA</v>
          </cell>
          <cell r="H180" t="str">
            <v>6</v>
          </cell>
          <cell r="I180" t="str">
            <v>--</v>
          </cell>
          <cell r="J180" t="str">
            <v>NONE</v>
          </cell>
          <cell r="K180" t="str">
            <v>NONE</v>
          </cell>
          <cell r="L180" t="str">
            <v>300# RF A351-CF8C W/316SS PTFE RB, TM TPE OR SPB FIRE SAFE &amp; ANTI STATIC, EXTENDED STEM</v>
          </cell>
          <cell r="M180">
            <v>2</v>
          </cell>
        </row>
        <row r="181">
          <cell r="C181" t="str">
            <v>501</v>
          </cell>
          <cell r="D181" t="str">
            <v>V</v>
          </cell>
          <cell r="E181">
            <v>6311</v>
          </cell>
          <cell r="F181" t="str">
            <v>PBN60131000006</v>
          </cell>
          <cell r="G181" t="str">
            <v>BALL VA</v>
          </cell>
          <cell r="H181" t="str">
            <v>6</v>
          </cell>
          <cell r="I181" t="str">
            <v>--</v>
          </cell>
          <cell r="J181" t="str">
            <v>NONE</v>
          </cell>
          <cell r="K181" t="str">
            <v>NONE</v>
          </cell>
          <cell r="L181" t="str">
            <v>600# RFSF A216-WCB W/A105 ENP PTFE RB, TM TPE OR SPB FIRE SAFE &amp; ANTI STATIC GO, EXTENDED STEM</v>
          </cell>
          <cell r="M181">
            <v>2</v>
          </cell>
        </row>
        <row r="182">
          <cell r="C182" t="str">
            <v>501</v>
          </cell>
          <cell r="D182" t="str">
            <v>V</v>
          </cell>
          <cell r="E182">
            <v>6311</v>
          </cell>
          <cell r="F182" t="str">
            <v>PGA10131000003</v>
          </cell>
          <cell r="G182" t="str">
            <v>GATE VA</v>
          </cell>
          <cell r="H182" t="str">
            <v>3</v>
          </cell>
          <cell r="I182" t="str">
            <v>--</v>
          </cell>
          <cell r="J182" t="str">
            <v>NONE</v>
          </cell>
          <cell r="K182" t="str">
            <v>NONE</v>
          </cell>
          <cell r="L182" t="str">
            <v>150# RF A216-WCB W/ST BB, OS&amp;Y SOLID WEDGE EXTENDED STEM</v>
          </cell>
          <cell r="M182">
            <v>2</v>
          </cell>
        </row>
        <row r="183">
          <cell r="C183" t="str">
            <v>501</v>
          </cell>
          <cell r="D183" t="str">
            <v>V</v>
          </cell>
          <cell r="E183">
            <v>6311</v>
          </cell>
          <cell r="F183" t="str">
            <v>PGA16611000006</v>
          </cell>
          <cell r="G183" t="str">
            <v>GATE VA</v>
          </cell>
          <cell r="H183" t="str">
            <v>6</v>
          </cell>
          <cell r="I183" t="str">
            <v>--</v>
          </cell>
          <cell r="J183" t="str">
            <v>NONE</v>
          </cell>
          <cell r="K183" t="str">
            <v>NONE</v>
          </cell>
          <cell r="L183" t="str">
            <v>150# RF A216-WCB W/F6 BB, OS&amp;Y SOLID WEDGE, EXTENDED STEM</v>
          </cell>
          <cell r="M183">
            <v>2</v>
          </cell>
        </row>
        <row r="184">
          <cell r="C184" t="str">
            <v>501</v>
          </cell>
          <cell r="D184" t="str">
            <v>V</v>
          </cell>
          <cell r="E184">
            <v>6311</v>
          </cell>
          <cell r="F184" t="str">
            <v>PGA60133000004</v>
          </cell>
          <cell r="G184" t="str">
            <v>GATE VA</v>
          </cell>
          <cell r="H184" t="str">
            <v>4</v>
          </cell>
          <cell r="I184" t="str">
            <v>--</v>
          </cell>
          <cell r="J184" t="str">
            <v>NONE</v>
          </cell>
          <cell r="K184" t="str">
            <v>NONE</v>
          </cell>
          <cell r="L184" t="str">
            <v>600# RF A216-WCB W/ST BB, OS&amp;Y SOLID WEDGE, EXTENDED STEM</v>
          </cell>
          <cell r="M184">
            <v>2</v>
          </cell>
        </row>
        <row r="185">
          <cell r="C185" t="str">
            <v>501</v>
          </cell>
          <cell r="D185" t="str">
            <v>V</v>
          </cell>
          <cell r="E185">
            <v>6311</v>
          </cell>
          <cell r="F185" t="str">
            <v>PGA66611000006</v>
          </cell>
          <cell r="G185" t="str">
            <v>GATE VA</v>
          </cell>
          <cell r="H185" t="str">
            <v>6</v>
          </cell>
          <cell r="I185" t="str">
            <v>--</v>
          </cell>
          <cell r="J185" t="str">
            <v>NONE</v>
          </cell>
          <cell r="K185" t="str">
            <v>NONE</v>
          </cell>
          <cell r="L185" t="str">
            <v>600# RF A216-WCB W/F6 BB, OS&amp;Y SOLID WEDGE, EXTENDED STEM</v>
          </cell>
          <cell r="M185">
            <v>2</v>
          </cell>
        </row>
        <row r="186">
          <cell r="C186" t="str">
            <v>501</v>
          </cell>
          <cell r="D186" t="str">
            <v>V</v>
          </cell>
          <cell r="E186">
            <v>6315</v>
          </cell>
          <cell r="F186" t="str">
            <v>VGA16641000004</v>
          </cell>
          <cell r="G186" t="str">
            <v>GATE VA</v>
          </cell>
          <cell r="H186" t="str">
            <v>4</v>
          </cell>
          <cell r="I186" t="str">
            <v>--</v>
          </cell>
          <cell r="J186" t="str">
            <v>NONE</v>
          </cell>
          <cell r="K186" t="str">
            <v>NONE</v>
          </cell>
          <cell r="L186" t="str">
            <v>150# FF B148 Gr.C95800 W/SAME AS BODY MATERIAL BB, OS&amp;Y SOLID WEDGE</v>
          </cell>
          <cell r="M186">
            <v>2</v>
          </cell>
        </row>
        <row r="187">
          <cell r="C187" t="str">
            <v>501</v>
          </cell>
          <cell r="D187" t="str">
            <v>V</v>
          </cell>
          <cell r="E187">
            <v>6311</v>
          </cell>
          <cell r="F187" t="str">
            <v>VCD16631000004</v>
          </cell>
          <cell r="G187" t="str">
            <v>W-CHECK VA</v>
          </cell>
          <cell r="H187" t="str">
            <v>4</v>
          </cell>
          <cell r="I187" t="str">
            <v>--</v>
          </cell>
          <cell r="J187" t="str">
            <v>NONE</v>
          </cell>
          <cell r="K187" t="str">
            <v>NONE</v>
          </cell>
          <cell r="L187" t="str">
            <v>150# RF A216-WCB W/ST DUAL PLATE, WAFER TYPE</v>
          </cell>
          <cell r="M187">
            <v>1</v>
          </cell>
        </row>
        <row r="188">
          <cell r="C188" t="str">
            <v>501</v>
          </cell>
          <cell r="D188" t="str">
            <v>L</v>
          </cell>
          <cell r="E188">
            <v>6311</v>
          </cell>
          <cell r="F188" t="str">
            <v>CB740100000DVV</v>
          </cell>
          <cell r="G188" t="str">
            <v>B/N</v>
          </cell>
          <cell r="H188" t="str">
            <v>5/8</v>
          </cell>
          <cell r="I188" t="str">
            <v>95mm</v>
          </cell>
          <cell r="J188" t="str">
            <v>NONE</v>
          </cell>
          <cell r="K188" t="str">
            <v>NONE</v>
          </cell>
          <cell r="L188" t="str">
            <v>STUD BOLTS A193 B7 W/2 HEAVY HEX NUTS A194-2H</v>
          </cell>
          <cell r="M188">
            <v>8</v>
          </cell>
        </row>
        <row r="189">
          <cell r="C189" t="str">
            <v>501</v>
          </cell>
          <cell r="D189" t="str">
            <v>L</v>
          </cell>
          <cell r="E189">
            <v>6311</v>
          </cell>
          <cell r="F189" t="str">
            <v>CB740100000DWA</v>
          </cell>
          <cell r="G189" t="str">
            <v>B/N</v>
          </cell>
          <cell r="H189" t="str">
            <v>5/8</v>
          </cell>
          <cell r="I189" t="str">
            <v>100mm</v>
          </cell>
          <cell r="J189" t="str">
            <v>NONE</v>
          </cell>
          <cell r="K189" t="str">
            <v>NONE</v>
          </cell>
          <cell r="L189" t="str">
            <v>STUD BOLTS A193 B7 W/2 HEAVY HEX NUTS A194-2H</v>
          </cell>
          <cell r="M189">
            <v>8</v>
          </cell>
        </row>
        <row r="190">
          <cell r="C190" t="str">
            <v>501</v>
          </cell>
          <cell r="D190" t="str">
            <v>L</v>
          </cell>
          <cell r="E190">
            <v>6311</v>
          </cell>
          <cell r="F190" t="str">
            <v>CB740100000TWA</v>
          </cell>
          <cell r="G190" t="str">
            <v>B/N</v>
          </cell>
          <cell r="H190" t="str">
            <v>3/4</v>
          </cell>
          <cell r="I190" t="str">
            <v>100mm</v>
          </cell>
          <cell r="J190" t="str">
            <v>NONE</v>
          </cell>
          <cell r="K190" t="str">
            <v>NONE</v>
          </cell>
          <cell r="L190" t="str">
            <v>STUD BOLTS A193 B7 W/2 HEAVY HEX NUTS A194-2H</v>
          </cell>
          <cell r="M190">
            <v>24</v>
          </cell>
        </row>
        <row r="191">
          <cell r="C191" t="str">
            <v>501</v>
          </cell>
          <cell r="D191" t="str">
            <v>L</v>
          </cell>
          <cell r="E191">
            <v>6311</v>
          </cell>
          <cell r="F191" t="str">
            <v>CB740100000FWL</v>
          </cell>
          <cell r="G191" t="str">
            <v>B/N</v>
          </cell>
          <cell r="H191" t="str">
            <v>7/8</v>
          </cell>
          <cell r="I191" t="str">
            <v>150mm</v>
          </cell>
          <cell r="J191" t="str">
            <v>NONE</v>
          </cell>
          <cell r="K191" t="str">
            <v>NONE</v>
          </cell>
          <cell r="L191" t="str">
            <v>STUD BOLTS A193 B7 W/2 HEAVY HEX NUTS A194-2H</v>
          </cell>
          <cell r="M191">
            <v>24</v>
          </cell>
        </row>
        <row r="192">
          <cell r="C192" t="str">
            <v>501</v>
          </cell>
          <cell r="D192" t="str">
            <v>L</v>
          </cell>
          <cell r="E192">
            <v>6311</v>
          </cell>
          <cell r="F192" t="str">
            <v>CB740100000FWP</v>
          </cell>
          <cell r="G192" t="str">
            <v>B/N</v>
          </cell>
          <cell r="H192" t="str">
            <v>7/8</v>
          </cell>
          <cell r="I192" t="str">
            <v>165mm</v>
          </cell>
          <cell r="J192" t="str">
            <v>NONE</v>
          </cell>
          <cell r="K192" t="str">
            <v>NONE</v>
          </cell>
          <cell r="L192" t="str">
            <v>STUD BOLTS A193 B7 W/2 HEAVY HEX NUTS A194-2H</v>
          </cell>
          <cell r="M192">
            <v>16</v>
          </cell>
        </row>
        <row r="193">
          <cell r="C193" t="str">
            <v>501</v>
          </cell>
          <cell r="D193" t="str">
            <v>L</v>
          </cell>
          <cell r="E193">
            <v>6311</v>
          </cell>
          <cell r="F193" t="str">
            <v>CB7401000001WR</v>
          </cell>
          <cell r="G193" t="str">
            <v>B/N</v>
          </cell>
          <cell r="H193" t="str">
            <v>1</v>
          </cell>
          <cell r="I193" t="str">
            <v>175mm</v>
          </cell>
          <cell r="J193" t="str">
            <v>NONE</v>
          </cell>
          <cell r="K193" t="str">
            <v>NONE</v>
          </cell>
          <cell r="L193" t="str">
            <v>STUD BOLTS A193 B7 W/2 HEAVY HEX NUTS A194-2H</v>
          </cell>
          <cell r="M193">
            <v>24</v>
          </cell>
        </row>
        <row r="194">
          <cell r="C194" t="str">
            <v>501</v>
          </cell>
          <cell r="D194" t="str">
            <v>L</v>
          </cell>
          <cell r="E194">
            <v>6311</v>
          </cell>
          <cell r="F194" t="str">
            <v>CB740400000DVV</v>
          </cell>
          <cell r="G194" t="str">
            <v>B/N</v>
          </cell>
          <cell r="H194" t="str">
            <v>5/8</v>
          </cell>
          <cell r="I194" t="str">
            <v>95mm</v>
          </cell>
          <cell r="J194" t="str">
            <v>NONE</v>
          </cell>
          <cell r="K194" t="str">
            <v>NONE</v>
          </cell>
          <cell r="L194" t="str">
            <v>STUD BOLTS A193 B7M W/2 HEAVY HEX NUTS A194-2HM</v>
          </cell>
          <cell r="M194">
            <v>8</v>
          </cell>
        </row>
        <row r="195">
          <cell r="C195" t="str">
            <v>501</v>
          </cell>
          <cell r="D195" t="str">
            <v>L</v>
          </cell>
          <cell r="E195">
            <v>6311</v>
          </cell>
          <cell r="F195" t="str">
            <v>CB740400000DWB</v>
          </cell>
          <cell r="G195" t="str">
            <v>B/N</v>
          </cell>
          <cell r="H195" t="str">
            <v>5/8</v>
          </cell>
          <cell r="I195" t="str">
            <v>105mm</v>
          </cell>
          <cell r="J195" t="str">
            <v>NONE</v>
          </cell>
          <cell r="K195" t="str">
            <v>NONE</v>
          </cell>
          <cell r="L195" t="str">
            <v>STUD BOLTS A193 B7M W/2 HEAVY HEX NUTS A194-2HM</v>
          </cell>
          <cell r="M195">
            <v>8</v>
          </cell>
        </row>
        <row r="196">
          <cell r="C196" t="str">
            <v>501</v>
          </cell>
          <cell r="D196" t="str">
            <v>L</v>
          </cell>
          <cell r="E196">
            <v>6311</v>
          </cell>
          <cell r="F196" t="str">
            <v>CB740400000DWQ</v>
          </cell>
          <cell r="G196" t="str">
            <v>B/N</v>
          </cell>
          <cell r="H196" t="str">
            <v>5/8</v>
          </cell>
          <cell r="I196" t="str">
            <v>170mm</v>
          </cell>
          <cell r="J196" t="str">
            <v>NONE</v>
          </cell>
          <cell r="K196" t="str">
            <v>NONE</v>
          </cell>
          <cell r="L196" t="str">
            <v>STUD BOLTS A193 B7M W/2 HEAVY HEX NUTS A194-2HM</v>
          </cell>
          <cell r="M196">
            <v>8</v>
          </cell>
        </row>
        <row r="197">
          <cell r="C197" t="str">
            <v>501</v>
          </cell>
          <cell r="D197" t="str">
            <v>L</v>
          </cell>
          <cell r="E197">
            <v>6311</v>
          </cell>
          <cell r="F197" t="str">
            <v>CB740400000TWA</v>
          </cell>
          <cell r="G197" t="str">
            <v>B/N</v>
          </cell>
          <cell r="H197" t="str">
            <v>3/4</v>
          </cell>
          <cell r="I197" t="str">
            <v>100mm</v>
          </cell>
          <cell r="J197" t="str">
            <v>NONE</v>
          </cell>
          <cell r="K197" t="str">
            <v>NONE</v>
          </cell>
          <cell r="L197" t="str">
            <v>STUD BOLTS A193 B7M W/2 HEAVY HEX NUTS A194-2HM</v>
          </cell>
          <cell r="M197">
            <v>56</v>
          </cell>
        </row>
        <row r="198">
          <cell r="C198" t="str">
            <v>501</v>
          </cell>
          <cell r="D198" t="str">
            <v>L</v>
          </cell>
          <cell r="E198">
            <v>6311</v>
          </cell>
          <cell r="F198" t="str">
            <v>CB740400000TWD</v>
          </cell>
          <cell r="G198" t="str">
            <v>B/N</v>
          </cell>
          <cell r="H198" t="str">
            <v>3/4</v>
          </cell>
          <cell r="I198" t="str">
            <v>115mm</v>
          </cell>
          <cell r="J198" t="str">
            <v>NONE</v>
          </cell>
          <cell r="K198" t="str">
            <v>NONE</v>
          </cell>
          <cell r="L198" t="str">
            <v>STUD BOLTS A193 B7M W/2 HEAVY HEX NUTS A194-2HM</v>
          </cell>
          <cell r="M198">
            <v>16</v>
          </cell>
        </row>
        <row r="199">
          <cell r="C199" t="str">
            <v>501</v>
          </cell>
          <cell r="D199" t="str">
            <v>L</v>
          </cell>
          <cell r="E199">
            <v>6311</v>
          </cell>
          <cell r="F199" t="str">
            <v>CB7404000001WR</v>
          </cell>
          <cell r="G199" t="str">
            <v>B/N</v>
          </cell>
          <cell r="H199" t="str">
            <v>1</v>
          </cell>
          <cell r="I199" t="str">
            <v>175mm</v>
          </cell>
          <cell r="J199" t="str">
            <v>NONE</v>
          </cell>
          <cell r="K199" t="str">
            <v>NONE</v>
          </cell>
          <cell r="L199" t="str">
            <v>STUD BOLTS A193 B7M W/2 HEAVY HEX NUTS A194-2HM</v>
          </cell>
          <cell r="M199">
            <v>36</v>
          </cell>
        </row>
        <row r="200">
          <cell r="C200" t="str">
            <v>501</v>
          </cell>
          <cell r="D200" t="str">
            <v>L</v>
          </cell>
          <cell r="E200">
            <v>6311</v>
          </cell>
          <cell r="F200" t="str">
            <v>CB7404000001XA</v>
          </cell>
          <cell r="G200" t="str">
            <v>B/N</v>
          </cell>
          <cell r="H200" t="str">
            <v>1</v>
          </cell>
          <cell r="I200" t="str">
            <v>200mm</v>
          </cell>
          <cell r="J200" t="str">
            <v>NONE</v>
          </cell>
          <cell r="K200" t="str">
            <v>NONE</v>
          </cell>
          <cell r="L200" t="str">
            <v>STUD BOLTS A193 B7M W/2 HEAVY HEX NUTS A194-2HM</v>
          </cell>
          <cell r="M200">
            <v>24</v>
          </cell>
        </row>
        <row r="201">
          <cell r="C201" t="str">
            <v>501</v>
          </cell>
          <cell r="D201" t="str">
            <v>L</v>
          </cell>
          <cell r="E201">
            <v>6313</v>
          </cell>
          <cell r="F201" t="str">
            <v>CB740800000TWD</v>
          </cell>
          <cell r="G201" t="str">
            <v>B/N</v>
          </cell>
          <cell r="H201" t="str">
            <v>3/4</v>
          </cell>
          <cell r="I201" t="str">
            <v>115mm</v>
          </cell>
          <cell r="J201" t="str">
            <v>NONE</v>
          </cell>
          <cell r="K201" t="str">
            <v>NONE</v>
          </cell>
          <cell r="L201" t="str">
            <v>STUD BOLTS A193 B8M CLASS 2 W/2 HEAVY HEX NUTS A194-8MA</v>
          </cell>
          <cell r="M201">
            <v>32</v>
          </cell>
        </row>
        <row r="202">
          <cell r="C202" t="str">
            <v>501</v>
          </cell>
          <cell r="D202" t="str">
            <v>L</v>
          </cell>
          <cell r="E202">
            <v>6313</v>
          </cell>
          <cell r="F202" t="str">
            <v>CB740800000TWG</v>
          </cell>
          <cell r="G202" t="str">
            <v>B/N</v>
          </cell>
          <cell r="H202" t="str">
            <v>3/4</v>
          </cell>
          <cell r="I202" t="str">
            <v>130mm</v>
          </cell>
          <cell r="J202" t="str">
            <v>NONE</v>
          </cell>
          <cell r="K202" t="str">
            <v>NONE</v>
          </cell>
          <cell r="L202" t="str">
            <v>STUD BOLTS A193 B8M CLASS 2 W/2 HEAVY HEX NUTS A194-8MA</v>
          </cell>
          <cell r="M202">
            <v>36</v>
          </cell>
        </row>
        <row r="203">
          <cell r="C203" t="str">
            <v>501</v>
          </cell>
          <cell r="D203" t="str">
            <v>L</v>
          </cell>
          <cell r="E203">
            <v>6313</v>
          </cell>
          <cell r="F203" t="str">
            <v>CB740800000TWL</v>
          </cell>
          <cell r="G203" t="str">
            <v>B/N</v>
          </cell>
          <cell r="H203" t="str">
            <v>3/4</v>
          </cell>
          <cell r="I203" t="str">
            <v>150mm</v>
          </cell>
          <cell r="J203" t="str">
            <v>NONE</v>
          </cell>
          <cell r="K203" t="str">
            <v>NONE</v>
          </cell>
          <cell r="L203" t="str">
            <v>STUD BOLTS A193 B8M CLASS 2 W/2 HEAVY HEX NUTS A194-8MA</v>
          </cell>
          <cell r="M203">
            <v>24</v>
          </cell>
        </row>
        <row r="204">
          <cell r="C204" t="str">
            <v>501</v>
          </cell>
          <cell r="D204" t="str">
            <v>L</v>
          </cell>
          <cell r="E204">
            <v>6313</v>
          </cell>
          <cell r="F204" t="str">
            <v>CB7408000001XA</v>
          </cell>
          <cell r="G204" t="str">
            <v>B/N</v>
          </cell>
          <cell r="H204" t="str">
            <v>1</v>
          </cell>
          <cell r="I204" t="str">
            <v>200mm</v>
          </cell>
          <cell r="J204" t="str">
            <v>NONE</v>
          </cell>
          <cell r="K204" t="str">
            <v>NONE</v>
          </cell>
          <cell r="L204" t="str">
            <v>STUD BOLTS A193 B8M CLASS 2 W/2 HEAVY HEX NUTS A194-8MA</v>
          </cell>
          <cell r="M204">
            <v>24</v>
          </cell>
        </row>
        <row r="205">
          <cell r="C205" t="str">
            <v>501</v>
          </cell>
          <cell r="D205" t="str">
            <v>L</v>
          </cell>
          <cell r="E205">
            <v>6311</v>
          </cell>
          <cell r="F205" t="str">
            <v>CB744100000DWP</v>
          </cell>
          <cell r="G205" t="str">
            <v>B/N</v>
          </cell>
          <cell r="H205" t="str">
            <v>5/8</v>
          </cell>
          <cell r="I205" t="str">
            <v>165mm</v>
          </cell>
          <cell r="J205" t="str">
            <v>NONE</v>
          </cell>
          <cell r="K205" t="str">
            <v>NONE</v>
          </cell>
          <cell r="L205" t="str">
            <v>STUD BOLTS A193 B7 W/2 HEAVY HEX NUTS A194-2H W/WASHER</v>
          </cell>
          <cell r="M205">
            <v>32</v>
          </cell>
        </row>
        <row r="206">
          <cell r="C206" t="str">
            <v>501</v>
          </cell>
          <cell r="D206" t="str">
            <v>G</v>
          </cell>
          <cell r="E206">
            <v>6318</v>
          </cell>
          <cell r="F206" t="str">
            <v>R4DF1-A2000003</v>
          </cell>
          <cell r="G206" t="str">
            <v>GSKT</v>
          </cell>
          <cell r="H206" t="str">
            <v>3</v>
          </cell>
          <cell r="I206" t="str">
            <v>--</v>
          </cell>
          <cell r="J206" t="str">
            <v>NONE</v>
          </cell>
          <cell r="K206" t="str">
            <v>NONE</v>
          </cell>
          <cell r="L206" t="str">
            <v>150# RF 2MM CAF FLAT GASKET B16.21</v>
          </cell>
          <cell r="M206">
            <v>6</v>
          </cell>
        </row>
        <row r="207">
          <cell r="C207" t="str">
            <v>501</v>
          </cell>
          <cell r="D207" t="str">
            <v>G</v>
          </cell>
          <cell r="E207">
            <v>6318</v>
          </cell>
          <cell r="F207" t="str">
            <v>R4DF1-A2000004</v>
          </cell>
          <cell r="G207" t="str">
            <v>GSKT</v>
          </cell>
          <cell r="H207" t="str">
            <v>4</v>
          </cell>
          <cell r="I207" t="str">
            <v>--</v>
          </cell>
          <cell r="J207" t="str">
            <v>NONE</v>
          </cell>
          <cell r="K207" t="str">
            <v>NONE</v>
          </cell>
          <cell r="L207" t="str">
            <v>150# RF 2MM CAF FLAT GASKET B16.21</v>
          </cell>
          <cell r="M207">
            <v>5</v>
          </cell>
        </row>
        <row r="208">
          <cell r="C208" t="str">
            <v>501</v>
          </cell>
          <cell r="D208" t="str">
            <v>G</v>
          </cell>
          <cell r="E208">
            <v>6318</v>
          </cell>
          <cell r="F208" t="str">
            <v>R4DF1-A2000006</v>
          </cell>
          <cell r="G208" t="str">
            <v>GSKT</v>
          </cell>
          <cell r="H208" t="str">
            <v>6</v>
          </cell>
          <cell r="I208" t="str">
            <v>--</v>
          </cell>
          <cell r="J208" t="str">
            <v>NONE</v>
          </cell>
          <cell r="K208" t="str">
            <v>NONE</v>
          </cell>
          <cell r="L208" t="str">
            <v>150# RF 2MM CAF FLAT GASKET B16.21</v>
          </cell>
          <cell r="M208">
            <v>22</v>
          </cell>
        </row>
        <row r="209">
          <cell r="C209" t="str">
            <v>501</v>
          </cell>
          <cell r="D209" t="str">
            <v>G</v>
          </cell>
          <cell r="E209">
            <v>6318</v>
          </cell>
          <cell r="F209" t="str">
            <v>R4DF1-B2000006</v>
          </cell>
          <cell r="G209" t="str">
            <v>GSKT</v>
          </cell>
          <cell r="H209" t="str">
            <v>6</v>
          </cell>
          <cell r="I209" t="str">
            <v>--</v>
          </cell>
          <cell r="J209" t="str">
            <v>NONE</v>
          </cell>
          <cell r="K209" t="str">
            <v>NONE</v>
          </cell>
          <cell r="L209" t="str">
            <v>300# RF 2MM CAF FLAT GASKET B16.21</v>
          </cell>
          <cell r="M209">
            <v>7</v>
          </cell>
        </row>
        <row r="210">
          <cell r="C210" t="str">
            <v>501</v>
          </cell>
          <cell r="D210" t="str">
            <v>G</v>
          </cell>
          <cell r="E210">
            <v>6318</v>
          </cell>
          <cell r="F210" t="str">
            <v>R4DF1-CX000004</v>
          </cell>
          <cell r="G210" t="str">
            <v>GSKT</v>
          </cell>
          <cell r="H210" t="str">
            <v>4</v>
          </cell>
          <cell r="I210" t="str">
            <v>--</v>
          </cell>
          <cell r="J210" t="str">
            <v>NONE</v>
          </cell>
          <cell r="K210" t="str">
            <v>NONE</v>
          </cell>
          <cell r="L210" t="str">
            <v>600# RF 3.2MM SPIRAL API-601 4MM THICH SS316 SPR.WND+CA FIL</v>
          </cell>
          <cell r="M210">
            <v>7</v>
          </cell>
        </row>
        <row r="211">
          <cell r="C211" t="str">
            <v>501</v>
          </cell>
          <cell r="D211" t="str">
            <v>G</v>
          </cell>
          <cell r="E211">
            <v>6318</v>
          </cell>
          <cell r="F211" t="str">
            <v>R4DF1-CX000006</v>
          </cell>
          <cell r="G211" t="str">
            <v>GSKT</v>
          </cell>
          <cell r="H211" t="str">
            <v>6</v>
          </cell>
          <cell r="I211" t="str">
            <v>--</v>
          </cell>
          <cell r="J211" t="str">
            <v>NONE</v>
          </cell>
          <cell r="K211" t="str">
            <v>NONE</v>
          </cell>
          <cell r="L211" t="str">
            <v>600# RF 3.2MM SPIRAL API-601 4MM THICH SS316 SPR.WND+CA FIL</v>
          </cell>
          <cell r="M211">
            <v>13</v>
          </cell>
        </row>
        <row r="212">
          <cell r="C212" t="str">
            <v>501</v>
          </cell>
          <cell r="D212" t="str">
            <v>G</v>
          </cell>
          <cell r="E212">
            <v>6318</v>
          </cell>
          <cell r="F212" t="str">
            <v>R4DF2-A3000004</v>
          </cell>
          <cell r="G212" t="str">
            <v>GSKT</v>
          </cell>
          <cell r="H212" t="str">
            <v>4</v>
          </cell>
          <cell r="I212" t="str">
            <v>--</v>
          </cell>
          <cell r="J212" t="str">
            <v>NONE</v>
          </cell>
          <cell r="K212" t="str">
            <v>NONE</v>
          </cell>
          <cell r="L212" t="str">
            <v>150# FF 3MM NEOPRENE FLAT GASKET B16.21</v>
          </cell>
          <cell r="M212">
            <v>4</v>
          </cell>
        </row>
        <row r="213">
          <cell r="C213" t="str">
            <v>502</v>
          </cell>
          <cell r="D213" t="str">
            <v>P</v>
          </cell>
          <cell r="E213">
            <v>6311</v>
          </cell>
          <cell r="F213" t="str">
            <v>B2100704000400</v>
          </cell>
          <cell r="G213" t="str">
            <v>PIPE</v>
          </cell>
          <cell r="H213" t="str">
            <v>4</v>
          </cell>
          <cell r="I213" t="str">
            <v>--</v>
          </cell>
          <cell r="J213" t="str">
            <v>SCH 40</v>
          </cell>
          <cell r="K213" t="str">
            <v>NONE</v>
          </cell>
          <cell r="L213" t="str">
            <v>BE CS SMLS API 5L-B P.E. COATED</v>
          </cell>
          <cell r="M213">
            <v>13.3</v>
          </cell>
        </row>
        <row r="214">
          <cell r="C214" t="str">
            <v>502</v>
          </cell>
          <cell r="D214" t="str">
            <v>P</v>
          </cell>
          <cell r="E214">
            <v>6311</v>
          </cell>
          <cell r="F214" t="str">
            <v>B4100704000300</v>
          </cell>
          <cell r="G214" t="str">
            <v>PIPE</v>
          </cell>
          <cell r="H214" t="str">
            <v>3</v>
          </cell>
          <cell r="I214" t="str">
            <v>--</v>
          </cell>
          <cell r="J214" t="str">
            <v>SCH 40</v>
          </cell>
          <cell r="K214" t="str">
            <v>NONE</v>
          </cell>
          <cell r="L214" t="str">
            <v>BE CS SMLS API 5L-B SUNLIGHT L-200</v>
          </cell>
          <cell r="M214">
            <v>5</v>
          </cell>
        </row>
        <row r="215">
          <cell r="C215" t="str">
            <v>502</v>
          </cell>
          <cell r="D215" t="str">
            <v>T</v>
          </cell>
          <cell r="E215">
            <v>6311</v>
          </cell>
          <cell r="F215" t="str">
            <v>B3300204000400</v>
          </cell>
          <cell r="G215" t="str">
            <v>45 ELL</v>
          </cell>
          <cell r="H215" t="str">
            <v>4</v>
          </cell>
          <cell r="I215" t="str">
            <v>--</v>
          </cell>
          <cell r="J215" t="str">
            <v>SCH 40</v>
          </cell>
          <cell r="K215" t="str">
            <v>NONE</v>
          </cell>
          <cell r="L215" t="str">
            <v>BW CS A234-WPB-S B16.9 SHRINKABLE SLEEVE</v>
          </cell>
          <cell r="M215">
            <v>1</v>
          </cell>
        </row>
        <row r="216">
          <cell r="C216" t="str">
            <v>502</v>
          </cell>
          <cell r="D216" t="str">
            <v>T</v>
          </cell>
          <cell r="E216">
            <v>6311</v>
          </cell>
          <cell r="F216" t="str">
            <v>B3300104000400</v>
          </cell>
          <cell r="G216" t="str">
            <v>90 ELL</v>
          </cell>
          <cell r="H216" t="str">
            <v>4</v>
          </cell>
          <cell r="I216" t="str">
            <v>--</v>
          </cell>
          <cell r="J216" t="str">
            <v>SCH 40</v>
          </cell>
          <cell r="K216" t="str">
            <v>NONE</v>
          </cell>
          <cell r="L216" t="str">
            <v>BW CS A234-WPB-S B16.9 SHRINKABLE SLEEVE</v>
          </cell>
          <cell r="M216">
            <v>1</v>
          </cell>
        </row>
        <row r="217">
          <cell r="C217" t="str">
            <v>502</v>
          </cell>
          <cell r="D217" t="str">
            <v>T</v>
          </cell>
          <cell r="E217">
            <v>6311</v>
          </cell>
          <cell r="F217" t="str">
            <v>B3300304000400</v>
          </cell>
          <cell r="G217" t="str">
            <v>TEE</v>
          </cell>
          <cell r="H217" t="str">
            <v>4</v>
          </cell>
          <cell r="I217" t="str">
            <v>--</v>
          </cell>
          <cell r="J217" t="str">
            <v>SCH 40</v>
          </cell>
          <cell r="K217" t="str">
            <v>NONE</v>
          </cell>
          <cell r="L217" t="str">
            <v>BW CS A234-WPB-S B16.9 SHRINKABLE SLEEVE</v>
          </cell>
          <cell r="M217">
            <v>1</v>
          </cell>
        </row>
        <row r="218">
          <cell r="C218" t="str">
            <v>503</v>
          </cell>
          <cell r="D218" t="str">
            <v>P</v>
          </cell>
          <cell r="E218">
            <v>6311</v>
          </cell>
          <cell r="F218" t="str">
            <v>B2100702000800</v>
          </cell>
          <cell r="G218" t="str">
            <v>PIPE</v>
          </cell>
          <cell r="H218" t="str">
            <v>8</v>
          </cell>
          <cell r="I218" t="str">
            <v>--</v>
          </cell>
          <cell r="J218" t="str">
            <v>SCH 20</v>
          </cell>
          <cell r="K218" t="str">
            <v>NONE</v>
          </cell>
          <cell r="L218" t="str">
            <v>BE CS SMLS API 5L-B P.E. COATED</v>
          </cell>
          <cell r="M218">
            <v>50</v>
          </cell>
        </row>
        <row r="219">
          <cell r="C219" t="str">
            <v>503</v>
          </cell>
          <cell r="D219" t="str">
            <v>P</v>
          </cell>
          <cell r="E219">
            <v>6311</v>
          </cell>
          <cell r="F219" t="str">
            <v>B2100704000300</v>
          </cell>
          <cell r="G219" t="str">
            <v>PIPE</v>
          </cell>
          <cell r="H219" t="str">
            <v>3</v>
          </cell>
          <cell r="I219" t="str">
            <v>--</v>
          </cell>
          <cell r="J219" t="str">
            <v>SCH 40</v>
          </cell>
          <cell r="K219" t="str">
            <v>NONE</v>
          </cell>
          <cell r="L219" t="str">
            <v>BE CS SMLS API 5L-B P.E. COATED</v>
          </cell>
          <cell r="M219">
            <v>36.9</v>
          </cell>
        </row>
        <row r="220">
          <cell r="C220" t="str">
            <v>503</v>
          </cell>
          <cell r="D220" t="str">
            <v>P</v>
          </cell>
          <cell r="E220">
            <v>6311</v>
          </cell>
          <cell r="F220" t="str">
            <v>B2100704000400</v>
          </cell>
          <cell r="G220" t="str">
            <v>PIPE</v>
          </cell>
          <cell r="H220" t="str">
            <v>4</v>
          </cell>
          <cell r="I220" t="str">
            <v>--</v>
          </cell>
          <cell r="J220" t="str">
            <v>SCH 40</v>
          </cell>
          <cell r="K220" t="str">
            <v>NONE</v>
          </cell>
          <cell r="L220" t="str">
            <v>BE CS SMLS API 5L-B P.E. COATED</v>
          </cell>
          <cell r="M220">
            <v>126.3</v>
          </cell>
        </row>
        <row r="221">
          <cell r="C221" t="str">
            <v>503</v>
          </cell>
          <cell r="D221" t="str">
            <v>P</v>
          </cell>
          <cell r="E221">
            <v>6311</v>
          </cell>
          <cell r="F221" t="str">
            <v>B2100704000600</v>
          </cell>
          <cell r="G221" t="str">
            <v>PIPE</v>
          </cell>
          <cell r="H221" t="str">
            <v>6</v>
          </cell>
          <cell r="I221" t="str">
            <v>--</v>
          </cell>
          <cell r="J221" t="str">
            <v>SCH 40</v>
          </cell>
          <cell r="K221" t="str">
            <v>NONE</v>
          </cell>
          <cell r="L221" t="str">
            <v>BE CS SMLS API 5L-B P.E. COATED</v>
          </cell>
          <cell r="M221">
            <v>15.1</v>
          </cell>
        </row>
        <row r="222">
          <cell r="C222" t="str">
            <v>503</v>
          </cell>
          <cell r="D222" t="str">
            <v>P</v>
          </cell>
          <cell r="E222">
            <v>6311</v>
          </cell>
          <cell r="F222" t="str">
            <v>B2100708000300</v>
          </cell>
          <cell r="G222" t="str">
            <v>PIPE</v>
          </cell>
          <cell r="H222" t="str">
            <v>3</v>
          </cell>
          <cell r="I222" t="str">
            <v>--</v>
          </cell>
          <cell r="J222" t="str">
            <v>SCH 80</v>
          </cell>
          <cell r="K222" t="str">
            <v>NONE</v>
          </cell>
          <cell r="L222" t="str">
            <v>BE CS SMLS API 5L-B P.E. COATED</v>
          </cell>
          <cell r="M222">
            <v>4</v>
          </cell>
        </row>
        <row r="223">
          <cell r="C223" t="str">
            <v>503</v>
          </cell>
          <cell r="D223" t="str">
            <v>P</v>
          </cell>
          <cell r="E223">
            <v>6311</v>
          </cell>
          <cell r="F223" t="str">
            <v>B3100704000300</v>
          </cell>
          <cell r="G223" t="str">
            <v>PIPE</v>
          </cell>
          <cell r="H223" t="str">
            <v>3</v>
          </cell>
          <cell r="I223" t="str">
            <v>--</v>
          </cell>
          <cell r="J223" t="str">
            <v>SCH 40</v>
          </cell>
          <cell r="K223" t="str">
            <v>NONE</v>
          </cell>
          <cell r="L223" t="str">
            <v>BE CS SMLS API 5L-B P.P. COATED</v>
          </cell>
          <cell r="M223">
            <v>5.8</v>
          </cell>
        </row>
        <row r="224">
          <cell r="C224" t="str">
            <v>503</v>
          </cell>
          <cell r="D224" t="str">
            <v>P</v>
          </cell>
          <cell r="E224">
            <v>6311</v>
          </cell>
          <cell r="F224" t="str">
            <v>B3100704000400</v>
          </cell>
          <cell r="G224" t="str">
            <v>PIPE</v>
          </cell>
          <cell r="H224" t="str">
            <v>4</v>
          </cell>
          <cell r="I224" t="str">
            <v>--</v>
          </cell>
          <cell r="J224" t="str">
            <v>SCH 40</v>
          </cell>
          <cell r="K224" t="str">
            <v>NONE</v>
          </cell>
          <cell r="L224" t="str">
            <v>BE CS SMLS API 5L-B P.P. COATED</v>
          </cell>
          <cell r="M224">
            <v>35.700000000000003</v>
          </cell>
        </row>
        <row r="225">
          <cell r="C225" t="str">
            <v>503</v>
          </cell>
          <cell r="D225" t="str">
            <v>P</v>
          </cell>
          <cell r="E225">
            <v>6311</v>
          </cell>
          <cell r="F225" t="str">
            <v>B3100704000600</v>
          </cell>
          <cell r="G225" t="str">
            <v>PIPE</v>
          </cell>
          <cell r="H225" t="str">
            <v>6</v>
          </cell>
          <cell r="I225" t="str">
            <v>--</v>
          </cell>
          <cell r="J225" t="str">
            <v>SCH 40</v>
          </cell>
          <cell r="K225" t="str">
            <v>NONE</v>
          </cell>
          <cell r="L225" t="str">
            <v>BE CS SMLS API 5L-B P.P. COATED</v>
          </cell>
          <cell r="M225">
            <v>75.7</v>
          </cell>
        </row>
        <row r="226">
          <cell r="C226" t="str">
            <v>503</v>
          </cell>
          <cell r="D226" t="str">
            <v>P</v>
          </cell>
          <cell r="E226">
            <v>6311</v>
          </cell>
          <cell r="F226" t="str">
            <v>B4100704000300</v>
          </cell>
          <cell r="G226" t="str">
            <v>PIPE</v>
          </cell>
          <cell r="H226" t="str">
            <v>3</v>
          </cell>
          <cell r="I226" t="str">
            <v>--</v>
          </cell>
          <cell r="J226" t="str">
            <v>SCH 40</v>
          </cell>
          <cell r="K226" t="str">
            <v>NONE</v>
          </cell>
          <cell r="L226" t="str">
            <v>BE CS SMLS API 5L-B SUNLIGHT L-200</v>
          </cell>
          <cell r="M226">
            <v>25</v>
          </cell>
        </row>
        <row r="227">
          <cell r="C227" t="str">
            <v>503</v>
          </cell>
          <cell r="D227" t="str">
            <v>P</v>
          </cell>
          <cell r="E227">
            <v>6311</v>
          </cell>
          <cell r="F227" t="str">
            <v>B4100704000400</v>
          </cell>
          <cell r="G227" t="str">
            <v>PIPE</v>
          </cell>
          <cell r="H227" t="str">
            <v>4</v>
          </cell>
          <cell r="I227" t="str">
            <v>--</v>
          </cell>
          <cell r="J227" t="str">
            <v>SCH 40</v>
          </cell>
          <cell r="K227" t="str">
            <v>NONE</v>
          </cell>
          <cell r="L227" t="str">
            <v>BE CS SMLS API 5L-B SUNLIGHT L-200</v>
          </cell>
          <cell r="M227">
            <v>15.5</v>
          </cell>
        </row>
        <row r="228">
          <cell r="C228" t="str">
            <v>503</v>
          </cell>
          <cell r="D228" t="str">
            <v>P</v>
          </cell>
          <cell r="E228">
            <v>6311</v>
          </cell>
          <cell r="F228" t="str">
            <v>B4100704000600</v>
          </cell>
          <cell r="G228" t="str">
            <v>PIPE</v>
          </cell>
          <cell r="H228" t="str">
            <v>6</v>
          </cell>
          <cell r="I228" t="str">
            <v>--</v>
          </cell>
          <cell r="J228" t="str">
            <v>SCH 40</v>
          </cell>
          <cell r="K228" t="str">
            <v>NONE</v>
          </cell>
          <cell r="L228" t="str">
            <v>BE CS SMLS API 5L-B SUNLIGHT L-200</v>
          </cell>
          <cell r="M228">
            <v>64.8</v>
          </cell>
        </row>
        <row r="229">
          <cell r="C229" t="str">
            <v>503</v>
          </cell>
          <cell r="D229" t="str">
            <v>P</v>
          </cell>
          <cell r="E229">
            <v>6311</v>
          </cell>
          <cell r="F229" t="str">
            <v>B4100704000800</v>
          </cell>
          <cell r="G229" t="str">
            <v>PIPE</v>
          </cell>
          <cell r="H229" t="str">
            <v>8</v>
          </cell>
          <cell r="I229" t="str">
            <v>--</v>
          </cell>
          <cell r="J229" t="str">
            <v>SCH 40</v>
          </cell>
          <cell r="K229" t="str">
            <v>NONE</v>
          </cell>
          <cell r="L229" t="str">
            <v>BE CS SMLS API 5L-B SUNLIGHT L-200</v>
          </cell>
          <cell r="M229">
            <v>77.900000000000006</v>
          </cell>
        </row>
        <row r="230">
          <cell r="C230" t="str">
            <v>503</v>
          </cell>
          <cell r="D230" t="str">
            <v>P</v>
          </cell>
          <cell r="E230">
            <v>6311</v>
          </cell>
          <cell r="F230" t="str">
            <v>C2100404000300</v>
          </cell>
          <cell r="G230" t="str">
            <v>PIPE</v>
          </cell>
          <cell r="H230" t="str">
            <v>3</v>
          </cell>
          <cell r="I230" t="str">
            <v>--</v>
          </cell>
          <cell r="J230" t="str">
            <v>SCH 40</v>
          </cell>
          <cell r="K230" t="str">
            <v>NONE</v>
          </cell>
          <cell r="L230" t="str">
            <v>BE ITCS SMLS A333-6 P.E. COATED</v>
          </cell>
          <cell r="M230">
            <v>1.8</v>
          </cell>
        </row>
        <row r="231">
          <cell r="C231" t="str">
            <v>503</v>
          </cell>
          <cell r="D231" t="str">
            <v>P</v>
          </cell>
          <cell r="E231">
            <v>6311</v>
          </cell>
          <cell r="F231" t="str">
            <v>C2100408000300</v>
          </cell>
          <cell r="G231" t="str">
            <v>PIPE</v>
          </cell>
          <cell r="H231" t="str">
            <v>3</v>
          </cell>
          <cell r="I231" t="str">
            <v>--</v>
          </cell>
          <cell r="J231" t="str">
            <v>SCH 80</v>
          </cell>
          <cell r="K231" t="str">
            <v>NONE</v>
          </cell>
          <cell r="L231" t="str">
            <v>BE ITCS SMLS A333-6 P.E. COATED</v>
          </cell>
          <cell r="M231">
            <v>91.4</v>
          </cell>
        </row>
        <row r="232">
          <cell r="C232" t="str">
            <v>503</v>
          </cell>
          <cell r="D232" t="str">
            <v>P</v>
          </cell>
          <cell r="E232">
            <v>6311</v>
          </cell>
          <cell r="F232" t="str">
            <v>C4100402000800</v>
          </cell>
          <cell r="G232" t="str">
            <v>PIPE</v>
          </cell>
          <cell r="H232" t="str">
            <v>8</v>
          </cell>
          <cell r="I232" t="str">
            <v>--</v>
          </cell>
          <cell r="J232" t="str">
            <v>SCH 20</v>
          </cell>
          <cell r="K232" t="str">
            <v>NONE</v>
          </cell>
          <cell r="L232" t="str">
            <v>BE ITCS SMLS A333-6 SUNLIGHT L-200</v>
          </cell>
          <cell r="M232">
            <v>1.6</v>
          </cell>
        </row>
        <row r="233">
          <cell r="C233" t="str">
            <v>503</v>
          </cell>
          <cell r="D233" t="str">
            <v>P</v>
          </cell>
          <cell r="E233">
            <v>6311</v>
          </cell>
          <cell r="F233" t="str">
            <v>G2100908000200</v>
          </cell>
          <cell r="G233" t="str">
            <v>PIPE</v>
          </cell>
          <cell r="H233" t="str">
            <v>2</v>
          </cell>
          <cell r="I233" t="str">
            <v>--</v>
          </cell>
          <cell r="J233" t="str">
            <v>SCH 80</v>
          </cell>
          <cell r="K233" t="str">
            <v>NONE</v>
          </cell>
          <cell r="L233" t="str">
            <v>TE CS SMLS API 5L-B GALV. THRD COUPLING (3000#,A105/GALV) P.E. COATED</v>
          </cell>
          <cell r="M233">
            <v>84.6</v>
          </cell>
        </row>
        <row r="234">
          <cell r="C234" t="str">
            <v>503</v>
          </cell>
          <cell r="D234" t="str">
            <v>P</v>
          </cell>
          <cell r="E234">
            <v>6311</v>
          </cell>
          <cell r="F234" t="str">
            <v>S210070J000300</v>
          </cell>
          <cell r="G234" t="str">
            <v>PIPE</v>
          </cell>
          <cell r="H234" t="str">
            <v>3</v>
          </cell>
          <cell r="I234" t="str">
            <v>--</v>
          </cell>
          <cell r="J234" t="str">
            <v>SCH 160</v>
          </cell>
          <cell r="K234" t="str">
            <v>NONE</v>
          </cell>
          <cell r="L234" t="str">
            <v>BE CS SMLS API 5L-B (NACE) RP 5561V 999 6300 002 P.E. COATED</v>
          </cell>
          <cell r="M234">
            <v>15.8</v>
          </cell>
        </row>
        <row r="235">
          <cell r="C235" t="str">
            <v>503</v>
          </cell>
          <cell r="D235" t="str">
            <v>T</v>
          </cell>
          <cell r="E235">
            <v>6311</v>
          </cell>
          <cell r="F235" t="str">
            <v>B3300202000800</v>
          </cell>
          <cell r="G235" t="str">
            <v>45 ELL</v>
          </cell>
          <cell r="H235" t="str">
            <v>8</v>
          </cell>
          <cell r="I235" t="str">
            <v>--</v>
          </cell>
          <cell r="J235" t="str">
            <v>SCH 20</v>
          </cell>
          <cell r="K235" t="str">
            <v>NONE</v>
          </cell>
          <cell r="L235" t="str">
            <v>BW CS A234-WPB-S B16.9 SHRINKABLE SLEEVE</v>
          </cell>
          <cell r="M235">
            <v>2</v>
          </cell>
        </row>
        <row r="236">
          <cell r="C236" t="str">
            <v>503</v>
          </cell>
          <cell r="D236" t="str">
            <v>T</v>
          </cell>
          <cell r="E236">
            <v>6311</v>
          </cell>
          <cell r="F236" t="str">
            <v>B3300204000300</v>
          </cell>
          <cell r="G236" t="str">
            <v>45 ELL</v>
          </cell>
          <cell r="H236" t="str">
            <v>3</v>
          </cell>
          <cell r="I236" t="str">
            <v>--</v>
          </cell>
          <cell r="J236" t="str">
            <v>SCH 40</v>
          </cell>
          <cell r="K236" t="str">
            <v>NONE</v>
          </cell>
          <cell r="L236" t="str">
            <v>BW CS A234-WPB-S B16.9 SHRINKABLE SLEEVE</v>
          </cell>
          <cell r="M236">
            <v>1</v>
          </cell>
        </row>
        <row r="237">
          <cell r="C237" t="str">
            <v>503</v>
          </cell>
          <cell r="D237" t="str">
            <v>T</v>
          </cell>
          <cell r="E237">
            <v>6311</v>
          </cell>
          <cell r="F237" t="str">
            <v>B3300204000400</v>
          </cell>
          <cell r="G237" t="str">
            <v>45 ELL</v>
          </cell>
          <cell r="H237" t="str">
            <v>4</v>
          </cell>
          <cell r="I237" t="str">
            <v>--</v>
          </cell>
          <cell r="J237" t="str">
            <v>SCH 40</v>
          </cell>
          <cell r="K237" t="str">
            <v>NONE</v>
          </cell>
          <cell r="L237" t="str">
            <v>BW CS A234-WPB-S B16.9 SHRINKABLE SLEEVE</v>
          </cell>
          <cell r="M237">
            <v>10</v>
          </cell>
        </row>
        <row r="238">
          <cell r="C238" t="str">
            <v>503</v>
          </cell>
          <cell r="D238" t="str">
            <v>T</v>
          </cell>
          <cell r="E238">
            <v>6311</v>
          </cell>
          <cell r="F238" t="str">
            <v>B4300204000400</v>
          </cell>
          <cell r="G238" t="str">
            <v>45 ELL</v>
          </cell>
          <cell r="H238" t="str">
            <v>4</v>
          </cell>
          <cell r="I238" t="str">
            <v>--</v>
          </cell>
          <cell r="J238" t="str">
            <v>SCH 40</v>
          </cell>
          <cell r="K238" t="str">
            <v>NONE</v>
          </cell>
          <cell r="L238" t="str">
            <v>BW CS A234-WPB-S B16.9 SUNLIGHT L-200</v>
          </cell>
          <cell r="M238">
            <v>4</v>
          </cell>
        </row>
        <row r="239">
          <cell r="C239" t="str">
            <v>503</v>
          </cell>
          <cell r="D239" t="str">
            <v>T</v>
          </cell>
          <cell r="E239">
            <v>6311</v>
          </cell>
          <cell r="F239" t="str">
            <v>B4300204000600</v>
          </cell>
          <cell r="G239" t="str">
            <v>45 ELL</v>
          </cell>
          <cell r="H239" t="str">
            <v>6</v>
          </cell>
          <cell r="I239" t="str">
            <v>--</v>
          </cell>
          <cell r="J239" t="str">
            <v>SCH 40</v>
          </cell>
          <cell r="K239" t="str">
            <v>NONE</v>
          </cell>
          <cell r="L239" t="str">
            <v>BW CS A234-WPB-S B16.9 SUNLIGHT L-200</v>
          </cell>
          <cell r="M239">
            <v>10</v>
          </cell>
        </row>
        <row r="240">
          <cell r="C240" t="str">
            <v>503</v>
          </cell>
          <cell r="D240" t="str">
            <v>T</v>
          </cell>
          <cell r="E240">
            <v>6311</v>
          </cell>
          <cell r="F240" t="str">
            <v>B4300204000800</v>
          </cell>
          <cell r="G240" t="str">
            <v>45 ELL</v>
          </cell>
          <cell r="H240" t="str">
            <v>8</v>
          </cell>
          <cell r="I240" t="str">
            <v>--</v>
          </cell>
          <cell r="J240" t="str">
            <v>SCH 40</v>
          </cell>
          <cell r="K240" t="str">
            <v>NONE</v>
          </cell>
          <cell r="L240" t="str">
            <v>BW CS A234-WPB-S B16.9 SUNLIGHT L-200</v>
          </cell>
          <cell r="M240">
            <v>4</v>
          </cell>
        </row>
        <row r="241">
          <cell r="C241" t="str">
            <v>503</v>
          </cell>
          <cell r="D241" t="str">
            <v>T</v>
          </cell>
          <cell r="E241">
            <v>6311</v>
          </cell>
          <cell r="F241" t="str">
            <v>C3300204000300</v>
          </cell>
          <cell r="G241" t="str">
            <v>45 ELL</v>
          </cell>
          <cell r="H241" t="str">
            <v>3</v>
          </cell>
          <cell r="I241" t="str">
            <v>--</v>
          </cell>
          <cell r="J241" t="str">
            <v>SCH 40</v>
          </cell>
          <cell r="K241" t="str">
            <v>NONE</v>
          </cell>
          <cell r="L241" t="str">
            <v>BW ITCS A420-WPL6-S B16.9 SHRINKABLE SLEEVE</v>
          </cell>
          <cell r="M241">
            <v>2</v>
          </cell>
        </row>
        <row r="242">
          <cell r="C242" t="str">
            <v>503</v>
          </cell>
          <cell r="D242" t="str">
            <v>T</v>
          </cell>
          <cell r="E242">
            <v>6311</v>
          </cell>
          <cell r="F242" t="str">
            <v>C3300208000300</v>
          </cell>
          <cell r="G242" t="str">
            <v>45 ELL</v>
          </cell>
          <cell r="H242" t="str">
            <v>3</v>
          </cell>
          <cell r="I242" t="str">
            <v>--</v>
          </cell>
          <cell r="J242" t="str">
            <v>SCH 80</v>
          </cell>
          <cell r="K242" t="str">
            <v>NONE</v>
          </cell>
          <cell r="L242" t="str">
            <v>BW ITCS A420-WPL6-S B16.9 SHRINKABLE SLEEVE</v>
          </cell>
          <cell r="M242">
            <v>7</v>
          </cell>
        </row>
        <row r="243">
          <cell r="C243" t="str">
            <v>503</v>
          </cell>
          <cell r="D243" t="str">
            <v>T</v>
          </cell>
          <cell r="E243">
            <v>6311</v>
          </cell>
          <cell r="F243" t="str">
            <v>C4300202000800</v>
          </cell>
          <cell r="G243" t="str">
            <v>45 ELL</v>
          </cell>
          <cell r="H243" t="str">
            <v>8</v>
          </cell>
          <cell r="I243" t="str">
            <v>--</v>
          </cell>
          <cell r="J243" t="str">
            <v>SCH 20</v>
          </cell>
          <cell r="K243" t="str">
            <v>NONE</v>
          </cell>
          <cell r="L243" t="str">
            <v>BW ITCS A420-WPL6-S B16.9 SUNLIGHT L-200</v>
          </cell>
          <cell r="M243">
            <v>2</v>
          </cell>
        </row>
        <row r="244">
          <cell r="C244" t="str">
            <v>503</v>
          </cell>
          <cell r="D244" t="str">
            <v>T</v>
          </cell>
          <cell r="E244">
            <v>6311</v>
          </cell>
          <cell r="F244" t="str">
            <v>S330020J000300</v>
          </cell>
          <cell r="G244" t="str">
            <v>45 ELL</v>
          </cell>
          <cell r="H244" t="str">
            <v>3</v>
          </cell>
          <cell r="I244" t="str">
            <v>--</v>
          </cell>
          <cell r="J244" t="str">
            <v>SCH 160</v>
          </cell>
          <cell r="K244" t="str">
            <v>NONE</v>
          </cell>
          <cell r="L244" t="str">
            <v>BW CS A234-WPB-S B16.9 (NACE) RP 5561V 999 6300 002 SHRINKABLE SLEEVE</v>
          </cell>
          <cell r="M244">
            <v>1</v>
          </cell>
        </row>
        <row r="245">
          <cell r="C245" t="str">
            <v>503</v>
          </cell>
          <cell r="D245" t="str">
            <v>T</v>
          </cell>
          <cell r="E245">
            <v>6311</v>
          </cell>
          <cell r="F245" t="str">
            <v>B3300104000300</v>
          </cell>
          <cell r="G245" t="str">
            <v>90 ELL</v>
          </cell>
          <cell r="H245" t="str">
            <v>3</v>
          </cell>
          <cell r="I245" t="str">
            <v>--</v>
          </cell>
          <cell r="J245" t="str">
            <v>SCH 40</v>
          </cell>
          <cell r="K245" t="str">
            <v>NONE</v>
          </cell>
          <cell r="L245" t="str">
            <v>BW CS A234-WPB-S B16.9 SHRINKABLE SLEEVE</v>
          </cell>
          <cell r="M245">
            <v>16</v>
          </cell>
        </row>
        <row r="246">
          <cell r="C246" t="str">
            <v>503</v>
          </cell>
          <cell r="D246" t="str">
            <v>T</v>
          </cell>
          <cell r="E246">
            <v>6311</v>
          </cell>
          <cell r="F246" t="str">
            <v>B3300104000400</v>
          </cell>
          <cell r="G246" t="str">
            <v>90 ELL</v>
          </cell>
          <cell r="H246" t="str">
            <v>4</v>
          </cell>
          <cell r="I246" t="str">
            <v>--</v>
          </cell>
          <cell r="J246" t="str">
            <v>SCH 40</v>
          </cell>
          <cell r="K246" t="str">
            <v>NONE</v>
          </cell>
          <cell r="L246" t="str">
            <v>BW CS A234-WPB-S B16.9 SHRINKABLE SLEEVE</v>
          </cell>
          <cell r="M246">
            <v>30</v>
          </cell>
        </row>
        <row r="247">
          <cell r="C247" t="str">
            <v>503</v>
          </cell>
          <cell r="D247" t="str">
            <v>T</v>
          </cell>
          <cell r="E247">
            <v>6311</v>
          </cell>
          <cell r="F247" t="str">
            <v>B3300104000600</v>
          </cell>
          <cell r="G247" t="str">
            <v>90 ELL</v>
          </cell>
          <cell r="H247" t="str">
            <v>6</v>
          </cell>
          <cell r="I247" t="str">
            <v>--</v>
          </cell>
          <cell r="J247" t="str">
            <v>SCH 40</v>
          </cell>
          <cell r="K247" t="str">
            <v>NONE</v>
          </cell>
          <cell r="L247" t="str">
            <v>BW CS A234-WPB-S B16.9 SHRINKABLE SLEEVE</v>
          </cell>
          <cell r="M247">
            <v>1</v>
          </cell>
        </row>
        <row r="248">
          <cell r="C248" t="str">
            <v>503</v>
          </cell>
          <cell r="D248" t="str">
            <v>T</v>
          </cell>
          <cell r="E248">
            <v>6311</v>
          </cell>
          <cell r="F248" t="str">
            <v>B3300108000300</v>
          </cell>
          <cell r="G248" t="str">
            <v>90 ELL</v>
          </cell>
          <cell r="H248" t="str">
            <v>3</v>
          </cell>
          <cell r="I248" t="str">
            <v>--</v>
          </cell>
          <cell r="J248" t="str">
            <v>SCH 80</v>
          </cell>
          <cell r="K248" t="str">
            <v>NONE</v>
          </cell>
          <cell r="L248" t="str">
            <v>BW CS A234-WPB-S B16.9 SHRINKABLE SLEEVE</v>
          </cell>
          <cell r="M248">
            <v>1</v>
          </cell>
        </row>
        <row r="249">
          <cell r="C249" t="str">
            <v>503</v>
          </cell>
          <cell r="D249" t="str">
            <v>T</v>
          </cell>
          <cell r="E249">
            <v>6311</v>
          </cell>
          <cell r="F249" t="str">
            <v>B4300104000300</v>
          </cell>
          <cell r="G249" t="str">
            <v>90 ELL</v>
          </cell>
          <cell r="H249" t="str">
            <v>3</v>
          </cell>
          <cell r="I249" t="str">
            <v>--</v>
          </cell>
          <cell r="J249" t="str">
            <v>SCH 40</v>
          </cell>
          <cell r="K249" t="str">
            <v>NONE</v>
          </cell>
          <cell r="L249" t="str">
            <v>BW CS A234-WPB-S B16.9 SUNLIGHT L-200</v>
          </cell>
          <cell r="M249">
            <v>10</v>
          </cell>
        </row>
        <row r="250">
          <cell r="C250" t="str">
            <v>503</v>
          </cell>
          <cell r="D250" t="str">
            <v>T</v>
          </cell>
          <cell r="E250">
            <v>6311</v>
          </cell>
          <cell r="F250" t="str">
            <v>B4300104000400</v>
          </cell>
          <cell r="G250" t="str">
            <v>90 ELL</v>
          </cell>
          <cell r="H250" t="str">
            <v>4</v>
          </cell>
          <cell r="I250" t="str">
            <v>--</v>
          </cell>
          <cell r="J250" t="str">
            <v>SCH 40</v>
          </cell>
          <cell r="K250" t="str">
            <v>NONE</v>
          </cell>
          <cell r="L250" t="str">
            <v>BW CS A234-WPB-S B16.9 SUNLIGHT L-200</v>
          </cell>
          <cell r="M250">
            <v>10</v>
          </cell>
        </row>
        <row r="251">
          <cell r="C251" t="str">
            <v>503</v>
          </cell>
          <cell r="D251" t="str">
            <v>T</v>
          </cell>
          <cell r="E251">
            <v>6311</v>
          </cell>
          <cell r="F251" t="str">
            <v>B4300104000600</v>
          </cell>
          <cell r="G251" t="str">
            <v>90 ELL</v>
          </cell>
          <cell r="H251" t="str">
            <v>6</v>
          </cell>
          <cell r="I251" t="str">
            <v>--</v>
          </cell>
          <cell r="J251" t="str">
            <v>SCH 40</v>
          </cell>
          <cell r="K251" t="str">
            <v>NONE</v>
          </cell>
          <cell r="L251" t="str">
            <v>BW CS A234-WPB-S B16.9 SUNLIGHT L-200</v>
          </cell>
          <cell r="M251">
            <v>1</v>
          </cell>
        </row>
        <row r="252">
          <cell r="C252" t="str">
            <v>503</v>
          </cell>
          <cell r="D252" t="str">
            <v>T</v>
          </cell>
          <cell r="E252">
            <v>6311</v>
          </cell>
          <cell r="F252" t="str">
            <v>B4300104000800</v>
          </cell>
          <cell r="G252" t="str">
            <v>90 ELL</v>
          </cell>
          <cell r="H252" t="str">
            <v>8</v>
          </cell>
          <cell r="I252" t="str">
            <v>--</v>
          </cell>
          <cell r="J252" t="str">
            <v>SCH 40</v>
          </cell>
          <cell r="K252" t="str">
            <v>NONE</v>
          </cell>
          <cell r="L252" t="str">
            <v>BW CS A234-WPB-S B16.9 SUNLIGHT L-200</v>
          </cell>
          <cell r="M252">
            <v>1</v>
          </cell>
        </row>
        <row r="253">
          <cell r="C253" t="str">
            <v>503</v>
          </cell>
          <cell r="D253" t="str">
            <v>T</v>
          </cell>
          <cell r="E253">
            <v>6311</v>
          </cell>
          <cell r="F253" t="str">
            <v>C3300108000300</v>
          </cell>
          <cell r="G253" t="str">
            <v>90 ELL</v>
          </cell>
          <cell r="H253" t="str">
            <v>3</v>
          </cell>
          <cell r="I253" t="str">
            <v>--</v>
          </cell>
          <cell r="J253" t="str">
            <v>SCH 80</v>
          </cell>
          <cell r="K253" t="str">
            <v>NONE</v>
          </cell>
          <cell r="L253" t="str">
            <v>BW ITCS A420-WPL6-S B16.9 SHRINKABLE SLEEVE</v>
          </cell>
          <cell r="M253">
            <v>10</v>
          </cell>
        </row>
        <row r="254">
          <cell r="C254" t="str">
            <v>503</v>
          </cell>
          <cell r="D254" t="str">
            <v>T</v>
          </cell>
          <cell r="E254">
            <v>6311</v>
          </cell>
          <cell r="F254" t="str">
            <v>G3520100000200</v>
          </cell>
          <cell r="G254" t="str">
            <v>90 ELL</v>
          </cell>
          <cell r="H254" t="str">
            <v>2</v>
          </cell>
          <cell r="I254" t="str">
            <v>--</v>
          </cell>
          <cell r="J254" t="str">
            <v>NONE</v>
          </cell>
          <cell r="K254" t="str">
            <v>NONE</v>
          </cell>
          <cell r="L254" t="str">
            <v>3000# THRD CS A105 GALV. B16.11 SHRINKABLE SLEEVE</v>
          </cell>
          <cell r="M254">
            <v>4</v>
          </cell>
        </row>
        <row r="255">
          <cell r="C255" t="str">
            <v>503</v>
          </cell>
          <cell r="D255" t="str">
            <v>T</v>
          </cell>
          <cell r="E255">
            <v>6311</v>
          </cell>
          <cell r="F255" t="str">
            <v>S330010J000300</v>
          </cell>
          <cell r="G255" t="str">
            <v>90 ELL</v>
          </cell>
          <cell r="H255" t="str">
            <v>3</v>
          </cell>
          <cell r="I255" t="str">
            <v>--</v>
          </cell>
          <cell r="J255" t="str">
            <v>SCH 160</v>
          </cell>
          <cell r="K255" t="str">
            <v>NONE</v>
          </cell>
          <cell r="L255" t="str">
            <v>BW CS A234-WPB-S B16.9 (NACE) RP 5561V 999 6300 002 SHRINKABLE SLEEVE</v>
          </cell>
          <cell r="M255">
            <v>3</v>
          </cell>
        </row>
        <row r="256">
          <cell r="C256" t="str">
            <v>503</v>
          </cell>
          <cell r="D256" t="str">
            <v>T</v>
          </cell>
          <cell r="E256">
            <v>6311</v>
          </cell>
          <cell r="F256" t="str">
            <v>B3300504040604</v>
          </cell>
          <cell r="G256" t="str">
            <v>C RED</v>
          </cell>
          <cell r="H256" t="str">
            <v>6</v>
          </cell>
          <cell r="I256" t="str">
            <v>4</v>
          </cell>
          <cell r="J256" t="str">
            <v>SCH 40</v>
          </cell>
          <cell r="K256" t="str">
            <v>SCH 40</v>
          </cell>
          <cell r="L256" t="str">
            <v>BW CS A234-WPB-S B16.9 SHRINKABLE SLEEVE</v>
          </cell>
          <cell r="M256">
            <v>1</v>
          </cell>
        </row>
        <row r="257">
          <cell r="C257" t="str">
            <v>503</v>
          </cell>
          <cell r="D257" t="str">
            <v>T</v>
          </cell>
          <cell r="E257">
            <v>6311</v>
          </cell>
          <cell r="F257" t="str">
            <v>G3520500000200</v>
          </cell>
          <cell r="G257" t="str">
            <v>CPLG</v>
          </cell>
          <cell r="H257" t="str">
            <v>2</v>
          </cell>
          <cell r="I257" t="str">
            <v>--</v>
          </cell>
          <cell r="J257" t="str">
            <v>NONE</v>
          </cell>
          <cell r="K257" t="str">
            <v>NONE</v>
          </cell>
          <cell r="L257" t="str">
            <v>3000# THRD CS A105 GALV. B16.11 SHRINKABLE SLEEVE</v>
          </cell>
          <cell r="M257">
            <v>12</v>
          </cell>
        </row>
        <row r="258">
          <cell r="C258" t="str">
            <v>503</v>
          </cell>
          <cell r="D258" t="str">
            <v>T</v>
          </cell>
          <cell r="E258">
            <v>6311</v>
          </cell>
          <cell r="F258" t="str">
            <v>B4300604040403</v>
          </cell>
          <cell r="G258" t="str">
            <v>E RED</v>
          </cell>
          <cell r="H258" t="str">
            <v>4</v>
          </cell>
          <cell r="I258" t="str">
            <v>3</v>
          </cell>
          <cell r="J258" t="str">
            <v>SCH 40</v>
          </cell>
          <cell r="K258" t="str">
            <v>SCH 40</v>
          </cell>
          <cell r="L258" t="str">
            <v>BW CS A234-WPB-S B16.9 SUNLIGHT L-200</v>
          </cell>
          <cell r="M258">
            <v>1</v>
          </cell>
        </row>
        <row r="259">
          <cell r="C259" t="str">
            <v>503</v>
          </cell>
          <cell r="D259" t="str">
            <v>T</v>
          </cell>
          <cell r="E259">
            <v>6311</v>
          </cell>
          <cell r="F259" t="str">
            <v>B4380300000803</v>
          </cell>
          <cell r="G259" t="str">
            <v>REINF PAD</v>
          </cell>
          <cell r="H259" t="str">
            <v>8</v>
          </cell>
          <cell r="I259" t="str">
            <v>3</v>
          </cell>
          <cell r="J259" t="str">
            <v>NONE</v>
          </cell>
          <cell r="K259" t="str">
            <v>NONE</v>
          </cell>
          <cell r="L259" t="str">
            <v>CS SMLS API 5L-B</v>
          </cell>
          <cell r="M259">
            <v>19</v>
          </cell>
        </row>
        <row r="260">
          <cell r="C260" t="str">
            <v>503</v>
          </cell>
          <cell r="D260" t="str">
            <v>T</v>
          </cell>
          <cell r="E260">
            <v>6311</v>
          </cell>
          <cell r="F260" t="str">
            <v>B4380300000804</v>
          </cell>
          <cell r="G260" t="str">
            <v>REINF PAD</v>
          </cell>
          <cell r="H260" t="str">
            <v>8</v>
          </cell>
          <cell r="I260" t="str">
            <v>4</v>
          </cell>
          <cell r="J260" t="str">
            <v>NONE</v>
          </cell>
          <cell r="K260" t="str">
            <v>NONE</v>
          </cell>
          <cell r="L260" t="str">
            <v>CS SMLS API 5L-B</v>
          </cell>
          <cell r="M260">
            <v>3</v>
          </cell>
        </row>
        <row r="261">
          <cell r="C261" t="str">
            <v>503</v>
          </cell>
          <cell r="D261" t="str">
            <v>T</v>
          </cell>
          <cell r="E261">
            <v>6311</v>
          </cell>
          <cell r="F261" t="str">
            <v>B4380300000806</v>
          </cell>
          <cell r="G261" t="str">
            <v>REINF PAD</v>
          </cell>
          <cell r="H261" t="str">
            <v>8</v>
          </cell>
          <cell r="I261" t="str">
            <v>6</v>
          </cell>
          <cell r="J261" t="str">
            <v>NONE</v>
          </cell>
          <cell r="K261" t="str">
            <v>NONE</v>
          </cell>
          <cell r="L261" t="str">
            <v>CS SMLS API 5L-B</v>
          </cell>
          <cell r="M261">
            <v>5</v>
          </cell>
        </row>
        <row r="262">
          <cell r="C262" t="str">
            <v>503</v>
          </cell>
          <cell r="D262" t="str">
            <v>T</v>
          </cell>
          <cell r="E262">
            <v>6311</v>
          </cell>
          <cell r="F262" t="str">
            <v>B3300304000400</v>
          </cell>
          <cell r="G262" t="str">
            <v>TEE</v>
          </cell>
          <cell r="H262" t="str">
            <v>4</v>
          </cell>
          <cell r="I262" t="str">
            <v>--</v>
          </cell>
          <cell r="J262" t="str">
            <v>SCH 40</v>
          </cell>
          <cell r="K262" t="str">
            <v>NONE</v>
          </cell>
          <cell r="L262" t="str">
            <v>BW CS A234-WPB-S B16.9 SHRINKABLE SLEEVE</v>
          </cell>
          <cell r="M262">
            <v>1</v>
          </cell>
        </row>
        <row r="263">
          <cell r="C263" t="str">
            <v>503</v>
          </cell>
          <cell r="D263" t="str">
            <v>T</v>
          </cell>
          <cell r="E263">
            <v>6311</v>
          </cell>
          <cell r="F263" t="str">
            <v>B4300304000300</v>
          </cell>
          <cell r="G263" t="str">
            <v>TEE</v>
          </cell>
          <cell r="H263" t="str">
            <v>3</v>
          </cell>
          <cell r="I263" t="str">
            <v>--</v>
          </cell>
          <cell r="J263" t="str">
            <v>SCH 40</v>
          </cell>
          <cell r="K263" t="str">
            <v>NONE</v>
          </cell>
          <cell r="L263" t="str">
            <v>BW CS A234-WPB-S B16.9 SUNLIGHT L-200</v>
          </cell>
          <cell r="M263">
            <v>2</v>
          </cell>
        </row>
        <row r="264">
          <cell r="C264" t="str">
            <v>503</v>
          </cell>
          <cell r="D264" t="str">
            <v>T</v>
          </cell>
          <cell r="E264">
            <v>6311</v>
          </cell>
          <cell r="F264" t="str">
            <v>B4300304000400</v>
          </cell>
          <cell r="G264" t="str">
            <v>TEE</v>
          </cell>
          <cell r="H264" t="str">
            <v>4</v>
          </cell>
          <cell r="I264" t="str">
            <v>--</v>
          </cell>
          <cell r="J264" t="str">
            <v>SCH 40</v>
          </cell>
          <cell r="K264" t="str">
            <v>NONE</v>
          </cell>
          <cell r="L264" t="str">
            <v>BW CS A234-WPB-S B16.9 SUNLIGHT L-200</v>
          </cell>
          <cell r="M264">
            <v>4</v>
          </cell>
        </row>
        <row r="265">
          <cell r="C265" t="str">
            <v>503</v>
          </cell>
          <cell r="D265" t="str">
            <v>T</v>
          </cell>
          <cell r="E265">
            <v>6311</v>
          </cell>
          <cell r="F265" t="str">
            <v>C3300308000300</v>
          </cell>
          <cell r="G265" t="str">
            <v>TEE</v>
          </cell>
          <cell r="H265" t="str">
            <v>3</v>
          </cell>
          <cell r="I265" t="str">
            <v>--</v>
          </cell>
          <cell r="J265" t="str">
            <v>SCH 80</v>
          </cell>
          <cell r="K265" t="str">
            <v>NONE</v>
          </cell>
          <cell r="L265" t="str">
            <v>BW ITCS A420-WPL6-S B16.9 SHRINKABLE SLEEVE</v>
          </cell>
          <cell r="M265">
            <v>6</v>
          </cell>
        </row>
        <row r="266">
          <cell r="C266" t="str">
            <v>503</v>
          </cell>
          <cell r="D266" t="str">
            <v>T</v>
          </cell>
          <cell r="E266">
            <v>6311</v>
          </cell>
          <cell r="F266" t="str">
            <v>G3520300000200</v>
          </cell>
          <cell r="G266" t="str">
            <v>TEE</v>
          </cell>
          <cell r="H266" t="str">
            <v>2</v>
          </cell>
          <cell r="I266" t="str">
            <v>--</v>
          </cell>
          <cell r="J266" t="str">
            <v>NONE</v>
          </cell>
          <cell r="K266" t="str">
            <v>NONE</v>
          </cell>
          <cell r="L266" t="str">
            <v>3000# THRD CS A105 GALV. B16.11 SHRINKABLE SLEEVE</v>
          </cell>
          <cell r="M266">
            <v>1</v>
          </cell>
        </row>
        <row r="267">
          <cell r="C267" t="str">
            <v>503</v>
          </cell>
          <cell r="D267" t="str">
            <v>T</v>
          </cell>
          <cell r="E267">
            <v>6311</v>
          </cell>
          <cell r="F267" t="str">
            <v>S330030J000300</v>
          </cell>
          <cell r="G267" t="str">
            <v>TEE</v>
          </cell>
          <cell r="H267" t="str">
            <v>3</v>
          </cell>
          <cell r="I267" t="str">
            <v>--</v>
          </cell>
          <cell r="J267" t="str">
            <v>SCH 160</v>
          </cell>
          <cell r="K267" t="str">
            <v>NONE</v>
          </cell>
          <cell r="L267" t="str">
            <v>BW CS A234-WPB-S B16.9 (NACE) RP 5561V 999 6300 002 SHRINKABLE SLEEVE</v>
          </cell>
          <cell r="M267">
            <v>1</v>
          </cell>
        </row>
        <row r="268">
          <cell r="C268" t="str">
            <v>503</v>
          </cell>
          <cell r="D268" t="str">
            <v>F</v>
          </cell>
          <cell r="E268">
            <v>6311</v>
          </cell>
          <cell r="F268" t="str">
            <v>CB270200000600</v>
          </cell>
          <cell r="G268" t="str">
            <v>BL FLG</v>
          </cell>
          <cell r="H268" t="str">
            <v>6</v>
          </cell>
          <cell r="I268" t="str">
            <v>--</v>
          </cell>
          <cell r="J268" t="str">
            <v>NONE</v>
          </cell>
          <cell r="K268" t="str">
            <v>NONE</v>
          </cell>
          <cell r="L268" t="str">
            <v>300# RF CS A105 B16.5</v>
          </cell>
          <cell r="M268">
            <v>2</v>
          </cell>
        </row>
        <row r="269">
          <cell r="C269" t="str">
            <v>503</v>
          </cell>
          <cell r="D269" t="str">
            <v>F</v>
          </cell>
          <cell r="E269">
            <v>6311</v>
          </cell>
          <cell r="F269" t="str">
            <v>CB830500000800</v>
          </cell>
          <cell r="G269" t="str">
            <v>SPACER</v>
          </cell>
          <cell r="H269" t="str">
            <v>8</v>
          </cell>
          <cell r="I269" t="str">
            <v>--</v>
          </cell>
          <cell r="J269" t="str">
            <v>NONE</v>
          </cell>
          <cell r="K269" t="str">
            <v>NONE</v>
          </cell>
          <cell r="L269" t="str">
            <v>300# RF CS A515-70 PER API 590 W/BLANK</v>
          </cell>
          <cell r="M269">
            <v>1</v>
          </cell>
        </row>
        <row r="270">
          <cell r="C270" t="str">
            <v>503</v>
          </cell>
          <cell r="D270" t="str">
            <v>F</v>
          </cell>
          <cell r="E270">
            <v>6311</v>
          </cell>
          <cell r="F270" t="str">
            <v>CC832800000300</v>
          </cell>
          <cell r="G270" t="str">
            <v>SPACER</v>
          </cell>
          <cell r="H270" t="str">
            <v>3</v>
          </cell>
          <cell r="I270" t="str">
            <v>--</v>
          </cell>
          <cell r="J270" t="str">
            <v>NONE</v>
          </cell>
          <cell r="K270" t="str">
            <v>NONE</v>
          </cell>
          <cell r="L270" t="str">
            <v>600# RF 125 AARH ITCS A516-65 PER API 590 W/BLANK</v>
          </cell>
          <cell r="M270">
            <v>1</v>
          </cell>
        </row>
        <row r="271">
          <cell r="C271" t="str">
            <v>503</v>
          </cell>
          <cell r="D271" t="str">
            <v>F</v>
          </cell>
          <cell r="E271">
            <v>6311</v>
          </cell>
          <cell r="F271" t="str">
            <v>CB200204000600</v>
          </cell>
          <cell r="G271" t="str">
            <v>WN FLG</v>
          </cell>
          <cell r="H271" t="str">
            <v>6</v>
          </cell>
          <cell r="I271" t="str">
            <v>--</v>
          </cell>
          <cell r="J271" t="str">
            <v>SCH 40</v>
          </cell>
          <cell r="K271" t="str">
            <v>NONE</v>
          </cell>
          <cell r="L271" t="str">
            <v>300# RF CS A105 B16.5</v>
          </cell>
          <cell r="M271">
            <v>2</v>
          </cell>
        </row>
        <row r="272">
          <cell r="C272" t="str">
            <v>503</v>
          </cell>
          <cell r="D272" t="str">
            <v>F</v>
          </cell>
          <cell r="E272">
            <v>6311</v>
          </cell>
          <cell r="F272" t="str">
            <v>CB200204000800</v>
          </cell>
          <cell r="G272" t="str">
            <v>WN FLG</v>
          </cell>
          <cell r="H272" t="str">
            <v>8</v>
          </cell>
          <cell r="I272" t="str">
            <v>--</v>
          </cell>
          <cell r="J272" t="str">
            <v>SCH 40</v>
          </cell>
          <cell r="K272" t="str">
            <v>NONE</v>
          </cell>
          <cell r="L272" t="str">
            <v>300# RF CS A105 B16.5</v>
          </cell>
          <cell r="M272">
            <v>1</v>
          </cell>
        </row>
        <row r="273">
          <cell r="C273" t="str">
            <v>503</v>
          </cell>
          <cell r="D273" t="str">
            <v>F</v>
          </cell>
          <cell r="E273">
            <v>6311</v>
          </cell>
          <cell r="F273" t="str">
            <v>CC200104000300</v>
          </cell>
          <cell r="G273" t="str">
            <v>WN FLG</v>
          </cell>
          <cell r="H273" t="str">
            <v>3</v>
          </cell>
          <cell r="I273" t="str">
            <v>--</v>
          </cell>
          <cell r="J273" t="str">
            <v>SCH 40</v>
          </cell>
          <cell r="K273" t="str">
            <v>NONE</v>
          </cell>
          <cell r="L273" t="str">
            <v>150# RF ITCS A350-LF2 B16.5</v>
          </cell>
          <cell r="M273">
            <v>1</v>
          </cell>
        </row>
        <row r="274">
          <cell r="C274" t="str">
            <v>503</v>
          </cell>
          <cell r="D274" t="str">
            <v>F</v>
          </cell>
          <cell r="E274">
            <v>6311</v>
          </cell>
          <cell r="F274" t="str">
            <v>CC200202000800</v>
          </cell>
          <cell r="G274" t="str">
            <v>WN FLG</v>
          </cell>
          <cell r="H274" t="str">
            <v>8</v>
          </cell>
          <cell r="I274" t="str">
            <v>--</v>
          </cell>
          <cell r="J274" t="str">
            <v>SCH 20</v>
          </cell>
          <cell r="K274" t="str">
            <v>NONE</v>
          </cell>
          <cell r="L274" t="str">
            <v>300# RF ITCS A350-LF2 B16.5</v>
          </cell>
          <cell r="M274">
            <v>2</v>
          </cell>
        </row>
        <row r="275">
          <cell r="C275" t="str">
            <v>503</v>
          </cell>
          <cell r="D275" t="str">
            <v>F</v>
          </cell>
          <cell r="E275">
            <v>6311</v>
          </cell>
          <cell r="F275" t="str">
            <v>CC201304000300</v>
          </cell>
          <cell r="G275" t="str">
            <v>WN FLG</v>
          </cell>
          <cell r="H275" t="str">
            <v>3</v>
          </cell>
          <cell r="I275" t="str">
            <v>--</v>
          </cell>
          <cell r="J275" t="str">
            <v>SCH 40</v>
          </cell>
          <cell r="K275" t="str">
            <v>NONE</v>
          </cell>
          <cell r="L275" t="str">
            <v>600# RF 125 AARH ITCS A350-LF2 B16.5</v>
          </cell>
          <cell r="M275">
            <v>1</v>
          </cell>
        </row>
        <row r="276">
          <cell r="C276" t="str">
            <v>503</v>
          </cell>
          <cell r="D276" t="str">
            <v>F</v>
          </cell>
          <cell r="E276">
            <v>6311</v>
          </cell>
          <cell r="F276" t="str">
            <v>CC201308000300</v>
          </cell>
          <cell r="G276" t="str">
            <v>WN FLG</v>
          </cell>
          <cell r="H276" t="str">
            <v>3</v>
          </cell>
          <cell r="I276" t="str">
            <v>--</v>
          </cell>
          <cell r="J276" t="str">
            <v>SCH 80</v>
          </cell>
          <cell r="K276" t="str">
            <v>NONE</v>
          </cell>
          <cell r="L276" t="str">
            <v>600# RF 125 AARH ITCS A350-LF2 B16.5</v>
          </cell>
          <cell r="M276">
            <v>1</v>
          </cell>
        </row>
        <row r="277">
          <cell r="C277" t="str">
            <v>503</v>
          </cell>
          <cell r="D277" t="str">
            <v>P</v>
          </cell>
          <cell r="E277">
            <v>6326</v>
          </cell>
          <cell r="F277" t="str">
            <v>JF12030Q000400</v>
          </cell>
          <cell r="G277" t="str">
            <v>PIPE</v>
          </cell>
          <cell r="H277" t="str">
            <v>4</v>
          </cell>
          <cell r="I277" t="str">
            <v>--</v>
          </cell>
          <cell r="J277" t="str">
            <v>3.9MM WT</v>
          </cell>
          <cell r="K277" t="str">
            <v>NONE</v>
          </cell>
          <cell r="L277" t="str">
            <v>BELL &amp; SPIGOT TYPE RTRP D2996 TYPE1 GR.1 CL.F</v>
          </cell>
          <cell r="M277">
            <v>54.7</v>
          </cell>
        </row>
        <row r="278">
          <cell r="C278" t="str">
            <v>503</v>
          </cell>
          <cell r="D278" t="str">
            <v>P</v>
          </cell>
          <cell r="E278">
            <v>6326</v>
          </cell>
          <cell r="F278" t="str">
            <v>JF12030S000600</v>
          </cell>
          <cell r="G278" t="str">
            <v>PIPE</v>
          </cell>
          <cell r="H278" t="str">
            <v>6</v>
          </cell>
          <cell r="I278" t="str">
            <v>--</v>
          </cell>
          <cell r="J278" t="str">
            <v>4.6MM WT</v>
          </cell>
          <cell r="K278" t="str">
            <v>NONE</v>
          </cell>
          <cell r="L278" t="str">
            <v>BELL &amp; SPIGOT TYPE RTRP D2996 TYPE1 GR.1 CL.F</v>
          </cell>
          <cell r="M278">
            <v>2.7</v>
          </cell>
        </row>
        <row r="279">
          <cell r="C279" t="str">
            <v>503</v>
          </cell>
          <cell r="D279" t="str">
            <v>P</v>
          </cell>
          <cell r="E279">
            <v>6326</v>
          </cell>
          <cell r="F279" t="str">
            <v>JF12030T000800</v>
          </cell>
          <cell r="G279" t="str">
            <v>PIPE</v>
          </cell>
          <cell r="H279" t="str">
            <v>8</v>
          </cell>
          <cell r="I279" t="str">
            <v>--</v>
          </cell>
          <cell r="J279" t="str">
            <v>5.8MM WT</v>
          </cell>
          <cell r="K279" t="str">
            <v>NONE</v>
          </cell>
          <cell r="L279" t="str">
            <v>BELL &amp; SPIGOT TYPE RTRP D2996 TYPE1 GR.1 CL.F</v>
          </cell>
          <cell r="M279">
            <v>130</v>
          </cell>
        </row>
        <row r="280">
          <cell r="C280" t="str">
            <v>503</v>
          </cell>
          <cell r="D280" t="str">
            <v>P</v>
          </cell>
          <cell r="E280">
            <v>6326</v>
          </cell>
          <cell r="F280" t="str">
            <v>JF12030U001000</v>
          </cell>
          <cell r="G280" t="str">
            <v>PIPE</v>
          </cell>
          <cell r="H280" t="str">
            <v>10</v>
          </cell>
          <cell r="I280" t="str">
            <v>--</v>
          </cell>
          <cell r="J280" t="str">
            <v>7.2MM WT</v>
          </cell>
          <cell r="K280" t="str">
            <v>NONE</v>
          </cell>
          <cell r="L280" t="str">
            <v>BELL &amp; SPIGOT TYPE RTRP D2996 TYPE1 GR.1 CL.F</v>
          </cell>
          <cell r="M280">
            <v>65</v>
          </cell>
        </row>
        <row r="281">
          <cell r="C281" t="str">
            <v>503</v>
          </cell>
          <cell r="D281" t="str">
            <v>P</v>
          </cell>
          <cell r="E281">
            <v>6326</v>
          </cell>
          <cell r="F281" t="str">
            <v>JF12030X001400</v>
          </cell>
          <cell r="G281" t="str">
            <v>PIPE</v>
          </cell>
          <cell r="H281" t="str">
            <v>14</v>
          </cell>
          <cell r="I281" t="str">
            <v>--</v>
          </cell>
          <cell r="J281" t="str">
            <v>9.2MM WT</v>
          </cell>
          <cell r="K281" t="str">
            <v>NONE</v>
          </cell>
          <cell r="L281" t="str">
            <v>BELL &amp; SPIGOT TYPE RTRP D2996 TYPE1 GR.1 CL.F</v>
          </cell>
          <cell r="M281">
            <v>55</v>
          </cell>
        </row>
        <row r="282">
          <cell r="C282" t="str">
            <v>503</v>
          </cell>
          <cell r="D282" t="str">
            <v>P</v>
          </cell>
          <cell r="E282">
            <v>6326</v>
          </cell>
          <cell r="F282" t="str">
            <v>JF12030Y001600</v>
          </cell>
          <cell r="G282" t="str">
            <v>PIPE</v>
          </cell>
          <cell r="H282" t="str">
            <v>16</v>
          </cell>
          <cell r="I282" t="str">
            <v>--</v>
          </cell>
          <cell r="J282" t="str">
            <v>10.5MM WT</v>
          </cell>
          <cell r="K282" t="str">
            <v>NONE</v>
          </cell>
          <cell r="L282" t="str">
            <v>BELL &amp; SPIGOT TYPE RTRP D2996 TYPE1 GR.1 CL.F</v>
          </cell>
          <cell r="M282">
            <v>25</v>
          </cell>
        </row>
        <row r="283">
          <cell r="C283" t="str">
            <v>503</v>
          </cell>
          <cell r="D283" t="str">
            <v>P</v>
          </cell>
          <cell r="E283">
            <v>6326</v>
          </cell>
          <cell r="F283" t="str">
            <v>JF12031B001800</v>
          </cell>
          <cell r="G283" t="str">
            <v>PIPE</v>
          </cell>
          <cell r="H283" t="str">
            <v>18</v>
          </cell>
          <cell r="I283" t="str">
            <v>--</v>
          </cell>
          <cell r="J283" t="str">
            <v>11.5MM WT</v>
          </cell>
          <cell r="K283" t="str">
            <v>NONE</v>
          </cell>
          <cell r="L283" t="str">
            <v>BELL &amp; SPIGOT TYPE RTRP D2996 TYPE1 GR.1 CL.F</v>
          </cell>
          <cell r="M283">
            <v>25</v>
          </cell>
        </row>
        <row r="284">
          <cell r="C284" t="str">
            <v>503</v>
          </cell>
          <cell r="D284" t="str">
            <v>T</v>
          </cell>
          <cell r="E284">
            <v>6326</v>
          </cell>
          <cell r="F284" t="str">
            <v>JF46100Q000400</v>
          </cell>
          <cell r="G284" t="str">
            <v>22.5 ELL</v>
          </cell>
          <cell r="H284" t="str">
            <v>4</v>
          </cell>
          <cell r="I284" t="str">
            <v>--</v>
          </cell>
          <cell r="J284" t="str">
            <v>3.9MM WT</v>
          </cell>
          <cell r="K284" t="str">
            <v>NONE</v>
          </cell>
          <cell r="L284" t="str">
            <v>BELL END RTRP D2996 TYPE1 GR.1 CL.F</v>
          </cell>
          <cell r="M284">
            <v>2</v>
          </cell>
        </row>
        <row r="285">
          <cell r="C285" t="str">
            <v>503</v>
          </cell>
          <cell r="D285" t="str">
            <v>T</v>
          </cell>
          <cell r="E285">
            <v>6326</v>
          </cell>
          <cell r="F285" t="str">
            <v>JF46020Q000400</v>
          </cell>
          <cell r="G285" t="str">
            <v>45 ELL</v>
          </cell>
          <cell r="H285" t="str">
            <v>4</v>
          </cell>
          <cell r="I285" t="str">
            <v>--</v>
          </cell>
          <cell r="J285" t="str">
            <v>3.9MM WT</v>
          </cell>
          <cell r="K285" t="str">
            <v>NONE</v>
          </cell>
          <cell r="L285" t="str">
            <v>BELL END RTRP D2996 TYPE1 GR.1 CL.F</v>
          </cell>
          <cell r="M285">
            <v>4</v>
          </cell>
        </row>
        <row r="286">
          <cell r="C286" t="str">
            <v>503</v>
          </cell>
          <cell r="D286" t="str">
            <v>T</v>
          </cell>
          <cell r="E286">
            <v>6326</v>
          </cell>
          <cell r="F286" t="str">
            <v>JF46010Q000400</v>
          </cell>
          <cell r="G286" t="str">
            <v>90 ELL</v>
          </cell>
          <cell r="H286" t="str">
            <v>4</v>
          </cell>
          <cell r="I286" t="str">
            <v>--</v>
          </cell>
          <cell r="J286" t="str">
            <v>3.9MM WT</v>
          </cell>
          <cell r="K286" t="str">
            <v>NONE</v>
          </cell>
          <cell r="L286" t="str">
            <v>BELL END RTRP D2996 TYPE1 GR.1 CL.F</v>
          </cell>
          <cell r="M286">
            <v>7</v>
          </cell>
        </row>
        <row r="287">
          <cell r="C287" t="str">
            <v>503</v>
          </cell>
          <cell r="D287" t="str">
            <v>T</v>
          </cell>
          <cell r="E287">
            <v>6326</v>
          </cell>
          <cell r="F287" t="str">
            <v>JF46070S0Q0604</v>
          </cell>
          <cell r="G287" t="str">
            <v>C RED</v>
          </cell>
          <cell r="H287" t="str">
            <v>6</v>
          </cell>
          <cell r="I287" t="str">
            <v>4</v>
          </cell>
          <cell r="J287" t="str">
            <v>4.6MM WT</v>
          </cell>
          <cell r="K287" t="str">
            <v>3.9MM WT</v>
          </cell>
          <cell r="L287" t="str">
            <v>BELL END RTRP D2996 TYPE1 GR.1 CL.F</v>
          </cell>
          <cell r="M287">
            <v>2</v>
          </cell>
        </row>
        <row r="288">
          <cell r="C288" t="str">
            <v>503</v>
          </cell>
          <cell r="D288" t="str">
            <v>T</v>
          </cell>
          <cell r="E288">
            <v>6326</v>
          </cell>
          <cell r="F288" t="str">
            <v>JF46030Q000400</v>
          </cell>
          <cell r="G288" t="str">
            <v>TEE</v>
          </cell>
          <cell r="H288" t="str">
            <v>4</v>
          </cell>
          <cell r="I288" t="str">
            <v>--</v>
          </cell>
          <cell r="J288" t="str">
            <v>3.9MM WT</v>
          </cell>
          <cell r="K288" t="str">
            <v>NONE</v>
          </cell>
          <cell r="L288" t="str">
            <v>BELL END RTRP D2996 TYPE1 GR.1 CL.F</v>
          </cell>
          <cell r="M288">
            <v>2</v>
          </cell>
        </row>
        <row r="289">
          <cell r="C289" t="str">
            <v>503</v>
          </cell>
          <cell r="D289" t="str">
            <v>V</v>
          </cell>
          <cell r="E289">
            <v>6311</v>
          </cell>
          <cell r="F289" t="str">
            <v>PBL60231000003</v>
          </cell>
          <cell r="G289" t="str">
            <v>BALL VA</v>
          </cell>
          <cell r="H289" t="str">
            <v>3</v>
          </cell>
          <cell r="I289" t="str">
            <v>--</v>
          </cell>
          <cell r="J289" t="str">
            <v>NONE</v>
          </cell>
          <cell r="K289" t="str">
            <v>NONE</v>
          </cell>
          <cell r="L289" t="str">
            <v>600# RFSF A352-LC1 W/A350-LF2 ENP PTFE RB, TM TPE OR SPB FIRE SAFE &amp; ANTI STATIC, EXTENDED STEM</v>
          </cell>
          <cell r="M289">
            <v>1</v>
          </cell>
        </row>
        <row r="290">
          <cell r="C290" t="str">
            <v>503</v>
          </cell>
          <cell r="D290" t="str">
            <v>V</v>
          </cell>
          <cell r="E290">
            <v>6311</v>
          </cell>
          <cell r="F290" t="str">
            <v>PBN30131000008</v>
          </cell>
          <cell r="G290" t="str">
            <v>BALL VA</v>
          </cell>
          <cell r="H290" t="str">
            <v>8</v>
          </cell>
          <cell r="I290" t="str">
            <v>--</v>
          </cell>
          <cell r="J290" t="str">
            <v>NONE</v>
          </cell>
          <cell r="K290" t="str">
            <v>NONE</v>
          </cell>
          <cell r="L290" t="str">
            <v>300# RF A216-WCB W/A105 ENP PTFE RB, TM TPE OR SPB FIRE SAFE &amp; ANTI STATIC GO, EXTENDED STEM</v>
          </cell>
          <cell r="M290">
            <v>1</v>
          </cell>
        </row>
        <row r="291">
          <cell r="C291" t="str">
            <v>503</v>
          </cell>
          <cell r="D291" t="str">
            <v>L</v>
          </cell>
          <cell r="E291">
            <v>6311</v>
          </cell>
          <cell r="F291" t="str">
            <v>CB740100000TWG</v>
          </cell>
          <cell r="G291" t="str">
            <v>B/N</v>
          </cell>
          <cell r="H291" t="str">
            <v>3/4</v>
          </cell>
          <cell r="I291" t="str">
            <v>130mm</v>
          </cell>
          <cell r="J291" t="str">
            <v>NONE</v>
          </cell>
          <cell r="K291" t="str">
            <v>NONE</v>
          </cell>
          <cell r="L291" t="str">
            <v>STUD BOLTS A193 B7 W/2 HEAVY HEX NUTS A194-2H</v>
          </cell>
          <cell r="M291">
            <v>24</v>
          </cell>
        </row>
        <row r="292">
          <cell r="C292" t="str">
            <v>503</v>
          </cell>
          <cell r="D292" t="str">
            <v>L</v>
          </cell>
          <cell r="E292">
            <v>6311</v>
          </cell>
          <cell r="F292" t="str">
            <v>CB740100000FWJ</v>
          </cell>
          <cell r="G292" t="str">
            <v>B/N</v>
          </cell>
          <cell r="H292" t="str">
            <v>7/8</v>
          </cell>
          <cell r="I292" t="str">
            <v>140mm</v>
          </cell>
          <cell r="J292" t="str">
            <v>NONE</v>
          </cell>
          <cell r="K292" t="str">
            <v>NONE</v>
          </cell>
          <cell r="L292" t="str">
            <v>STUD BOLTS A193 B7 W/2 HEAVY HEX NUTS A194-2H</v>
          </cell>
          <cell r="M292">
            <v>12</v>
          </cell>
        </row>
        <row r="293">
          <cell r="C293" t="str">
            <v>503</v>
          </cell>
          <cell r="D293" t="str">
            <v>L</v>
          </cell>
          <cell r="E293">
            <v>6311</v>
          </cell>
          <cell r="F293" t="str">
            <v>CB740400000DVV</v>
          </cell>
          <cell r="G293" t="str">
            <v>B/N</v>
          </cell>
          <cell r="H293" t="str">
            <v>5/8</v>
          </cell>
          <cell r="I293" t="str">
            <v>95mm</v>
          </cell>
          <cell r="J293" t="str">
            <v>NONE</v>
          </cell>
          <cell r="K293" t="str">
            <v>NONE</v>
          </cell>
          <cell r="L293" t="str">
            <v>STUD BOLTS A193 B7M W/2 HEAVY HEX NUTS A194-2HM</v>
          </cell>
          <cell r="M293">
            <v>4</v>
          </cell>
        </row>
        <row r="294">
          <cell r="C294" t="str">
            <v>503</v>
          </cell>
          <cell r="D294" t="str">
            <v>L</v>
          </cell>
          <cell r="E294">
            <v>6311</v>
          </cell>
          <cell r="F294" t="str">
            <v>CB740400000TWG</v>
          </cell>
          <cell r="G294" t="str">
            <v>B/N</v>
          </cell>
          <cell r="H294" t="str">
            <v>3/4</v>
          </cell>
          <cell r="I294" t="str">
            <v>130mm</v>
          </cell>
          <cell r="J294" t="str">
            <v>NONE</v>
          </cell>
          <cell r="K294" t="str">
            <v>NONE</v>
          </cell>
          <cell r="L294" t="str">
            <v>STUD BOLTS A193 B7M W/2 HEAVY HEX NUTS A194-2HM</v>
          </cell>
          <cell r="M294">
            <v>8</v>
          </cell>
        </row>
        <row r="295">
          <cell r="C295" t="str">
            <v>503</v>
          </cell>
          <cell r="D295" t="str">
            <v>L</v>
          </cell>
          <cell r="E295">
            <v>6311</v>
          </cell>
          <cell r="F295" t="str">
            <v>CB740400000TWK</v>
          </cell>
          <cell r="G295" t="str">
            <v>B/N</v>
          </cell>
          <cell r="H295" t="str">
            <v>3/4</v>
          </cell>
          <cell r="I295" t="str">
            <v>145mm</v>
          </cell>
          <cell r="J295" t="str">
            <v>NONE</v>
          </cell>
          <cell r="K295" t="str">
            <v>NONE</v>
          </cell>
          <cell r="L295" t="str">
            <v>STUD BOLTS A193 B7M W/2 HEAVY HEX NUTS A194-2HM</v>
          </cell>
          <cell r="M295">
            <v>8</v>
          </cell>
        </row>
        <row r="296">
          <cell r="C296" t="str">
            <v>503</v>
          </cell>
          <cell r="D296" t="str">
            <v>L</v>
          </cell>
          <cell r="E296">
            <v>6311</v>
          </cell>
          <cell r="F296" t="str">
            <v>CB740400000FWJ</v>
          </cell>
          <cell r="G296" t="str">
            <v>B/N</v>
          </cell>
          <cell r="H296" t="str">
            <v>7/8</v>
          </cell>
          <cell r="I296" t="str">
            <v>140mm</v>
          </cell>
          <cell r="J296" t="str">
            <v>NONE</v>
          </cell>
          <cell r="K296" t="str">
            <v>NONE</v>
          </cell>
          <cell r="L296" t="str">
            <v>STUD BOLTS A193 B7M W/2 HEAVY HEX NUTS A194-2HM</v>
          </cell>
          <cell r="M296">
            <v>12</v>
          </cell>
        </row>
        <row r="297">
          <cell r="C297" t="str">
            <v>503</v>
          </cell>
          <cell r="D297" t="str">
            <v>L</v>
          </cell>
          <cell r="E297">
            <v>6311</v>
          </cell>
          <cell r="F297" t="str">
            <v>CB740400000FWN</v>
          </cell>
          <cell r="G297" t="str">
            <v>B/N</v>
          </cell>
          <cell r="H297" t="str">
            <v>7/8</v>
          </cell>
          <cell r="I297" t="str">
            <v>160mm</v>
          </cell>
          <cell r="J297" t="str">
            <v>NONE</v>
          </cell>
          <cell r="K297" t="str">
            <v>NONE</v>
          </cell>
          <cell r="L297" t="str">
            <v>STUD BOLTS A193 B7M W/2 HEAVY HEX NUTS A194-2HM</v>
          </cell>
          <cell r="M297">
            <v>12</v>
          </cell>
        </row>
        <row r="298">
          <cell r="C298" t="str">
            <v>503</v>
          </cell>
          <cell r="D298" t="str">
            <v>G</v>
          </cell>
          <cell r="E298">
            <v>6318</v>
          </cell>
          <cell r="F298" t="str">
            <v>R4DF1-A2000003</v>
          </cell>
          <cell r="G298" t="str">
            <v>GSKT</v>
          </cell>
          <cell r="H298" t="str">
            <v>3</v>
          </cell>
          <cell r="I298" t="str">
            <v>--</v>
          </cell>
          <cell r="J298" t="str">
            <v>NONE</v>
          </cell>
          <cell r="K298" t="str">
            <v>NONE</v>
          </cell>
          <cell r="L298" t="str">
            <v>150# RF 2MM CAF FLAT GASKET B16.21</v>
          </cell>
          <cell r="M298">
            <v>1</v>
          </cell>
        </row>
        <row r="299">
          <cell r="C299" t="str">
            <v>503</v>
          </cell>
          <cell r="D299" t="str">
            <v>G</v>
          </cell>
          <cell r="E299">
            <v>6318</v>
          </cell>
          <cell r="F299" t="str">
            <v>R4DF1-B2000006</v>
          </cell>
          <cell r="G299" t="str">
            <v>GSKT</v>
          </cell>
          <cell r="H299" t="str">
            <v>6</v>
          </cell>
          <cell r="I299" t="str">
            <v>--</v>
          </cell>
          <cell r="J299" t="str">
            <v>NONE</v>
          </cell>
          <cell r="K299" t="str">
            <v>NONE</v>
          </cell>
          <cell r="L299" t="str">
            <v>300# RF 2MM CAF FLAT GASKET B16.21</v>
          </cell>
          <cell r="M299">
            <v>2</v>
          </cell>
        </row>
        <row r="300">
          <cell r="C300" t="str">
            <v>503</v>
          </cell>
          <cell r="D300" t="str">
            <v>G</v>
          </cell>
          <cell r="E300">
            <v>6318</v>
          </cell>
          <cell r="F300" t="str">
            <v>R4DF1-B2000008</v>
          </cell>
          <cell r="G300" t="str">
            <v>GSKT</v>
          </cell>
          <cell r="H300" t="str">
            <v>8</v>
          </cell>
          <cell r="I300" t="str">
            <v>--</v>
          </cell>
          <cell r="J300" t="str">
            <v>NONE</v>
          </cell>
          <cell r="K300" t="str">
            <v>NONE</v>
          </cell>
          <cell r="L300" t="str">
            <v>300# RF 2MM CAF FLAT GASKET B16.21</v>
          </cell>
          <cell r="M300">
            <v>4</v>
          </cell>
        </row>
        <row r="301">
          <cell r="C301" t="str">
            <v>503</v>
          </cell>
          <cell r="D301" t="str">
            <v>G</v>
          </cell>
          <cell r="E301">
            <v>6318</v>
          </cell>
          <cell r="F301" t="str">
            <v>R4DF1-CX000003</v>
          </cell>
          <cell r="G301" t="str">
            <v>GSKT</v>
          </cell>
          <cell r="H301" t="str">
            <v>3</v>
          </cell>
          <cell r="I301" t="str">
            <v>--</v>
          </cell>
          <cell r="J301" t="str">
            <v>NONE</v>
          </cell>
          <cell r="K301" t="str">
            <v>NONE</v>
          </cell>
          <cell r="L301" t="str">
            <v>600# RF 3.2MM SPIRAL API-601 4MM THICH SS316 SPR.WND+CA FIL</v>
          </cell>
          <cell r="M301">
            <v>3</v>
          </cell>
        </row>
        <row r="302">
          <cell r="C302" t="str">
            <v>506</v>
          </cell>
          <cell r="D302" t="str">
            <v>P</v>
          </cell>
          <cell r="E302">
            <v>6311</v>
          </cell>
          <cell r="F302" t="str">
            <v>B2100704000300</v>
          </cell>
          <cell r="G302" t="str">
            <v>PIPE</v>
          </cell>
          <cell r="H302" t="str">
            <v>3</v>
          </cell>
          <cell r="I302" t="str">
            <v>--</v>
          </cell>
          <cell r="J302" t="str">
            <v>SCH 40</v>
          </cell>
          <cell r="K302" t="str">
            <v>NONE</v>
          </cell>
          <cell r="L302" t="str">
            <v>BE CS SMLS API 5L-B P.E. COATED</v>
          </cell>
          <cell r="M302">
            <v>2.5</v>
          </cell>
        </row>
        <row r="303">
          <cell r="C303" t="str">
            <v>506</v>
          </cell>
          <cell r="D303" t="str">
            <v>P</v>
          </cell>
          <cell r="E303">
            <v>6311</v>
          </cell>
          <cell r="F303" t="str">
            <v>B2100704000400</v>
          </cell>
          <cell r="G303" t="str">
            <v>PIPE</v>
          </cell>
          <cell r="H303" t="str">
            <v>4</v>
          </cell>
          <cell r="I303" t="str">
            <v>--</v>
          </cell>
          <cell r="J303" t="str">
            <v>SCH 40</v>
          </cell>
          <cell r="K303" t="str">
            <v>NONE</v>
          </cell>
          <cell r="L303" t="str">
            <v>BE CS SMLS API 5L-B P.E. COATED</v>
          </cell>
          <cell r="M303">
            <v>259</v>
          </cell>
        </row>
        <row r="304">
          <cell r="C304" t="str">
            <v>506</v>
          </cell>
          <cell r="D304" t="str">
            <v>P</v>
          </cell>
          <cell r="E304">
            <v>6311</v>
          </cell>
          <cell r="F304" t="str">
            <v>B2100704000600</v>
          </cell>
          <cell r="G304" t="str">
            <v>PIPE</v>
          </cell>
          <cell r="H304" t="str">
            <v>6</v>
          </cell>
          <cell r="I304" t="str">
            <v>--</v>
          </cell>
          <cell r="J304" t="str">
            <v>SCH 40</v>
          </cell>
          <cell r="K304" t="str">
            <v>NONE</v>
          </cell>
          <cell r="L304" t="str">
            <v>BE CS SMLS API 5L-B P.E. COATED</v>
          </cell>
          <cell r="M304">
            <v>13.2</v>
          </cell>
        </row>
        <row r="305">
          <cell r="C305" t="str">
            <v>506</v>
          </cell>
          <cell r="D305" t="str">
            <v>P</v>
          </cell>
          <cell r="E305">
            <v>6311</v>
          </cell>
          <cell r="F305" t="str">
            <v>B2100708000400</v>
          </cell>
          <cell r="G305" t="str">
            <v>PIPE</v>
          </cell>
          <cell r="H305" t="str">
            <v>4</v>
          </cell>
          <cell r="I305" t="str">
            <v>--</v>
          </cell>
          <cell r="J305" t="str">
            <v>SCH 80</v>
          </cell>
          <cell r="K305" t="str">
            <v>NONE</v>
          </cell>
          <cell r="L305" t="str">
            <v>BE CS SMLS API 5L-B P.E. COATED</v>
          </cell>
          <cell r="M305">
            <v>26.1</v>
          </cell>
        </row>
        <row r="306">
          <cell r="C306" t="str">
            <v>506</v>
          </cell>
          <cell r="D306" t="str">
            <v>P</v>
          </cell>
          <cell r="E306">
            <v>6311</v>
          </cell>
          <cell r="F306" t="str">
            <v>B3100704000400</v>
          </cell>
          <cell r="G306" t="str">
            <v>PIPE</v>
          </cell>
          <cell r="H306" t="str">
            <v>4</v>
          </cell>
          <cell r="I306" t="str">
            <v>--</v>
          </cell>
          <cell r="J306" t="str">
            <v>SCH 40</v>
          </cell>
          <cell r="K306" t="str">
            <v>NONE</v>
          </cell>
          <cell r="L306" t="str">
            <v>BE CS SMLS API 5L-B P.P. COATED</v>
          </cell>
          <cell r="M306">
            <v>204.2</v>
          </cell>
        </row>
        <row r="307">
          <cell r="C307" t="str">
            <v>506</v>
          </cell>
          <cell r="D307" t="str">
            <v>P</v>
          </cell>
          <cell r="E307">
            <v>6311</v>
          </cell>
          <cell r="F307" t="str">
            <v>B3100704000600</v>
          </cell>
          <cell r="G307" t="str">
            <v>PIPE</v>
          </cell>
          <cell r="H307" t="str">
            <v>6</v>
          </cell>
          <cell r="I307" t="str">
            <v>--</v>
          </cell>
          <cell r="J307" t="str">
            <v>SCH 40</v>
          </cell>
          <cell r="K307" t="str">
            <v>NONE</v>
          </cell>
          <cell r="L307" t="str">
            <v>BE CS SMLS API 5L-B P.P. COATED</v>
          </cell>
          <cell r="M307">
            <v>77.5</v>
          </cell>
        </row>
        <row r="308">
          <cell r="C308" t="str">
            <v>506</v>
          </cell>
          <cell r="D308" t="str">
            <v>P</v>
          </cell>
          <cell r="E308">
            <v>6311</v>
          </cell>
          <cell r="F308" t="str">
            <v>B3100708000300</v>
          </cell>
          <cell r="G308" t="str">
            <v>PIPE</v>
          </cell>
          <cell r="H308" t="str">
            <v>3</v>
          </cell>
          <cell r="I308" t="str">
            <v>--</v>
          </cell>
          <cell r="J308" t="str">
            <v>SCH 80</v>
          </cell>
          <cell r="K308" t="str">
            <v>NONE</v>
          </cell>
          <cell r="L308" t="str">
            <v>BE CS SMLS API 5L-B P.P. COATED</v>
          </cell>
          <cell r="M308">
            <v>68.599999999999994</v>
          </cell>
        </row>
        <row r="309">
          <cell r="C309" t="str">
            <v>506</v>
          </cell>
          <cell r="D309" t="str">
            <v>T</v>
          </cell>
          <cell r="E309">
            <v>6311</v>
          </cell>
          <cell r="F309" t="str">
            <v>B4300204000400</v>
          </cell>
          <cell r="G309" t="str">
            <v>45 ELL</v>
          </cell>
          <cell r="H309" t="str">
            <v>4</v>
          </cell>
          <cell r="I309" t="str">
            <v>--</v>
          </cell>
          <cell r="J309" t="str">
            <v>SCH 40</v>
          </cell>
          <cell r="K309" t="str">
            <v>NONE</v>
          </cell>
          <cell r="L309" t="str">
            <v>BW CS A234-WPB-S B16.9 SUNLIGHT L-200</v>
          </cell>
          <cell r="M309">
            <v>4</v>
          </cell>
        </row>
        <row r="310">
          <cell r="C310" t="str">
            <v>506</v>
          </cell>
          <cell r="D310" t="str">
            <v>T</v>
          </cell>
          <cell r="E310">
            <v>6311</v>
          </cell>
          <cell r="F310" t="str">
            <v>B3300104000400</v>
          </cell>
          <cell r="G310" t="str">
            <v>90 ELL</v>
          </cell>
          <cell r="H310" t="str">
            <v>4</v>
          </cell>
          <cell r="I310" t="str">
            <v>--</v>
          </cell>
          <cell r="J310" t="str">
            <v>SCH 40</v>
          </cell>
          <cell r="K310" t="str">
            <v>NONE</v>
          </cell>
          <cell r="L310" t="str">
            <v>BW CS A234-WPB-S B16.9 SHRINKABLE SLEEVE</v>
          </cell>
          <cell r="M310">
            <v>52</v>
          </cell>
        </row>
        <row r="311">
          <cell r="C311" t="str">
            <v>506</v>
          </cell>
          <cell r="D311" t="str">
            <v>T</v>
          </cell>
          <cell r="E311">
            <v>6311</v>
          </cell>
          <cell r="F311" t="str">
            <v>B3300104000600</v>
          </cell>
          <cell r="G311" t="str">
            <v>90 ELL</v>
          </cell>
          <cell r="H311" t="str">
            <v>6</v>
          </cell>
          <cell r="I311" t="str">
            <v>--</v>
          </cell>
          <cell r="J311" t="str">
            <v>SCH 40</v>
          </cell>
          <cell r="K311" t="str">
            <v>NONE</v>
          </cell>
          <cell r="L311" t="str">
            <v>BW CS A234-WPB-S B16.9 SHRINKABLE SLEEVE</v>
          </cell>
          <cell r="M311">
            <v>1</v>
          </cell>
        </row>
        <row r="312">
          <cell r="C312" t="str">
            <v>506</v>
          </cell>
          <cell r="D312" t="str">
            <v>T</v>
          </cell>
          <cell r="E312">
            <v>6311</v>
          </cell>
          <cell r="F312" t="str">
            <v>B3300108000400</v>
          </cell>
          <cell r="G312" t="str">
            <v>90 ELL</v>
          </cell>
          <cell r="H312" t="str">
            <v>4</v>
          </cell>
          <cell r="I312" t="str">
            <v>--</v>
          </cell>
          <cell r="J312" t="str">
            <v>SCH 80</v>
          </cell>
          <cell r="K312" t="str">
            <v>NONE</v>
          </cell>
          <cell r="L312" t="str">
            <v>BW CS A234-WPB-S B16.9 SHRINKABLE SLEEVE</v>
          </cell>
          <cell r="M312">
            <v>6</v>
          </cell>
        </row>
        <row r="313">
          <cell r="C313" t="str">
            <v>506</v>
          </cell>
          <cell r="D313" t="str">
            <v>T</v>
          </cell>
          <cell r="E313">
            <v>6311</v>
          </cell>
          <cell r="F313" t="str">
            <v>B4300104000400</v>
          </cell>
          <cell r="G313" t="str">
            <v>90 ELL</v>
          </cell>
          <cell r="H313" t="str">
            <v>4</v>
          </cell>
          <cell r="I313" t="str">
            <v>--</v>
          </cell>
          <cell r="J313" t="str">
            <v>SCH 40</v>
          </cell>
          <cell r="K313" t="str">
            <v>NONE</v>
          </cell>
          <cell r="L313" t="str">
            <v>BW CS A234-WPB-S B16.9 SUNLIGHT L-200</v>
          </cell>
          <cell r="M313">
            <v>10</v>
          </cell>
        </row>
        <row r="314">
          <cell r="C314" t="str">
            <v>506</v>
          </cell>
          <cell r="D314" t="str">
            <v>T</v>
          </cell>
          <cell r="E314">
            <v>6311</v>
          </cell>
          <cell r="F314" t="str">
            <v>B4300104000600</v>
          </cell>
          <cell r="G314" t="str">
            <v>90 ELL</v>
          </cell>
          <cell r="H314" t="str">
            <v>6</v>
          </cell>
          <cell r="I314" t="str">
            <v>--</v>
          </cell>
          <cell r="J314" t="str">
            <v>SCH 40</v>
          </cell>
          <cell r="K314" t="str">
            <v>NONE</v>
          </cell>
          <cell r="L314" t="str">
            <v>BW CS A234-WPB-S B16.9 SUNLIGHT L-200</v>
          </cell>
          <cell r="M314">
            <v>1</v>
          </cell>
        </row>
        <row r="315">
          <cell r="C315" t="str">
            <v>506</v>
          </cell>
          <cell r="D315" t="str">
            <v>T</v>
          </cell>
          <cell r="E315">
            <v>6311</v>
          </cell>
          <cell r="F315" t="str">
            <v>B4300108000300</v>
          </cell>
          <cell r="G315" t="str">
            <v>90 ELL</v>
          </cell>
          <cell r="H315" t="str">
            <v>3</v>
          </cell>
          <cell r="I315" t="str">
            <v>--</v>
          </cell>
          <cell r="J315" t="str">
            <v>SCH 80</v>
          </cell>
          <cell r="K315" t="str">
            <v>NONE</v>
          </cell>
          <cell r="L315" t="str">
            <v>BW CS A234-WPB-S B16.9 SUNLIGHT L-200</v>
          </cell>
          <cell r="M315">
            <v>12</v>
          </cell>
        </row>
        <row r="316">
          <cell r="C316" t="str">
            <v>506</v>
          </cell>
          <cell r="D316" t="str">
            <v>T</v>
          </cell>
          <cell r="E316">
            <v>6311</v>
          </cell>
          <cell r="F316" t="str">
            <v>B3300704000600</v>
          </cell>
          <cell r="G316" t="str">
            <v>CAP</v>
          </cell>
          <cell r="H316" t="str">
            <v>6</v>
          </cell>
          <cell r="I316" t="str">
            <v>--</v>
          </cell>
          <cell r="J316" t="str">
            <v>SCH 40</v>
          </cell>
          <cell r="K316" t="str">
            <v>NONE</v>
          </cell>
          <cell r="L316" t="str">
            <v>BW CS A234-WPB-S B16.9 SHRINKABLE SLEEVE</v>
          </cell>
          <cell r="M316">
            <v>1</v>
          </cell>
        </row>
        <row r="317">
          <cell r="C317" t="str">
            <v>506</v>
          </cell>
          <cell r="D317" t="str">
            <v>T</v>
          </cell>
          <cell r="E317">
            <v>6311</v>
          </cell>
          <cell r="F317" t="str">
            <v>B2380300000603</v>
          </cell>
          <cell r="G317" t="str">
            <v>REINF PAD</v>
          </cell>
          <cell r="H317" t="str">
            <v>6</v>
          </cell>
          <cell r="I317" t="str">
            <v>3</v>
          </cell>
          <cell r="J317" t="str">
            <v>NONE</v>
          </cell>
          <cell r="K317" t="str">
            <v>NONE</v>
          </cell>
          <cell r="L317" t="str">
            <v>CS SMLS API 5L-B</v>
          </cell>
          <cell r="M317">
            <v>2</v>
          </cell>
        </row>
        <row r="318">
          <cell r="C318" t="str">
            <v>506</v>
          </cell>
          <cell r="D318" t="str">
            <v>T</v>
          </cell>
          <cell r="E318">
            <v>6311</v>
          </cell>
          <cell r="F318" t="str">
            <v>B3380300000603</v>
          </cell>
          <cell r="G318" t="str">
            <v>REINF PAD</v>
          </cell>
          <cell r="H318" t="str">
            <v>6</v>
          </cell>
          <cell r="I318" t="str">
            <v>3</v>
          </cell>
          <cell r="J318" t="str">
            <v>NONE</v>
          </cell>
          <cell r="K318" t="str">
            <v>NONE</v>
          </cell>
          <cell r="L318" t="str">
            <v>CS SMLS API 5L-B</v>
          </cell>
          <cell r="M318">
            <v>9</v>
          </cell>
        </row>
        <row r="319">
          <cell r="C319" t="str">
            <v>506</v>
          </cell>
          <cell r="D319" t="str">
            <v>T</v>
          </cell>
          <cell r="E319">
            <v>6311</v>
          </cell>
          <cell r="F319" t="str">
            <v>B3380300000604</v>
          </cell>
          <cell r="G319" t="str">
            <v>REINF PAD</v>
          </cell>
          <cell r="H319" t="str">
            <v>6</v>
          </cell>
          <cell r="I319" t="str">
            <v>4</v>
          </cell>
          <cell r="J319" t="str">
            <v>NONE</v>
          </cell>
          <cell r="K319" t="str">
            <v>NONE</v>
          </cell>
          <cell r="L319" t="str">
            <v>CS SMLS API 5L-B</v>
          </cell>
          <cell r="M319">
            <v>4</v>
          </cell>
        </row>
        <row r="320">
          <cell r="C320" t="str">
            <v>506</v>
          </cell>
          <cell r="D320" t="str">
            <v>T</v>
          </cell>
          <cell r="E320">
            <v>6311</v>
          </cell>
          <cell r="F320" t="str">
            <v>B4300304000400</v>
          </cell>
          <cell r="G320" t="str">
            <v>TEE</v>
          </cell>
          <cell r="H320" t="str">
            <v>4</v>
          </cell>
          <cell r="I320" t="str">
            <v>--</v>
          </cell>
          <cell r="J320" t="str">
            <v>SCH 40</v>
          </cell>
          <cell r="K320" t="str">
            <v>NONE</v>
          </cell>
          <cell r="L320" t="str">
            <v>BW CS A234-WPB-S B16.9 SUNLIGHT L-200</v>
          </cell>
          <cell r="M320">
            <v>24</v>
          </cell>
        </row>
        <row r="321">
          <cell r="C321" t="str">
            <v>506</v>
          </cell>
          <cell r="D321" t="str">
            <v>F</v>
          </cell>
          <cell r="E321">
            <v>6311</v>
          </cell>
          <cell r="F321" t="str">
            <v>CB830500000600</v>
          </cell>
          <cell r="G321" t="str">
            <v>SPACER</v>
          </cell>
          <cell r="H321" t="str">
            <v>6</v>
          </cell>
          <cell r="I321" t="str">
            <v>--</v>
          </cell>
          <cell r="J321" t="str">
            <v>NONE</v>
          </cell>
          <cell r="K321" t="str">
            <v>NONE</v>
          </cell>
          <cell r="L321" t="str">
            <v>300# RF CS A515-70 PER API 590 W/BLANK</v>
          </cell>
          <cell r="M321">
            <v>1</v>
          </cell>
        </row>
        <row r="322">
          <cell r="C322" t="str">
            <v>506</v>
          </cell>
          <cell r="D322" t="str">
            <v>F</v>
          </cell>
          <cell r="E322">
            <v>6311</v>
          </cell>
          <cell r="F322" t="str">
            <v>CB200104000600</v>
          </cell>
          <cell r="G322" t="str">
            <v>WN FLG</v>
          </cell>
          <cell r="H322" t="str">
            <v>6</v>
          </cell>
          <cell r="I322" t="str">
            <v>--</v>
          </cell>
          <cell r="J322" t="str">
            <v>SCH 40</v>
          </cell>
          <cell r="K322" t="str">
            <v>NONE</v>
          </cell>
          <cell r="L322" t="str">
            <v>150# RF CS A105 B16.5</v>
          </cell>
          <cell r="M322">
            <v>1</v>
          </cell>
        </row>
        <row r="323">
          <cell r="C323" t="str">
            <v>506</v>
          </cell>
          <cell r="D323" t="str">
            <v>F</v>
          </cell>
          <cell r="E323">
            <v>6311</v>
          </cell>
          <cell r="F323" t="str">
            <v>CB200204000600</v>
          </cell>
          <cell r="G323" t="str">
            <v>WN FLG</v>
          </cell>
          <cell r="H323" t="str">
            <v>6</v>
          </cell>
          <cell r="I323" t="str">
            <v>--</v>
          </cell>
          <cell r="J323" t="str">
            <v>SCH 40</v>
          </cell>
          <cell r="K323" t="str">
            <v>NONE</v>
          </cell>
          <cell r="L323" t="str">
            <v>300# RF CS A105 B16.5</v>
          </cell>
          <cell r="M323">
            <v>2</v>
          </cell>
        </row>
        <row r="324">
          <cell r="C324" t="str">
            <v>506</v>
          </cell>
          <cell r="D324" t="str">
            <v>P</v>
          </cell>
          <cell r="E324">
            <v>6326</v>
          </cell>
          <cell r="F324" t="str">
            <v>JF12030T000800</v>
          </cell>
          <cell r="G324" t="str">
            <v>PIPE</v>
          </cell>
          <cell r="H324" t="str">
            <v>8</v>
          </cell>
          <cell r="I324" t="str">
            <v>--</v>
          </cell>
          <cell r="J324" t="str">
            <v>5.8MM WT</v>
          </cell>
          <cell r="K324" t="str">
            <v>NONE</v>
          </cell>
          <cell r="L324" t="str">
            <v>BELL &amp; SPIGOT TYPE RTRP D2996 TYPE1 GR.1 CL.F</v>
          </cell>
          <cell r="M324">
            <v>505</v>
          </cell>
        </row>
        <row r="325">
          <cell r="C325" t="str">
            <v>506</v>
          </cell>
          <cell r="D325" t="str">
            <v>P</v>
          </cell>
          <cell r="E325">
            <v>6326</v>
          </cell>
          <cell r="F325" t="str">
            <v>JF12030U001000</v>
          </cell>
          <cell r="G325" t="str">
            <v>PIPE</v>
          </cell>
          <cell r="H325" t="str">
            <v>10</v>
          </cell>
          <cell r="I325" t="str">
            <v>--</v>
          </cell>
          <cell r="J325" t="str">
            <v>7.2MM WT</v>
          </cell>
          <cell r="K325" t="str">
            <v>NONE</v>
          </cell>
          <cell r="L325" t="str">
            <v>BELL &amp; SPIGOT TYPE RTRP D2996 TYPE1 GR.1 CL.F</v>
          </cell>
          <cell r="M325">
            <v>85</v>
          </cell>
        </row>
        <row r="326">
          <cell r="C326" t="str">
            <v>506</v>
          </cell>
          <cell r="D326" t="str">
            <v>P</v>
          </cell>
          <cell r="E326">
            <v>6326</v>
          </cell>
          <cell r="F326" t="str">
            <v>JF12030X001400</v>
          </cell>
          <cell r="G326" t="str">
            <v>PIPE</v>
          </cell>
          <cell r="H326" t="str">
            <v>14</v>
          </cell>
          <cell r="I326" t="str">
            <v>--</v>
          </cell>
          <cell r="J326" t="str">
            <v>9.2MM WT</v>
          </cell>
          <cell r="K326" t="str">
            <v>NONE</v>
          </cell>
          <cell r="L326" t="str">
            <v>BELL &amp; SPIGOT TYPE RTRP D2996 TYPE1 GR.1 CL.F</v>
          </cell>
          <cell r="M326">
            <v>25</v>
          </cell>
        </row>
        <row r="327">
          <cell r="C327" t="str">
            <v>506</v>
          </cell>
          <cell r="D327" t="str">
            <v>P</v>
          </cell>
          <cell r="E327">
            <v>6326</v>
          </cell>
          <cell r="F327" t="str">
            <v>JF12031A001200</v>
          </cell>
          <cell r="G327" t="str">
            <v>PIPE</v>
          </cell>
          <cell r="H327" t="str">
            <v>12</v>
          </cell>
          <cell r="I327" t="str">
            <v>--</v>
          </cell>
          <cell r="J327" t="str">
            <v>8.4MM WT</v>
          </cell>
          <cell r="K327" t="str">
            <v>NONE</v>
          </cell>
          <cell r="L327" t="str">
            <v>BELL &amp; SPIGOT TYPE RTRP D2996 TYPE1 GR.1 CL.F</v>
          </cell>
          <cell r="M327">
            <v>125</v>
          </cell>
        </row>
        <row r="328">
          <cell r="C328" t="str">
            <v>506</v>
          </cell>
          <cell r="D328" t="str">
            <v>V</v>
          </cell>
          <cell r="E328">
            <v>6311</v>
          </cell>
          <cell r="F328" t="str">
            <v>PBL30122000006</v>
          </cell>
          <cell r="G328" t="str">
            <v>BALL VA</v>
          </cell>
          <cell r="H328" t="str">
            <v>6</v>
          </cell>
          <cell r="I328" t="str">
            <v>--</v>
          </cell>
          <cell r="J328" t="str">
            <v>NONE</v>
          </cell>
          <cell r="K328" t="str">
            <v>NONE</v>
          </cell>
          <cell r="L328" t="str">
            <v>300# RF A216-WCB W/A105 ENP PTFE RB, TM TPE OR SPB FIRE SAFE &amp; ANTI STATIC, EXTENDED STEM</v>
          </cell>
          <cell r="M328">
            <v>1</v>
          </cell>
        </row>
        <row r="329">
          <cell r="C329" t="str">
            <v>506</v>
          </cell>
          <cell r="D329" t="str">
            <v>L</v>
          </cell>
          <cell r="E329">
            <v>6311</v>
          </cell>
          <cell r="F329" t="str">
            <v>CB740100000TWG</v>
          </cell>
          <cell r="G329" t="str">
            <v>B/N</v>
          </cell>
          <cell r="H329" t="str">
            <v>3/4</v>
          </cell>
          <cell r="I329" t="str">
            <v>130mm</v>
          </cell>
          <cell r="J329" t="str">
            <v>NONE</v>
          </cell>
          <cell r="K329" t="str">
            <v>NONE</v>
          </cell>
          <cell r="L329" t="str">
            <v>STUD BOLTS A193 B7 W/2 HEAVY HEX NUTS A194-2H</v>
          </cell>
          <cell r="M329">
            <v>12</v>
          </cell>
        </row>
        <row r="330">
          <cell r="C330" t="str">
            <v>506</v>
          </cell>
          <cell r="D330" t="str">
            <v>L</v>
          </cell>
          <cell r="E330">
            <v>6311</v>
          </cell>
          <cell r="F330" t="str">
            <v>CB740100000TWL</v>
          </cell>
          <cell r="G330" t="str">
            <v>B/N</v>
          </cell>
          <cell r="H330" t="str">
            <v>3/4</v>
          </cell>
          <cell r="I330" t="str">
            <v>150mm</v>
          </cell>
          <cell r="J330" t="str">
            <v>NONE</v>
          </cell>
          <cell r="K330" t="str">
            <v>NONE</v>
          </cell>
          <cell r="L330" t="str">
            <v>STUD BOLTS A193 B7 W/2 HEAVY HEX NUTS A194-2H</v>
          </cell>
          <cell r="M330">
            <v>12</v>
          </cell>
        </row>
        <row r="331">
          <cell r="C331" t="str">
            <v>506</v>
          </cell>
          <cell r="D331" t="str">
            <v>G</v>
          </cell>
          <cell r="E331">
            <v>6318</v>
          </cell>
          <cell r="F331" t="str">
            <v>R4DF1-B2000006</v>
          </cell>
          <cell r="G331" t="str">
            <v>GSKT</v>
          </cell>
          <cell r="H331" t="str">
            <v>6</v>
          </cell>
          <cell r="I331" t="str">
            <v>--</v>
          </cell>
          <cell r="J331" t="str">
            <v>NONE</v>
          </cell>
          <cell r="K331" t="str">
            <v>NONE</v>
          </cell>
          <cell r="L331" t="str">
            <v>300# RF 2MM CAF FLAT GASKET B16.21</v>
          </cell>
          <cell r="M331">
            <v>3</v>
          </cell>
        </row>
        <row r="332">
          <cell r="C332" t="str">
            <v>508</v>
          </cell>
          <cell r="D332" t="str">
            <v>P</v>
          </cell>
          <cell r="E332">
            <v>6311</v>
          </cell>
          <cell r="F332" t="str">
            <v>B2100704000300</v>
          </cell>
          <cell r="G332" t="str">
            <v>PIPE</v>
          </cell>
          <cell r="H332" t="str">
            <v>3</v>
          </cell>
          <cell r="I332" t="str">
            <v>--</v>
          </cell>
          <cell r="J332" t="str">
            <v>SCH 40</v>
          </cell>
          <cell r="K332" t="str">
            <v>NONE</v>
          </cell>
          <cell r="L332" t="str">
            <v>BE CS SMLS API 5L-B P.E. COATED</v>
          </cell>
          <cell r="M332">
            <v>13.2</v>
          </cell>
        </row>
        <row r="333">
          <cell r="C333" t="str">
            <v>508</v>
          </cell>
          <cell r="D333" t="str">
            <v>P</v>
          </cell>
          <cell r="E333">
            <v>6311</v>
          </cell>
          <cell r="F333" t="str">
            <v>B2100704000400</v>
          </cell>
          <cell r="G333" t="str">
            <v>PIPE</v>
          </cell>
          <cell r="H333" t="str">
            <v>4</v>
          </cell>
          <cell r="I333" t="str">
            <v>--</v>
          </cell>
          <cell r="J333" t="str">
            <v>SCH 40</v>
          </cell>
          <cell r="K333" t="str">
            <v>NONE</v>
          </cell>
          <cell r="L333" t="str">
            <v>BE CS SMLS API 5L-B P.E. COATED</v>
          </cell>
          <cell r="M333">
            <v>250.5</v>
          </cell>
        </row>
        <row r="334">
          <cell r="C334" t="str">
            <v>508</v>
          </cell>
          <cell r="D334" t="str">
            <v>P</v>
          </cell>
          <cell r="E334">
            <v>6311</v>
          </cell>
          <cell r="F334" t="str">
            <v>B2100704000600</v>
          </cell>
          <cell r="G334" t="str">
            <v>PIPE</v>
          </cell>
          <cell r="H334" t="str">
            <v>6</v>
          </cell>
          <cell r="I334" t="str">
            <v>--</v>
          </cell>
          <cell r="J334" t="str">
            <v>SCH 40</v>
          </cell>
          <cell r="K334" t="str">
            <v>NONE</v>
          </cell>
          <cell r="L334" t="str">
            <v>BE CS SMLS API 5L-B P.E. COATED</v>
          </cell>
          <cell r="M334">
            <v>488.9</v>
          </cell>
        </row>
        <row r="335">
          <cell r="C335" t="str">
            <v>508</v>
          </cell>
          <cell r="D335" t="str">
            <v>P</v>
          </cell>
          <cell r="E335">
            <v>6311</v>
          </cell>
          <cell r="F335" t="str">
            <v>G2100908000200</v>
          </cell>
          <cell r="G335" t="str">
            <v>PIPE</v>
          </cell>
          <cell r="H335" t="str">
            <v>2</v>
          </cell>
          <cell r="I335" t="str">
            <v>--</v>
          </cell>
          <cell r="J335" t="str">
            <v>SCH 80</v>
          </cell>
          <cell r="K335" t="str">
            <v>NONE</v>
          </cell>
          <cell r="L335" t="str">
            <v>TE CS SMLS API 5L-B GALV. THRD COUPLING (3000#,A105/GALV) P.E. COATED</v>
          </cell>
          <cell r="M335">
            <v>200.2</v>
          </cell>
        </row>
        <row r="336">
          <cell r="C336" t="str">
            <v>508</v>
          </cell>
          <cell r="D336" t="str">
            <v>T</v>
          </cell>
          <cell r="E336">
            <v>6311</v>
          </cell>
          <cell r="F336" t="str">
            <v>B3300204000300</v>
          </cell>
          <cell r="G336" t="str">
            <v>45 ELL</v>
          </cell>
          <cell r="H336" t="str">
            <v>3</v>
          </cell>
          <cell r="I336" t="str">
            <v>--</v>
          </cell>
          <cell r="J336" t="str">
            <v>SCH 40</v>
          </cell>
          <cell r="K336" t="str">
            <v>NONE</v>
          </cell>
          <cell r="L336" t="str">
            <v>BW CS A234-WPB-S B16.9 SHRINKABLE SLEEVE</v>
          </cell>
          <cell r="M336">
            <v>2</v>
          </cell>
        </row>
        <row r="337">
          <cell r="C337" t="str">
            <v>508</v>
          </cell>
          <cell r="D337" t="str">
            <v>T</v>
          </cell>
          <cell r="E337">
            <v>6311</v>
          </cell>
          <cell r="F337" t="str">
            <v>B3300204000600</v>
          </cell>
          <cell r="G337" t="str">
            <v>45 ELL</v>
          </cell>
          <cell r="H337" t="str">
            <v>6</v>
          </cell>
          <cell r="I337" t="str">
            <v>--</v>
          </cell>
          <cell r="J337" t="str">
            <v>SCH 40</v>
          </cell>
          <cell r="K337" t="str">
            <v>NONE</v>
          </cell>
          <cell r="L337" t="str">
            <v>BW CS A234-WPB-S B16.9 SHRINKABLE SLEEVE</v>
          </cell>
          <cell r="M337">
            <v>5</v>
          </cell>
        </row>
        <row r="338">
          <cell r="C338" t="str">
            <v>508</v>
          </cell>
          <cell r="D338" t="str">
            <v>T</v>
          </cell>
          <cell r="E338">
            <v>6311</v>
          </cell>
          <cell r="F338" t="str">
            <v>B3300104000300</v>
          </cell>
          <cell r="G338" t="str">
            <v>90 ELL</v>
          </cell>
          <cell r="H338" t="str">
            <v>3</v>
          </cell>
          <cell r="I338" t="str">
            <v>--</v>
          </cell>
          <cell r="J338" t="str">
            <v>SCH 40</v>
          </cell>
          <cell r="K338" t="str">
            <v>NONE</v>
          </cell>
          <cell r="L338" t="str">
            <v>BW CS A234-WPB-S B16.9 SHRINKABLE SLEEVE</v>
          </cell>
          <cell r="M338">
            <v>8</v>
          </cell>
        </row>
        <row r="339">
          <cell r="C339" t="str">
            <v>508</v>
          </cell>
          <cell r="D339" t="str">
            <v>T</v>
          </cell>
          <cell r="E339">
            <v>6311</v>
          </cell>
          <cell r="F339" t="str">
            <v>B3300104000400</v>
          </cell>
          <cell r="G339" t="str">
            <v>90 ELL</v>
          </cell>
          <cell r="H339" t="str">
            <v>4</v>
          </cell>
          <cell r="I339" t="str">
            <v>--</v>
          </cell>
          <cell r="J339" t="str">
            <v>SCH 40</v>
          </cell>
          <cell r="K339" t="str">
            <v>NONE</v>
          </cell>
          <cell r="L339" t="str">
            <v>BW CS A234-WPB-S B16.9 SHRINKABLE SLEEVE</v>
          </cell>
          <cell r="M339">
            <v>62</v>
          </cell>
        </row>
        <row r="340">
          <cell r="C340" t="str">
            <v>508</v>
          </cell>
          <cell r="D340" t="str">
            <v>T</v>
          </cell>
          <cell r="E340">
            <v>6311</v>
          </cell>
          <cell r="F340" t="str">
            <v>B3300104000600</v>
          </cell>
          <cell r="G340" t="str">
            <v>90 ELL</v>
          </cell>
          <cell r="H340" t="str">
            <v>6</v>
          </cell>
          <cell r="I340" t="str">
            <v>--</v>
          </cell>
          <cell r="J340" t="str">
            <v>SCH 40</v>
          </cell>
          <cell r="K340" t="str">
            <v>NONE</v>
          </cell>
          <cell r="L340" t="str">
            <v>BW CS A234-WPB-S B16.9 SHRINKABLE SLEEVE</v>
          </cell>
          <cell r="M340">
            <v>5</v>
          </cell>
        </row>
        <row r="341">
          <cell r="C341" t="str">
            <v>508</v>
          </cell>
          <cell r="D341" t="str">
            <v>T</v>
          </cell>
          <cell r="E341">
            <v>6311</v>
          </cell>
          <cell r="F341" t="str">
            <v>G3520100000200</v>
          </cell>
          <cell r="G341" t="str">
            <v>90 ELL</v>
          </cell>
          <cell r="H341" t="str">
            <v>2</v>
          </cell>
          <cell r="I341" t="str">
            <v>--</v>
          </cell>
          <cell r="J341" t="str">
            <v>NONE</v>
          </cell>
          <cell r="K341" t="str">
            <v>NONE</v>
          </cell>
          <cell r="L341" t="str">
            <v>3000# THRD CS A105 GALV. B16.11 SHRINKABLE SLEEVE</v>
          </cell>
          <cell r="M341">
            <v>6</v>
          </cell>
        </row>
        <row r="342">
          <cell r="C342" t="str">
            <v>508</v>
          </cell>
          <cell r="D342" t="str">
            <v>T</v>
          </cell>
          <cell r="E342">
            <v>6311</v>
          </cell>
          <cell r="F342" t="str">
            <v>G3520500000200</v>
          </cell>
          <cell r="G342" t="str">
            <v>CPLG</v>
          </cell>
          <cell r="H342" t="str">
            <v>2</v>
          </cell>
          <cell r="I342" t="str">
            <v>--</v>
          </cell>
          <cell r="J342" t="str">
            <v>NONE</v>
          </cell>
          <cell r="K342" t="str">
            <v>NONE</v>
          </cell>
          <cell r="L342" t="str">
            <v>3000# THRD CS A105 GALV. B16.11 SHRINKABLE SLEEVE</v>
          </cell>
          <cell r="M342">
            <v>30</v>
          </cell>
        </row>
        <row r="343">
          <cell r="C343" t="str">
            <v>508</v>
          </cell>
          <cell r="D343" t="str">
            <v>P</v>
          </cell>
          <cell r="E343">
            <v>6326</v>
          </cell>
          <cell r="F343" t="str">
            <v>JF12030Q000400</v>
          </cell>
          <cell r="G343" t="str">
            <v>PIPE</v>
          </cell>
          <cell r="H343" t="str">
            <v>4</v>
          </cell>
          <cell r="I343" t="str">
            <v>--</v>
          </cell>
          <cell r="J343" t="str">
            <v>3.9MM WT</v>
          </cell>
          <cell r="K343" t="str">
            <v>NONE</v>
          </cell>
          <cell r="L343" t="str">
            <v>BELL &amp; SPIGOT TYPE RTRP D2996 TYPE1 GR.1 CL.F</v>
          </cell>
          <cell r="M343">
            <v>171.7</v>
          </cell>
        </row>
        <row r="344">
          <cell r="C344" t="str">
            <v>508</v>
          </cell>
          <cell r="D344" t="str">
            <v>P</v>
          </cell>
          <cell r="E344">
            <v>6326</v>
          </cell>
          <cell r="F344" t="str">
            <v>JF12030S000600</v>
          </cell>
          <cell r="G344" t="str">
            <v>PIPE</v>
          </cell>
          <cell r="H344" t="str">
            <v>6</v>
          </cell>
          <cell r="I344" t="str">
            <v>--</v>
          </cell>
          <cell r="J344" t="str">
            <v>4.6MM WT</v>
          </cell>
          <cell r="K344" t="str">
            <v>NONE</v>
          </cell>
          <cell r="L344" t="str">
            <v>BELL &amp; SPIGOT TYPE RTRP D2996 TYPE1 GR.1 CL.F</v>
          </cell>
          <cell r="M344">
            <v>54.5</v>
          </cell>
        </row>
        <row r="345">
          <cell r="C345" t="str">
            <v>508</v>
          </cell>
          <cell r="D345" t="str">
            <v>P</v>
          </cell>
          <cell r="E345">
            <v>6326</v>
          </cell>
          <cell r="F345" t="str">
            <v>JF12030T000800</v>
          </cell>
          <cell r="G345" t="str">
            <v>PIPE</v>
          </cell>
          <cell r="H345" t="str">
            <v>8</v>
          </cell>
          <cell r="I345" t="str">
            <v>--</v>
          </cell>
          <cell r="J345" t="str">
            <v>5.8MM WT</v>
          </cell>
          <cell r="K345" t="str">
            <v>NONE</v>
          </cell>
          <cell r="L345" t="str">
            <v>BELL &amp; SPIGOT TYPE RTRP D2996 TYPE1 GR.1 CL.F</v>
          </cell>
          <cell r="M345">
            <v>330</v>
          </cell>
        </row>
        <row r="346">
          <cell r="C346" t="str">
            <v>508</v>
          </cell>
          <cell r="D346" t="str">
            <v>P</v>
          </cell>
          <cell r="E346">
            <v>6326</v>
          </cell>
          <cell r="F346" t="str">
            <v>JF12030U001000</v>
          </cell>
          <cell r="G346" t="str">
            <v>PIPE</v>
          </cell>
          <cell r="H346" t="str">
            <v>10</v>
          </cell>
          <cell r="I346" t="str">
            <v>--</v>
          </cell>
          <cell r="J346" t="str">
            <v>7.2MM WT</v>
          </cell>
          <cell r="K346" t="str">
            <v>NONE</v>
          </cell>
          <cell r="L346" t="str">
            <v>BELL &amp; SPIGOT TYPE RTRP D2996 TYPE1 GR.1 CL.F</v>
          </cell>
          <cell r="M346">
            <v>45</v>
          </cell>
        </row>
        <row r="347">
          <cell r="C347" t="str">
            <v>508</v>
          </cell>
          <cell r="D347" t="str">
            <v>T</v>
          </cell>
          <cell r="E347">
            <v>6326</v>
          </cell>
          <cell r="F347" t="str">
            <v>JF46100Q000400</v>
          </cell>
          <cell r="G347" t="str">
            <v>22.5 ELL</v>
          </cell>
          <cell r="H347" t="str">
            <v>4</v>
          </cell>
          <cell r="I347" t="str">
            <v>--</v>
          </cell>
          <cell r="J347" t="str">
            <v>3.9MM WT</v>
          </cell>
          <cell r="K347" t="str">
            <v>NONE</v>
          </cell>
          <cell r="L347" t="str">
            <v>BELL END RTRP D2996 TYPE1 GR.1 CL.F</v>
          </cell>
          <cell r="M347">
            <v>4</v>
          </cell>
        </row>
        <row r="348">
          <cell r="C348" t="str">
            <v>508</v>
          </cell>
          <cell r="D348" t="str">
            <v>T</v>
          </cell>
          <cell r="E348">
            <v>6326</v>
          </cell>
          <cell r="F348" t="str">
            <v>JF46020S000600</v>
          </cell>
          <cell r="G348" t="str">
            <v>45 ELL</v>
          </cell>
          <cell r="H348" t="str">
            <v>6</v>
          </cell>
          <cell r="I348" t="str">
            <v>--</v>
          </cell>
          <cell r="J348" t="str">
            <v>4.6MM WT</v>
          </cell>
          <cell r="K348" t="str">
            <v>NONE</v>
          </cell>
          <cell r="L348" t="str">
            <v>BELL END RTRP D2996 TYPE1 GR.1 CL.F</v>
          </cell>
          <cell r="M348">
            <v>4</v>
          </cell>
        </row>
        <row r="349">
          <cell r="C349" t="str">
            <v>508</v>
          </cell>
          <cell r="D349" t="str">
            <v>T</v>
          </cell>
          <cell r="E349">
            <v>6326</v>
          </cell>
          <cell r="F349" t="str">
            <v>JF46010Q000400</v>
          </cell>
          <cell r="G349" t="str">
            <v>90 ELL</v>
          </cell>
          <cell r="H349" t="str">
            <v>4</v>
          </cell>
          <cell r="I349" t="str">
            <v>--</v>
          </cell>
          <cell r="J349" t="str">
            <v>3.9MM WT</v>
          </cell>
          <cell r="K349" t="str">
            <v>NONE</v>
          </cell>
          <cell r="L349" t="str">
            <v>BELL END RTRP D2996 TYPE1 GR.1 CL.F</v>
          </cell>
          <cell r="M349">
            <v>8</v>
          </cell>
        </row>
        <row r="350">
          <cell r="C350" t="str">
            <v>508</v>
          </cell>
          <cell r="D350" t="str">
            <v>T</v>
          </cell>
          <cell r="E350">
            <v>6326</v>
          </cell>
          <cell r="F350" t="str">
            <v>JF46010S000600</v>
          </cell>
          <cell r="G350" t="str">
            <v>90 ELL</v>
          </cell>
          <cell r="H350" t="str">
            <v>6</v>
          </cell>
          <cell r="I350" t="str">
            <v>--</v>
          </cell>
          <cell r="J350" t="str">
            <v>4.6MM WT</v>
          </cell>
          <cell r="K350" t="str">
            <v>NONE</v>
          </cell>
          <cell r="L350" t="str">
            <v>BELL END RTRP D2996 TYPE1 GR.1 CL.F</v>
          </cell>
          <cell r="M350">
            <v>2</v>
          </cell>
        </row>
        <row r="351">
          <cell r="C351" t="str">
            <v>508</v>
          </cell>
          <cell r="D351" t="str">
            <v>T</v>
          </cell>
          <cell r="E351">
            <v>6326</v>
          </cell>
          <cell r="F351" t="str">
            <v>JF46140Q000400</v>
          </cell>
          <cell r="G351" t="str">
            <v>ADAPTOR</v>
          </cell>
          <cell r="H351" t="str">
            <v>4</v>
          </cell>
          <cell r="I351" t="str">
            <v>--</v>
          </cell>
          <cell r="J351" t="str">
            <v>3.9MM WT</v>
          </cell>
          <cell r="K351" t="str">
            <v>NONE</v>
          </cell>
          <cell r="L351" t="str">
            <v>SPIGOT END RTRP D2996 TYPE1 GR.1 CL.F</v>
          </cell>
          <cell r="M351">
            <v>2</v>
          </cell>
        </row>
        <row r="352">
          <cell r="C352" t="str">
            <v>508</v>
          </cell>
          <cell r="D352" t="str">
            <v>T</v>
          </cell>
          <cell r="E352">
            <v>6326</v>
          </cell>
          <cell r="F352" t="str">
            <v>JF46140S000600</v>
          </cell>
          <cell r="G352" t="str">
            <v>ADAPTOR</v>
          </cell>
          <cell r="H352" t="str">
            <v>6</v>
          </cell>
          <cell r="I352" t="str">
            <v>--</v>
          </cell>
          <cell r="J352" t="str">
            <v>4.6MM WT</v>
          </cell>
          <cell r="K352" t="str">
            <v>NONE</v>
          </cell>
          <cell r="L352" t="str">
            <v>SPIGOT END RTRP D2996 TYPE1 GR.1 CL.F</v>
          </cell>
          <cell r="M352">
            <v>2</v>
          </cell>
        </row>
        <row r="353">
          <cell r="C353" t="str">
            <v>508</v>
          </cell>
          <cell r="D353" t="str">
            <v>T</v>
          </cell>
          <cell r="E353">
            <v>6326</v>
          </cell>
          <cell r="F353" t="str">
            <v>JF46070S0Q0604</v>
          </cell>
          <cell r="G353" t="str">
            <v>C RED</v>
          </cell>
          <cell r="H353" t="str">
            <v>6</v>
          </cell>
          <cell r="I353" t="str">
            <v>4</v>
          </cell>
          <cell r="J353" t="str">
            <v>4.6MM WT</v>
          </cell>
          <cell r="K353" t="str">
            <v>3.9MM WT</v>
          </cell>
          <cell r="L353" t="str">
            <v>BELL END RTRP D2996 TYPE1 GR.1 CL.F</v>
          </cell>
          <cell r="M353">
            <v>4</v>
          </cell>
        </row>
        <row r="354">
          <cell r="C354" t="str">
            <v>508</v>
          </cell>
          <cell r="D354" t="str">
            <v>T</v>
          </cell>
          <cell r="E354">
            <v>6326</v>
          </cell>
          <cell r="F354" t="str">
            <v>JF46040S0Q0604</v>
          </cell>
          <cell r="G354" t="str">
            <v>R TEE</v>
          </cell>
          <cell r="H354" t="str">
            <v>6</v>
          </cell>
          <cell r="I354" t="str">
            <v>4</v>
          </cell>
          <cell r="J354" t="str">
            <v>4.6MM WT</v>
          </cell>
          <cell r="K354" t="str">
            <v>3.9MM WT</v>
          </cell>
          <cell r="L354" t="str">
            <v>BELL END RTRP D2996 TYPE1 GR.1 CL.F</v>
          </cell>
          <cell r="M354">
            <v>2</v>
          </cell>
        </row>
        <row r="355">
          <cell r="C355" t="str">
            <v>521</v>
          </cell>
          <cell r="D355" t="str">
            <v>P</v>
          </cell>
          <cell r="E355">
            <v>6311</v>
          </cell>
          <cell r="F355" t="str">
            <v>G2100704000300</v>
          </cell>
          <cell r="G355" t="str">
            <v>PIPE</v>
          </cell>
          <cell r="H355" t="str">
            <v>3</v>
          </cell>
          <cell r="I355" t="str">
            <v>--</v>
          </cell>
          <cell r="J355" t="str">
            <v>SCH 40</v>
          </cell>
          <cell r="K355" t="str">
            <v>NONE</v>
          </cell>
          <cell r="L355" t="str">
            <v>BE CS SMLS API 5L-B GALV. P.E. COATED</v>
          </cell>
          <cell r="M355">
            <v>157</v>
          </cell>
        </row>
        <row r="356">
          <cell r="C356" t="str">
            <v>521</v>
          </cell>
          <cell r="D356" t="str">
            <v>T</v>
          </cell>
          <cell r="E356">
            <v>6311</v>
          </cell>
          <cell r="F356" t="str">
            <v>B3300204000300</v>
          </cell>
          <cell r="G356" t="str">
            <v>45 ELL</v>
          </cell>
          <cell r="H356" t="str">
            <v>3</v>
          </cell>
          <cell r="I356" t="str">
            <v>--</v>
          </cell>
          <cell r="J356" t="str">
            <v>SCH 40</v>
          </cell>
          <cell r="K356" t="str">
            <v>NONE</v>
          </cell>
          <cell r="L356" t="str">
            <v>BW CS A234-WPB-S B16.9 SHRINKABLE SLEEVE</v>
          </cell>
          <cell r="M356">
            <v>6</v>
          </cell>
        </row>
        <row r="357">
          <cell r="C357" t="str">
            <v>521</v>
          </cell>
          <cell r="D357" t="str">
            <v>P</v>
          </cell>
          <cell r="E357">
            <v>6326</v>
          </cell>
          <cell r="F357" t="str">
            <v>JF12030Q000400</v>
          </cell>
          <cell r="G357" t="str">
            <v>PIPE</v>
          </cell>
          <cell r="H357" t="str">
            <v>4</v>
          </cell>
          <cell r="I357" t="str">
            <v>--</v>
          </cell>
          <cell r="J357" t="str">
            <v>3.9MM WT</v>
          </cell>
          <cell r="K357" t="str">
            <v>NONE</v>
          </cell>
          <cell r="L357" t="str">
            <v>BELL &amp; SPIGOT TYPE RTRP D2996 TYPE1 GR.1 CL.F</v>
          </cell>
          <cell r="M357">
            <v>17</v>
          </cell>
        </row>
        <row r="358">
          <cell r="C358" t="str">
            <v>521</v>
          </cell>
          <cell r="D358" t="str">
            <v>T</v>
          </cell>
          <cell r="E358">
            <v>6326</v>
          </cell>
          <cell r="F358" t="str">
            <v>JF46020Q000400</v>
          </cell>
          <cell r="G358" t="str">
            <v>45 ELL</v>
          </cell>
          <cell r="H358" t="str">
            <v>4</v>
          </cell>
          <cell r="I358" t="str">
            <v>--</v>
          </cell>
          <cell r="J358" t="str">
            <v>3.9MM WT</v>
          </cell>
          <cell r="K358" t="str">
            <v>NONE</v>
          </cell>
          <cell r="L358" t="str">
            <v>BELL END RTRP D2996 TYPE1 GR.1 CL.F</v>
          </cell>
          <cell r="M358">
            <v>1</v>
          </cell>
        </row>
        <row r="359">
          <cell r="C359" t="str">
            <v>521</v>
          </cell>
          <cell r="D359" t="str">
            <v>T</v>
          </cell>
          <cell r="E359">
            <v>6326</v>
          </cell>
          <cell r="F359" t="str">
            <v>JF46010Q000400</v>
          </cell>
          <cell r="G359" t="str">
            <v>90 ELL</v>
          </cell>
          <cell r="H359" t="str">
            <v>4</v>
          </cell>
          <cell r="I359" t="str">
            <v>--</v>
          </cell>
          <cell r="J359" t="str">
            <v>3.9MM WT</v>
          </cell>
          <cell r="K359" t="str">
            <v>NONE</v>
          </cell>
          <cell r="L359" t="str">
            <v>BELL END RTRP D2996 TYPE1 GR.1 CL.F</v>
          </cell>
          <cell r="M359">
            <v>3</v>
          </cell>
        </row>
        <row r="360">
          <cell r="C360" t="str">
            <v>521</v>
          </cell>
          <cell r="D360" t="str">
            <v>T</v>
          </cell>
          <cell r="E360">
            <v>6326</v>
          </cell>
          <cell r="F360" t="str">
            <v>JF46040X0Q1404</v>
          </cell>
          <cell r="G360" t="str">
            <v>R TEE</v>
          </cell>
          <cell r="H360" t="str">
            <v>14</v>
          </cell>
          <cell r="I360" t="str">
            <v>4</v>
          </cell>
          <cell r="J360" t="str">
            <v>9.2MM WT</v>
          </cell>
          <cell r="K360" t="str">
            <v>3.9MM WT</v>
          </cell>
          <cell r="L360" t="str">
            <v>BELL END RTRP D2996 TYPE1 GR.1 CL.F</v>
          </cell>
          <cell r="M360">
            <v>1</v>
          </cell>
        </row>
        <row r="361">
          <cell r="C361" t="str">
            <v>521</v>
          </cell>
          <cell r="D361" t="str">
            <v>F</v>
          </cell>
          <cell r="E361">
            <v>6326</v>
          </cell>
          <cell r="F361" t="str">
            <v>JF24070Q000400</v>
          </cell>
          <cell r="G361" t="str">
            <v>FLG</v>
          </cell>
          <cell r="H361" t="str">
            <v>4</v>
          </cell>
          <cell r="I361" t="str">
            <v>--</v>
          </cell>
          <cell r="J361" t="str">
            <v>3.9MM WT</v>
          </cell>
          <cell r="K361" t="str">
            <v>NONE</v>
          </cell>
          <cell r="L361" t="str">
            <v>150# FF RTRP D4024 TYPE1 GR.1 CL.2 SOCKET END ADHESIVE BOND B16.5</v>
          </cell>
          <cell r="M361">
            <v>1</v>
          </cell>
        </row>
        <row r="362">
          <cell r="C362" t="str">
            <v>521</v>
          </cell>
          <cell r="D362" t="str">
            <v>V</v>
          </cell>
          <cell r="E362">
            <v>6311</v>
          </cell>
          <cell r="F362" t="str">
            <v>VGA10132000003</v>
          </cell>
          <cell r="G362" t="str">
            <v>GATE VA</v>
          </cell>
          <cell r="H362" t="str">
            <v>3</v>
          </cell>
          <cell r="I362" t="str">
            <v>--</v>
          </cell>
          <cell r="J362" t="str">
            <v>NONE</v>
          </cell>
          <cell r="K362" t="str">
            <v>NONE</v>
          </cell>
          <cell r="L362" t="str">
            <v>150# FF A216-WCB W/ST BB, OS&amp;Y SOLID WEDGE</v>
          </cell>
          <cell r="M362">
            <v>1</v>
          </cell>
        </row>
        <row r="363">
          <cell r="C363" t="str">
            <v>521</v>
          </cell>
          <cell r="D363" t="str">
            <v>L</v>
          </cell>
          <cell r="E363">
            <v>6311</v>
          </cell>
          <cell r="F363" t="str">
            <v>CB740100000DVV</v>
          </cell>
          <cell r="G363" t="str">
            <v>B/N</v>
          </cell>
          <cell r="H363" t="str">
            <v>5/8</v>
          </cell>
          <cell r="I363" t="str">
            <v>95mm</v>
          </cell>
          <cell r="J363" t="str">
            <v>NONE</v>
          </cell>
          <cell r="K363" t="str">
            <v>NONE</v>
          </cell>
          <cell r="L363" t="str">
            <v>STUD BOLTS A193 B7 W/2 HEAVY HEX NUTS A194-2H</v>
          </cell>
          <cell r="M363">
            <v>8</v>
          </cell>
        </row>
        <row r="364">
          <cell r="C364" t="str">
            <v>521</v>
          </cell>
          <cell r="D364" t="str">
            <v>G</v>
          </cell>
          <cell r="E364">
            <v>6318</v>
          </cell>
          <cell r="F364" t="str">
            <v>R4DF2-A3000003</v>
          </cell>
          <cell r="G364" t="str">
            <v>GSKT</v>
          </cell>
          <cell r="H364" t="str">
            <v>3</v>
          </cell>
          <cell r="I364" t="str">
            <v>--</v>
          </cell>
          <cell r="J364" t="str">
            <v>NONE</v>
          </cell>
          <cell r="K364" t="str">
            <v>NONE</v>
          </cell>
          <cell r="L364" t="str">
            <v>150# FF 3MM NEOPRENE FLAT GASKET B16.21</v>
          </cell>
          <cell r="M364">
            <v>2</v>
          </cell>
        </row>
        <row r="365">
          <cell r="C365" t="str">
            <v>525</v>
          </cell>
          <cell r="D365" t="str">
            <v>F</v>
          </cell>
          <cell r="E365">
            <v>6311</v>
          </cell>
          <cell r="F365" t="str">
            <v>CB279900000200</v>
          </cell>
          <cell r="G365" t="str">
            <v>BL FLG</v>
          </cell>
          <cell r="H365" t="str">
            <v>2</v>
          </cell>
          <cell r="I365" t="str">
            <v>--</v>
          </cell>
          <cell r="J365" t="str">
            <v>NONE</v>
          </cell>
          <cell r="K365" t="str">
            <v>NONE</v>
          </cell>
          <cell r="L365" t="str">
            <v>150# FF CS A105 B16.5 W/OVERLAY OF CU-NI ON CONTACT FACE</v>
          </cell>
          <cell r="M365">
            <v>1</v>
          </cell>
        </row>
        <row r="366">
          <cell r="C366" t="str">
            <v>525</v>
          </cell>
          <cell r="D366" t="str">
            <v>F</v>
          </cell>
          <cell r="E366">
            <v>6311</v>
          </cell>
          <cell r="F366" t="str">
            <v>CB279900004000</v>
          </cell>
          <cell r="G366" t="str">
            <v>BL FLG</v>
          </cell>
          <cell r="H366">
            <v>40</v>
          </cell>
          <cell r="I366" t="str">
            <v>--</v>
          </cell>
          <cell r="J366" t="str">
            <v>NONE</v>
          </cell>
          <cell r="K366" t="str">
            <v>NONE</v>
          </cell>
          <cell r="L366" t="str">
            <v>150# FF CS A105 B16.5 W/OVERLAY OF CU-NI ON CONTACT FACE</v>
          </cell>
          <cell r="M366">
            <v>1</v>
          </cell>
        </row>
        <row r="367">
          <cell r="C367" t="str">
            <v>525</v>
          </cell>
          <cell r="D367" t="str">
            <v>F</v>
          </cell>
          <cell r="E367">
            <v>6311</v>
          </cell>
          <cell r="F367" t="str">
            <v>CB838200001800</v>
          </cell>
          <cell r="G367" t="str">
            <v>SPACER</v>
          </cell>
          <cell r="H367" t="str">
            <v>18</v>
          </cell>
          <cell r="I367" t="str">
            <v>--</v>
          </cell>
          <cell r="J367" t="str">
            <v>NONE</v>
          </cell>
          <cell r="K367" t="str">
            <v>NONE</v>
          </cell>
          <cell r="L367" t="str">
            <v>150# FF CS A515-70 PER API 590 W/OVERLAY OF CU-NI ON CONTACT FACE W/BLANK</v>
          </cell>
          <cell r="M367">
            <v>1</v>
          </cell>
        </row>
        <row r="368">
          <cell r="C368" t="str">
            <v>525</v>
          </cell>
          <cell r="D368" t="str">
            <v>P</v>
          </cell>
          <cell r="E368">
            <v>6326</v>
          </cell>
          <cell r="F368" t="str">
            <v>JF12030Q000400</v>
          </cell>
          <cell r="G368" t="str">
            <v>PIPE</v>
          </cell>
          <cell r="H368" t="str">
            <v>4</v>
          </cell>
          <cell r="I368" t="str">
            <v>--</v>
          </cell>
          <cell r="J368" t="str">
            <v>3.9MM WT</v>
          </cell>
          <cell r="K368" t="str">
            <v>NONE</v>
          </cell>
          <cell r="L368" t="str">
            <v>BELL &amp; SPIGOT TYPE RTRP D2996 TYPE1 GR.1 CL.F</v>
          </cell>
          <cell r="M368">
            <v>60</v>
          </cell>
        </row>
        <row r="369">
          <cell r="C369" t="str">
            <v>525</v>
          </cell>
          <cell r="D369" t="str">
            <v>P</v>
          </cell>
          <cell r="E369">
            <v>6326</v>
          </cell>
          <cell r="F369" t="str">
            <v>JF12031B001800</v>
          </cell>
          <cell r="G369" t="str">
            <v>PIPE</v>
          </cell>
          <cell r="H369" t="str">
            <v>18</v>
          </cell>
          <cell r="I369" t="str">
            <v>--</v>
          </cell>
          <cell r="J369" t="str">
            <v>11.5MM WT</v>
          </cell>
          <cell r="K369" t="str">
            <v>NONE</v>
          </cell>
          <cell r="L369" t="str">
            <v>BELL &amp; SPIGOT TYPE RTRP D2996 TYPE1 GR.1 CL.F</v>
          </cell>
          <cell r="M369">
            <v>2045</v>
          </cell>
        </row>
        <row r="370">
          <cell r="C370" t="str">
            <v>525</v>
          </cell>
          <cell r="D370" t="str">
            <v>P</v>
          </cell>
          <cell r="E370">
            <v>6326</v>
          </cell>
          <cell r="F370" t="str">
            <v>JF12032N004000</v>
          </cell>
          <cell r="G370" t="str">
            <v>PIPE</v>
          </cell>
          <cell r="H370">
            <v>40</v>
          </cell>
          <cell r="I370" t="str">
            <v>--</v>
          </cell>
          <cell r="J370" t="str">
            <v>24.0MM WT</v>
          </cell>
          <cell r="K370" t="str">
            <v>NONE</v>
          </cell>
          <cell r="L370" t="str">
            <v>BELL &amp; SPIGOT TYPE RTRP D2996 TYPE1 GR.1 CL.F</v>
          </cell>
          <cell r="M370">
            <v>8</v>
          </cell>
        </row>
        <row r="371">
          <cell r="C371" t="str">
            <v>525</v>
          </cell>
          <cell r="D371" t="str">
            <v>T</v>
          </cell>
          <cell r="E371">
            <v>6326</v>
          </cell>
          <cell r="F371" t="str">
            <v>JF46101B001800</v>
          </cell>
          <cell r="G371" t="str">
            <v>22.5 ELL</v>
          </cell>
          <cell r="H371" t="str">
            <v>18</v>
          </cell>
          <cell r="I371" t="str">
            <v>--</v>
          </cell>
          <cell r="J371" t="str">
            <v>11.5MM WT</v>
          </cell>
          <cell r="K371" t="str">
            <v>NONE</v>
          </cell>
          <cell r="L371" t="str">
            <v>BELL END RTRP D2996 TYPE1 GR.1 CL.F</v>
          </cell>
          <cell r="M371">
            <v>4</v>
          </cell>
        </row>
        <row r="372">
          <cell r="C372" t="str">
            <v>525</v>
          </cell>
          <cell r="D372" t="str">
            <v>T</v>
          </cell>
          <cell r="E372">
            <v>6326</v>
          </cell>
          <cell r="F372" t="str">
            <v>JF46020Q000400</v>
          </cell>
          <cell r="G372" t="str">
            <v>45 ELL</v>
          </cell>
          <cell r="H372" t="str">
            <v>4</v>
          </cell>
          <cell r="I372" t="str">
            <v>--</v>
          </cell>
          <cell r="J372" t="str">
            <v>3.9MM WT</v>
          </cell>
          <cell r="K372" t="str">
            <v>NONE</v>
          </cell>
          <cell r="L372" t="str">
            <v>BELL END RTRP D2996 TYPE1 GR.1 CL.F</v>
          </cell>
          <cell r="M372">
            <v>1</v>
          </cell>
        </row>
        <row r="373">
          <cell r="C373" t="str">
            <v>525</v>
          </cell>
          <cell r="D373" t="str">
            <v>T</v>
          </cell>
          <cell r="E373">
            <v>6326</v>
          </cell>
          <cell r="F373" t="str">
            <v>JF46021B001800</v>
          </cell>
          <cell r="G373" t="str">
            <v>45 ELL</v>
          </cell>
          <cell r="H373" t="str">
            <v>18</v>
          </cell>
          <cell r="I373" t="str">
            <v>--</v>
          </cell>
          <cell r="J373" t="str">
            <v>11.5MM WT</v>
          </cell>
          <cell r="K373" t="str">
            <v>NONE</v>
          </cell>
          <cell r="L373" t="str">
            <v>BELL END RTRP D2996 TYPE1 GR.1 CL.F</v>
          </cell>
          <cell r="M373">
            <v>4</v>
          </cell>
        </row>
        <row r="374">
          <cell r="C374" t="str">
            <v>525</v>
          </cell>
          <cell r="D374" t="str">
            <v>T</v>
          </cell>
          <cell r="E374">
            <v>6326</v>
          </cell>
          <cell r="F374" t="str">
            <v>JF46010P000200</v>
          </cell>
          <cell r="G374" t="str">
            <v>90 ELL</v>
          </cell>
          <cell r="H374" t="str">
            <v>2</v>
          </cell>
          <cell r="I374" t="str">
            <v>--</v>
          </cell>
          <cell r="J374" t="str">
            <v>3.6MM WT</v>
          </cell>
          <cell r="K374" t="str">
            <v>NONE</v>
          </cell>
          <cell r="L374" t="str">
            <v>BELL END RTRP D2996 TYPE1 GR.1 CL.F</v>
          </cell>
          <cell r="M374">
            <v>1</v>
          </cell>
        </row>
        <row r="375">
          <cell r="C375" t="str">
            <v>525</v>
          </cell>
          <cell r="D375" t="str">
            <v>T</v>
          </cell>
          <cell r="E375">
            <v>6326</v>
          </cell>
          <cell r="F375" t="str">
            <v>JF46010Q000400</v>
          </cell>
          <cell r="G375" t="str">
            <v>90 ELL</v>
          </cell>
          <cell r="H375" t="str">
            <v>4</v>
          </cell>
          <cell r="I375" t="str">
            <v>--</v>
          </cell>
          <cell r="J375" t="str">
            <v>3.9MM WT</v>
          </cell>
          <cell r="K375" t="str">
            <v>NONE</v>
          </cell>
          <cell r="L375" t="str">
            <v>BELL END RTRP D2996 TYPE1 GR.1 CL.F</v>
          </cell>
          <cell r="M375">
            <v>2</v>
          </cell>
        </row>
        <row r="376">
          <cell r="C376" t="str">
            <v>525</v>
          </cell>
          <cell r="D376" t="str">
            <v>T</v>
          </cell>
          <cell r="E376">
            <v>6326</v>
          </cell>
          <cell r="F376" t="str">
            <v>JF46011B001800</v>
          </cell>
          <cell r="G376" t="str">
            <v>90 ELL</v>
          </cell>
          <cell r="H376" t="str">
            <v>18</v>
          </cell>
          <cell r="I376" t="str">
            <v>--</v>
          </cell>
          <cell r="J376" t="str">
            <v>11.5MM WT</v>
          </cell>
          <cell r="K376" t="str">
            <v>NONE</v>
          </cell>
          <cell r="L376" t="str">
            <v>BELL END RTRP D2996 TYPE1 GR.1 CL.F</v>
          </cell>
          <cell r="M376">
            <v>5</v>
          </cell>
        </row>
        <row r="377">
          <cell r="C377" t="str">
            <v>525</v>
          </cell>
          <cell r="D377" t="str">
            <v>T</v>
          </cell>
          <cell r="E377">
            <v>6326</v>
          </cell>
          <cell r="F377" t="str">
            <v>JF46140P000200</v>
          </cell>
          <cell r="G377" t="str">
            <v>ADAPTOR</v>
          </cell>
          <cell r="H377" t="str">
            <v>2</v>
          </cell>
          <cell r="I377" t="str">
            <v>--</v>
          </cell>
          <cell r="J377" t="str">
            <v>3.6MM WT</v>
          </cell>
          <cell r="K377" t="str">
            <v>NONE</v>
          </cell>
          <cell r="L377" t="str">
            <v>SPIGOT END RTRP D2996 TYPE1 GR.1 CL.F</v>
          </cell>
          <cell r="M377">
            <v>2</v>
          </cell>
        </row>
        <row r="378">
          <cell r="C378" t="str">
            <v>525</v>
          </cell>
          <cell r="D378" t="str">
            <v>T</v>
          </cell>
          <cell r="E378">
            <v>6326</v>
          </cell>
          <cell r="F378" t="str">
            <v>JF46141B001800</v>
          </cell>
          <cell r="G378" t="str">
            <v>ADAPTOR</v>
          </cell>
          <cell r="H378" t="str">
            <v>18</v>
          </cell>
          <cell r="I378" t="str">
            <v>--</v>
          </cell>
          <cell r="J378" t="str">
            <v>11.5MM WT</v>
          </cell>
          <cell r="K378" t="str">
            <v>NONE</v>
          </cell>
          <cell r="L378" t="str">
            <v>SPIGOT END RTRP D2996 TYPE1 GR.1 CL.F</v>
          </cell>
          <cell r="M378">
            <v>1</v>
          </cell>
        </row>
        <row r="379">
          <cell r="C379" t="str">
            <v>525</v>
          </cell>
          <cell r="D379" t="str">
            <v>T</v>
          </cell>
          <cell r="E379">
            <v>6326</v>
          </cell>
          <cell r="F379" t="str">
            <v>JF46041B0Q1804</v>
          </cell>
          <cell r="G379" t="str">
            <v>R TEE</v>
          </cell>
          <cell r="H379" t="str">
            <v>18</v>
          </cell>
          <cell r="I379" t="str">
            <v>4</v>
          </cell>
          <cell r="J379" t="str">
            <v>11.5MM WT</v>
          </cell>
          <cell r="K379" t="str">
            <v>3.9MM WT</v>
          </cell>
          <cell r="L379" t="str">
            <v>BELL END RTRP D2996 TYPE1 GR.1 CL.F</v>
          </cell>
          <cell r="M379">
            <v>1</v>
          </cell>
        </row>
        <row r="380">
          <cell r="C380" t="str">
            <v>525</v>
          </cell>
          <cell r="D380" t="str">
            <v>T</v>
          </cell>
          <cell r="E380">
            <v>6326</v>
          </cell>
          <cell r="F380" t="str">
            <v>JF46041B1A1812</v>
          </cell>
          <cell r="G380" t="str">
            <v>R TEE</v>
          </cell>
          <cell r="H380" t="str">
            <v>18</v>
          </cell>
          <cell r="I380" t="str">
            <v>12</v>
          </cell>
          <cell r="J380" t="str">
            <v>11.5MM WT</v>
          </cell>
          <cell r="K380" t="str">
            <v>8.4MM WT</v>
          </cell>
          <cell r="L380" t="str">
            <v>BELL END RTRP D2996 TYPE1 GR.1 CL.F</v>
          </cell>
          <cell r="M380">
            <v>1</v>
          </cell>
        </row>
        <row r="381">
          <cell r="C381" t="str">
            <v>525</v>
          </cell>
          <cell r="D381" t="str">
            <v>T</v>
          </cell>
          <cell r="E381">
            <v>6326</v>
          </cell>
          <cell r="F381" t="str">
            <v>JF46041C1B2418</v>
          </cell>
          <cell r="G381" t="str">
            <v>R TEE</v>
          </cell>
          <cell r="H381" t="str">
            <v>24</v>
          </cell>
          <cell r="I381" t="str">
            <v>18</v>
          </cell>
          <cell r="J381" t="str">
            <v>15.1MM WT</v>
          </cell>
          <cell r="K381" t="str">
            <v>11.5MM WT</v>
          </cell>
          <cell r="L381" t="str">
            <v>BELL END RTRP D2996 TYPE1 GR.1 CL.F</v>
          </cell>
          <cell r="M381">
            <v>1</v>
          </cell>
        </row>
        <row r="382">
          <cell r="C382" t="str">
            <v>525</v>
          </cell>
          <cell r="D382" t="str">
            <v>T</v>
          </cell>
          <cell r="E382">
            <v>6326</v>
          </cell>
          <cell r="F382" t="str">
            <v>JF46042N1B4018</v>
          </cell>
          <cell r="G382" t="str">
            <v>R TEE</v>
          </cell>
          <cell r="H382">
            <v>40</v>
          </cell>
          <cell r="I382" t="str">
            <v>18</v>
          </cell>
          <cell r="J382" t="str">
            <v>24.0MM WT</v>
          </cell>
          <cell r="K382" t="str">
            <v>11.5MM WT</v>
          </cell>
          <cell r="L382" t="str">
            <v>BELL END RTRP D2996 TYPE1 GR.1 CL.F</v>
          </cell>
          <cell r="M382">
            <v>1</v>
          </cell>
        </row>
        <row r="383">
          <cell r="C383" t="str">
            <v>525</v>
          </cell>
          <cell r="D383" t="str">
            <v>T</v>
          </cell>
          <cell r="E383">
            <v>6326</v>
          </cell>
          <cell r="F383" t="str">
            <v>JF46031B001800</v>
          </cell>
          <cell r="G383" t="str">
            <v>TEE</v>
          </cell>
          <cell r="H383" t="str">
            <v>18</v>
          </cell>
          <cell r="I383" t="str">
            <v>--</v>
          </cell>
          <cell r="J383" t="str">
            <v>11.5MM WT</v>
          </cell>
          <cell r="K383" t="str">
            <v>NONE</v>
          </cell>
          <cell r="L383" t="str">
            <v>BELL END RTRP D2996 TYPE1 GR.1 CL.F</v>
          </cell>
          <cell r="M383">
            <v>2</v>
          </cell>
        </row>
        <row r="384">
          <cell r="C384" t="str">
            <v>525</v>
          </cell>
          <cell r="D384" t="str">
            <v>F</v>
          </cell>
          <cell r="E384">
            <v>6326</v>
          </cell>
          <cell r="F384" t="str">
            <v>JF24070P000200</v>
          </cell>
          <cell r="G384" t="str">
            <v>FLG</v>
          </cell>
          <cell r="H384" t="str">
            <v>2</v>
          </cell>
          <cell r="I384" t="str">
            <v>--</v>
          </cell>
          <cell r="J384" t="str">
            <v>3.6MM WT</v>
          </cell>
          <cell r="K384" t="str">
            <v>NONE</v>
          </cell>
          <cell r="L384" t="str">
            <v>150# FF RTRP D4024 TYPE1 GR.1 CL.2 SOCKET END ADHESIVE BOND B16.5</v>
          </cell>
          <cell r="M384">
            <v>1</v>
          </cell>
        </row>
        <row r="385">
          <cell r="C385" t="str">
            <v>525</v>
          </cell>
          <cell r="D385" t="str">
            <v>F</v>
          </cell>
          <cell r="E385">
            <v>6326</v>
          </cell>
          <cell r="F385" t="str">
            <v>JF24070Q000400</v>
          </cell>
          <cell r="G385" t="str">
            <v>FLG</v>
          </cell>
          <cell r="H385" t="str">
            <v>4</v>
          </cell>
          <cell r="I385" t="str">
            <v>--</v>
          </cell>
          <cell r="J385" t="str">
            <v>3.9MM WT</v>
          </cell>
          <cell r="K385" t="str">
            <v>NONE</v>
          </cell>
          <cell r="L385" t="str">
            <v>150# FF RTRP D4024 TYPE1 GR.1 CL.2 SOCKET END ADHESIVE BOND B16.5</v>
          </cell>
          <cell r="M385">
            <v>1</v>
          </cell>
        </row>
        <row r="386">
          <cell r="C386" t="str">
            <v>525</v>
          </cell>
          <cell r="D386" t="str">
            <v>F</v>
          </cell>
          <cell r="E386">
            <v>6326</v>
          </cell>
          <cell r="F386" t="str">
            <v>JF24071B001800</v>
          </cell>
          <cell r="G386" t="str">
            <v>FLG</v>
          </cell>
          <cell r="H386" t="str">
            <v>18</v>
          </cell>
          <cell r="I386" t="str">
            <v>--</v>
          </cell>
          <cell r="J386" t="str">
            <v>11.5MM WT</v>
          </cell>
          <cell r="K386" t="str">
            <v>NONE</v>
          </cell>
          <cell r="L386" t="str">
            <v>150# FF RTRP D4024 TYPE1 GR.1 CL.2 SOCKET END ADHESIVE BOND B16.5</v>
          </cell>
          <cell r="M386">
            <v>7</v>
          </cell>
        </row>
        <row r="387">
          <cell r="C387" t="str">
            <v>525</v>
          </cell>
          <cell r="D387" t="str">
            <v>F</v>
          </cell>
          <cell r="E387">
            <v>6326</v>
          </cell>
          <cell r="F387" t="str">
            <v>JF24072N004000</v>
          </cell>
          <cell r="G387" t="str">
            <v>FLG</v>
          </cell>
          <cell r="H387">
            <v>40</v>
          </cell>
          <cell r="I387" t="str">
            <v>--</v>
          </cell>
          <cell r="J387" t="str">
            <v>24.0MM WT</v>
          </cell>
          <cell r="K387" t="str">
            <v>NONE</v>
          </cell>
          <cell r="L387" t="str">
            <v>150# FF RTRP D4024 TYPE1 GR.1 CL.2 SOCKET END ADHESIVE BOND B16.5</v>
          </cell>
          <cell r="M387">
            <v>2</v>
          </cell>
        </row>
        <row r="388">
          <cell r="C388" t="str">
            <v>525</v>
          </cell>
          <cell r="D388" t="str">
            <v>V</v>
          </cell>
          <cell r="E388">
            <v>6315</v>
          </cell>
          <cell r="F388" t="str">
            <v>PGA16641000002</v>
          </cell>
          <cell r="G388" t="str">
            <v>GATE VA</v>
          </cell>
          <cell r="H388" t="str">
            <v>2</v>
          </cell>
          <cell r="I388" t="str">
            <v>--</v>
          </cell>
          <cell r="J388" t="str">
            <v>NONE</v>
          </cell>
          <cell r="K388" t="str">
            <v>NONE</v>
          </cell>
          <cell r="L388" t="str">
            <v>150# FF B148 Gr.C95800 W/SAME AS BODY MATERIAL BB, OS&amp;Y SOLID WEDGE, EXTENDED STEM</v>
          </cell>
          <cell r="M388">
            <v>1</v>
          </cell>
        </row>
        <row r="389">
          <cell r="C389" t="str">
            <v>525</v>
          </cell>
          <cell r="D389" t="str">
            <v>V</v>
          </cell>
          <cell r="E389">
            <v>6315</v>
          </cell>
          <cell r="F389" t="str">
            <v>PGN16641000018</v>
          </cell>
          <cell r="G389" t="str">
            <v>GATE VA</v>
          </cell>
          <cell r="H389" t="str">
            <v>18</v>
          </cell>
          <cell r="I389" t="str">
            <v>--</v>
          </cell>
          <cell r="J389" t="str">
            <v>NONE</v>
          </cell>
          <cell r="K389" t="str">
            <v>NONE</v>
          </cell>
          <cell r="L389" t="str">
            <v>150# FF B148 Gr.C95800 W/SAME AS BODY MATERIAL BB, OS&amp;Y SOLID WEDGE GO, EXTENDED STEM</v>
          </cell>
          <cell r="M389">
            <v>2</v>
          </cell>
        </row>
        <row r="390">
          <cell r="C390" t="str">
            <v>525</v>
          </cell>
          <cell r="D390" t="str">
            <v>L</v>
          </cell>
          <cell r="E390">
            <v>6311</v>
          </cell>
          <cell r="F390" t="str">
            <v>CB744100000DVT</v>
          </cell>
          <cell r="G390" t="str">
            <v>B/N</v>
          </cell>
          <cell r="H390" t="str">
            <v>5/8</v>
          </cell>
          <cell r="I390" t="str">
            <v>85mm</v>
          </cell>
          <cell r="J390" t="str">
            <v>NONE</v>
          </cell>
          <cell r="K390" t="str">
            <v>NONE</v>
          </cell>
          <cell r="L390" t="str">
            <v>STUD BOLTS A193 B7 W/2 HEAVY HEX NUTS A194-2H W/WASHER</v>
          </cell>
          <cell r="M390">
            <v>8</v>
          </cell>
        </row>
        <row r="391">
          <cell r="C391" t="str">
            <v>525</v>
          </cell>
          <cell r="D391" t="str">
            <v>L</v>
          </cell>
          <cell r="E391">
            <v>6311</v>
          </cell>
          <cell r="F391" t="str">
            <v>CB744100001AWM</v>
          </cell>
          <cell r="G391" t="str">
            <v>B/N</v>
          </cell>
          <cell r="H391" t="str">
            <v>1-1/8</v>
          </cell>
          <cell r="I391" t="str">
            <v>155mm</v>
          </cell>
          <cell r="J391" t="str">
            <v>NONE</v>
          </cell>
          <cell r="K391" t="str">
            <v>NONE</v>
          </cell>
          <cell r="L391" t="str">
            <v>STUD BOLTS A193 B7 W/2 HEAVY HEX NUTS A194-2H W/WASHER</v>
          </cell>
          <cell r="M391">
            <v>96</v>
          </cell>
        </row>
        <row r="392">
          <cell r="C392" t="str">
            <v>525</v>
          </cell>
          <cell r="D392" t="str">
            <v>L</v>
          </cell>
          <cell r="E392">
            <v>6311</v>
          </cell>
          <cell r="F392" t="str">
            <v>CB744100001HZF</v>
          </cell>
          <cell r="G392" t="str">
            <v>B/N</v>
          </cell>
          <cell r="H392" t="str">
            <v>1-1/2</v>
          </cell>
          <cell r="I392" t="str">
            <v>425mm</v>
          </cell>
          <cell r="J392" t="str">
            <v>NONE</v>
          </cell>
          <cell r="K392" t="str">
            <v>NONE</v>
          </cell>
          <cell r="L392" t="str">
            <v>STUD BOLTS A193 B7 W/2 HEAVY HEX NUTS A194-2H W/WASHER</v>
          </cell>
          <cell r="M392">
            <v>72</v>
          </cell>
        </row>
        <row r="393">
          <cell r="C393" t="str">
            <v>525</v>
          </cell>
          <cell r="D393" t="str">
            <v>G</v>
          </cell>
          <cell r="E393">
            <v>6318</v>
          </cell>
          <cell r="F393" t="str">
            <v>R4DF2-A3000002</v>
          </cell>
          <cell r="G393" t="str">
            <v>GSKT</v>
          </cell>
          <cell r="H393" t="str">
            <v>2</v>
          </cell>
          <cell r="I393" t="str">
            <v>--</v>
          </cell>
          <cell r="J393" t="str">
            <v>NONE</v>
          </cell>
          <cell r="K393" t="str">
            <v>NONE</v>
          </cell>
          <cell r="L393" t="str">
            <v>150# FF 3MM NEOPRENE FLAT GASKET B16.21</v>
          </cell>
          <cell r="M393">
            <v>2</v>
          </cell>
        </row>
        <row r="394">
          <cell r="C394" t="str">
            <v>525</v>
          </cell>
          <cell r="D394" t="str">
            <v>G</v>
          </cell>
          <cell r="E394">
            <v>6318</v>
          </cell>
          <cell r="F394" t="str">
            <v>R4DF2-A5000018</v>
          </cell>
          <cell r="G394" t="str">
            <v>GSKT</v>
          </cell>
          <cell r="H394" t="str">
            <v>18</v>
          </cell>
          <cell r="I394" t="str">
            <v>--</v>
          </cell>
          <cell r="J394" t="str">
            <v>NONE</v>
          </cell>
          <cell r="K394" t="str">
            <v>NONE</v>
          </cell>
          <cell r="L394" t="str">
            <v>150# FF 5MM NEOPRENE FLAT GASKET B16.21</v>
          </cell>
          <cell r="M394">
            <v>8</v>
          </cell>
        </row>
        <row r="395">
          <cell r="C395" t="str">
            <v>525</v>
          </cell>
          <cell r="D395" t="str">
            <v>G</v>
          </cell>
          <cell r="E395">
            <v>6318</v>
          </cell>
          <cell r="F395" t="str">
            <v>R4DF2-A5000040</v>
          </cell>
          <cell r="G395" t="str">
            <v>GSKT</v>
          </cell>
          <cell r="H395">
            <v>40</v>
          </cell>
          <cell r="I395" t="str">
            <v>--</v>
          </cell>
          <cell r="J395" t="str">
            <v>NONE</v>
          </cell>
          <cell r="K395" t="str">
            <v>NONE</v>
          </cell>
          <cell r="L395" t="str">
            <v>150# FF 5MM NEOPRENE FLAT GASKET B16.21</v>
          </cell>
          <cell r="M395">
            <v>2</v>
          </cell>
        </row>
        <row r="396">
          <cell r="C396" t="str">
            <v>526</v>
          </cell>
          <cell r="D396" t="str">
            <v>P</v>
          </cell>
          <cell r="E396">
            <v>6326</v>
          </cell>
          <cell r="F396" t="str">
            <v>JF12031A001200</v>
          </cell>
          <cell r="G396" t="str">
            <v>PIPE</v>
          </cell>
          <cell r="H396" t="str">
            <v>12</v>
          </cell>
          <cell r="I396" t="str">
            <v>--</v>
          </cell>
          <cell r="J396" t="str">
            <v>8.4MM WT</v>
          </cell>
          <cell r="K396" t="str">
            <v>NONE</v>
          </cell>
          <cell r="L396" t="str">
            <v>BELL &amp; SPIGOT TYPE RTRP D2996 TYPE1 GR.1 CL.F</v>
          </cell>
          <cell r="M396">
            <v>70</v>
          </cell>
        </row>
        <row r="397">
          <cell r="C397" t="str">
            <v>526</v>
          </cell>
          <cell r="D397" t="str">
            <v>T</v>
          </cell>
          <cell r="E397">
            <v>6326</v>
          </cell>
          <cell r="F397" t="str">
            <v>JF46021A001200</v>
          </cell>
          <cell r="G397" t="str">
            <v>45 ELL</v>
          </cell>
          <cell r="H397" t="str">
            <v>12</v>
          </cell>
          <cell r="I397" t="str">
            <v>--</v>
          </cell>
          <cell r="J397" t="str">
            <v>8.4MM WT</v>
          </cell>
          <cell r="K397" t="str">
            <v>NONE</v>
          </cell>
          <cell r="L397" t="str">
            <v>BELL END RTRP D2996 TYPE1 GR.1 CL.F</v>
          </cell>
          <cell r="M397">
            <v>4</v>
          </cell>
        </row>
        <row r="398">
          <cell r="C398" t="str">
            <v>526</v>
          </cell>
          <cell r="D398" t="str">
            <v>T</v>
          </cell>
          <cell r="E398">
            <v>6326</v>
          </cell>
          <cell r="F398" t="str">
            <v>JF46011A001200</v>
          </cell>
          <cell r="G398" t="str">
            <v>90 ELL</v>
          </cell>
          <cell r="H398" t="str">
            <v>12</v>
          </cell>
          <cell r="I398" t="str">
            <v>--</v>
          </cell>
          <cell r="J398" t="str">
            <v>8.4MM WT</v>
          </cell>
          <cell r="K398" t="str">
            <v>NONE</v>
          </cell>
          <cell r="L398" t="str">
            <v>BELL END RTRP D2996 TYPE1 GR.1 CL.F</v>
          </cell>
          <cell r="M398">
            <v>2</v>
          </cell>
        </row>
        <row r="399">
          <cell r="C399" t="str">
            <v>526</v>
          </cell>
          <cell r="D399" t="str">
            <v>T</v>
          </cell>
          <cell r="E399">
            <v>6326</v>
          </cell>
          <cell r="F399" t="str">
            <v>JF46040X1A1412</v>
          </cell>
          <cell r="G399" t="str">
            <v>R TEE</v>
          </cell>
          <cell r="H399" t="str">
            <v>14</v>
          </cell>
          <cell r="I399" t="str">
            <v>12</v>
          </cell>
          <cell r="J399" t="str">
            <v>9.2MM WT</v>
          </cell>
          <cell r="K399" t="str">
            <v>8.4MM WT</v>
          </cell>
          <cell r="L399" t="str">
            <v>BELL END RTRP D2996 TYPE1 GR.1 CL.F</v>
          </cell>
          <cell r="M399">
            <v>1</v>
          </cell>
        </row>
        <row r="400">
          <cell r="C400" t="str">
            <v>526</v>
          </cell>
          <cell r="D400" t="str">
            <v>F</v>
          </cell>
          <cell r="E400">
            <v>6326</v>
          </cell>
          <cell r="F400" t="str">
            <v>JF24071A001200</v>
          </cell>
          <cell r="G400" t="str">
            <v>FLG</v>
          </cell>
          <cell r="H400" t="str">
            <v>12</v>
          </cell>
          <cell r="I400" t="str">
            <v>--</v>
          </cell>
          <cell r="J400" t="str">
            <v>8.4MM WT</v>
          </cell>
          <cell r="K400" t="str">
            <v>NONE</v>
          </cell>
          <cell r="L400" t="str">
            <v>150# FF RTRP D4024 TYPE1 GR.1 CL.2 SOCKET END ADHESIVE BOND B16.5</v>
          </cell>
          <cell r="M400">
            <v>1</v>
          </cell>
        </row>
        <row r="401">
          <cell r="C401" t="str">
            <v>560</v>
          </cell>
          <cell r="D401" t="str">
            <v>P</v>
          </cell>
          <cell r="E401">
            <v>6311</v>
          </cell>
          <cell r="F401" t="str">
            <v>B2100704000400</v>
          </cell>
          <cell r="G401" t="str">
            <v>PIPE</v>
          </cell>
          <cell r="H401" t="str">
            <v>4</v>
          </cell>
          <cell r="I401" t="str">
            <v>--</v>
          </cell>
          <cell r="J401" t="str">
            <v>SCH 40</v>
          </cell>
          <cell r="K401" t="str">
            <v>NONE</v>
          </cell>
          <cell r="L401" t="str">
            <v>BE CS SMLS API 5L-B P.E. COATED</v>
          </cell>
          <cell r="M401">
            <v>90</v>
          </cell>
        </row>
        <row r="402">
          <cell r="C402" t="str">
            <v>560</v>
          </cell>
          <cell r="D402" t="str">
            <v>P</v>
          </cell>
          <cell r="E402">
            <v>6311</v>
          </cell>
          <cell r="F402" t="str">
            <v>B2100704000600</v>
          </cell>
          <cell r="G402" t="str">
            <v>PIPE</v>
          </cell>
          <cell r="H402" t="str">
            <v>6</v>
          </cell>
          <cell r="I402" t="str">
            <v>--</v>
          </cell>
          <cell r="J402" t="str">
            <v>SCH 40</v>
          </cell>
          <cell r="K402" t="str">
            <v>NONE</v>
          </cell>
          <cell r="L402" t="str">
            <v>BE CS SMLS API 5L-B P.E. COATED</v>
          </cell>
          <cell r="M402">
            <v>430</v>
          </cell>
        </row>
        <row r="403">
          <cell r="C403" t="str">
            <v>560</v>
          </cell>
          <cell r="D403" t="str">
            <v>P</v>
          </cell>
          <cell r="E403">
            <v>6311</v>
          </cell>
          <cell r="F403" t="str">
            <v>CG100704000300</v>
          </cell>
          <cell r="G403" t="str">
            <v>PIPE</v>
          </cell>
          <cell r="H403" t="str">
            <v>3</v>
          </cell>
          <cell r="I403" t="str">
            <v>--</v>
          </cell>
          <cell r="J403" t="str">
            <v>SCH 40</v>
          </cell>
          <cell r="K403" t="str">
            <v>NONE</v>
          </cell>
          <cell r="L403" t="str">
            <v>BE CS SMLS API 5L-B GALV.</v>
          </cell>
          <cell r="M403">
            <v>144</v>
          </cell>
        </row>
        <row r="404">
          <cell r="C404" t="str">
            <v>560</v>
          </cell>
          <cell r="D404" t="str">
            <v>P</v>
          </cell>
          <cell r="E404">
            <v>6311</v>
          </cell>
          <cell r="F404" t="str">
            <v>G2100704000300</v>
          </cell>
          <cell r="G404" t="str">
            <v>PIPE</v>
          </cell>
          <cell r="H404" t="str">
            <v>3</v>
          </cell>
          <cell r="I404" t="str">
            <v>--</v>
          </cell>
          <cell r="J404" t="str">
            <v>SCH 40</v>
          </cell>
          <cell r="K404" t="str">
            <v>NONE</v>
          </cell>
          <cell r="L404" t="str">
            <v>BE CS SMLS API 5L-B GALV. P.E. COATED</v>
          </cell>
          <cell r="M404">
            <v>1241</v>
          </cell>
        </row>
        <row r="405">
          <cell r="C405" t="str">
            <v>560</v>
          </cell>
          <cell r="D405" t="str">
            <v>P</v>
          </cell>
          <cell r="E405">
            <v>6311</v>
          </cell>
          <cell r="F405" t="str">
            <v>G2100908000200</v>
          </cell>
          <cell r="G405" t="str">
            <v>PIPE</v>
          </cell>
          <cell r="H405" t="str">
            <v>2</v>
          </cell>
          <cell r="I405" t="str">
            <v>--</v>
          </cell>
          <cell r="J405" t="str">
            <v>SCH 80</v>
          </cell>
          <cell r="K405" t="str">
            <v>NONE</v>
          </cell>
          <cell r="L405" t="str">
            <v>TE CS SMLS API 5L-B GALV. THRD COUPLING (3000#,A105/GALV) P.E. COATED</v>
          </cell>
          <cell r="M405">
            <v>319</v>
          </cell>
        </row>
        <row r="406">
          <cell r="C406" t="str">
            <v>560</v>
          </cell>
          <cell r="D406" t="str">
            <v>T</v>
          </cell>
          <cell r="E406">
            <v>6311</v>
          </cell>
          <cell r="F406" t="str">
            <v>B3300204000300</v>
          </cell>
          <cell r="G406" t="str">
            <v>45 ELL</v>
          </cell>
          <cell r="H406" t="str">
            <v>3</v>
          </cell>
          <cell r="I406" t="str">
            <v>--</v>
          </cell>
          <cell r="J406" t="str">
            <v>SCH 40</v>
          </cell>
          <cell r="K406" t="str">
            <v>NONE</v>
          </cell>
          <cell r="L406" t="str">
            <v>BW CS A234-WPB-S B16.9 SHRINKABLE SLEEVE</v>
          </cell>
          <cell r="M406">
            <v>13</v>
          </cell>
        </row>
        <row r="407">
          <cell r="C407" t="str">
            <v>560</v>
          </cell>
          <cell r="D407" t="str">
            <v>T</v>
          </cell>
          <cell r="E407">
            <v>6311</v>
          </cell>
          <cell r="F407" t="str">
            <v>B3300204000600</v>
          </cell>
          <cell r="G407" t="str">
            <v>45 ELL</v>
          </cell>
          <cell r="H407" t="str">
            <v>6</v>
          </cell>
          <cell r="I407" t="str">
            <v>--</v>
          </cell>
          <cell r="J407" t="str">
            <v>SCH 40</v>
          </cell>
          <cell r="K407" t="str">
            <v>NONE</v>
          </cell>
          <cell r="L407" t="str">
            <v>BW CS A234-WPB-S B16.9 SHRINKABLE SLEEVE</v>
          </cell>
          <cell r="M407">
            <v>2</v>
          </cell>
        </row>
        <row r="408">
          <cell r="C408" t="str">
            <v>560</v>
          </cell>
          <cell r="D408" t="str">
            <v>T</v>
          </cell>
          <cell r="E408">
            <v>6311</v>
          </cell>
          <cell r="F408" t="str">
            <v>CB300204000300</v>
          </cell>
          <cell r="G408" t="str">
            <v>45 ELL</v>
          </cell>
          <cell r="H408" t="str">
            <v>3</v>
          </cell>
          <cell r="I408" t="str">
            <v>--</v>
          </cell>
          <cell r="J408" t="str">
            <v>SCH 40</v>
          </cell>
          <cell r="K408" t="str">
            <v>NONE</v>
          </cell>
          <cell r="L408" t="str">
            <v>BW CS A234-WPB-S B16.9</v>
          </cell>
          <cell r="M408">
            <v>2</v>
          </cell>
        </row>
        <row r="409">
          <cell r="C409" t="str">
            <v>560</v>
          </cell>
          <cell r="D409" t="str">
            <v>T</v>
          </cell>
          <cell r="E409">
            <v>6311</v>
          </cell>
          <cell r="F409" t="str">
            <v>B3300104000300</v>
          </cell>
          <cell r="G409" t="str">
            <v>90 ELL</v>
          </cell>
          <cell r="H409" t="str">
            <v>3</v>
          </cell>
          <cell r="I409" t="str">
            <v>--</v>
          </cell>
          <cell r="J409" t="str">
            <v>SCH 40</v>
          </cell>
          <cell r="K409" t="str">
            <v>NONE</v>
          </cell>
          <cell r="L409" t="str">
            <v>BW CS A234-WPB-S B16.9 SHRINKABLE SLEEVE</v>
          </cell>
          <cell r="M409">
            <v>8</v>
          </cell>
        </row>
        <row r="410">
          <cell r="C410" t="str">
            <v>560</v>
          </cell>
          <cell r="D410" t="str">
            <v>T</v>
          </cell>
          <cell r="E410">
            <v>6311</v>
          </cell>
          <cell r="F410" t="str">
            <v>B3300104000400</v>
          </cell>
          <cell r="G410" t="str">
            <v>90 ELL</v>
          </cell>
          <cell r="H410" t="str">
            <v>4</v>
          </cell>
          <cell r="I410" t="str">
            <v>--</v>
          </cell>
          <cell r="J410" t="str">
            <v>SCH 40</v>
          </cell>
          <cell r="K410" t="str">
            <v>NONE</v>
          </cell>
          <cell r="L410" t="str">
            <v>BW CS A234-WPB-S B16.9 SHRINKABLE SLEEVE</v>
          </cell>
          <cell r="M410">
            <v>60</v>
          </cell>
        </row>
        <row r="411">
          <cell r="C411" t="str">
            <v>560</v>
          </cell>
          <cell r="D411" t="str">
            <v>T</v>
          </cell>
          <cell r="E411">
            <v>6311</v>
          </cell>
          <cell r="F411" t="str">
            <v>B3300104000600</v>
          </cell>
          <cell r="G411" t="str">
            <v>90 ELL</v>
          </cell>
          <cell r="H411" t="str">
            <v>6</v>
          </cell>
          <cell r="I411" t="str">
            <v>--</v>
          </cell>
          <cell r="J411" t="str">
            <v>SCH 40</v>
          </cell>
          <cell r="K411" t="str">
            <v>NONE</v>
          </cell>
          <cell r="L411" t="str">
            <v>BW CS A234-WPB-S B16.9 SHRINKABLE SLEEVE</v>
          </cell>
          <cell r="M411">
            <v>3</v>
          </cell>
        </row>
        <row r="412">
          <cell r="C412" t="str">
            <v>560</v>
          </cell>
          <cell r="D412" t="str">
            <v>T</v>
          </cell>
          <cell r="E412">
            <v>6311</v>
          </cell>
          <cell r="F412" t="str">
            <v>CB300104000300</v>
          </cell>
          <cell r="G412" t="str">
            <v>90 ELL</v>
          </cell>
          <cell r="H412" t="str">
            <v>3</v>
          </cell>
          <cell r="I412" t="str">
            <v>--</v>
          </cell>
          <cell r="J412" t="str">
            <v>SCH 40</v>
          </cell>
          <cell r="K412" t="str">
            <v>NONE</v>
          </cell>
          <cell r="L412" t="str">
            <v>BW CS A234-WPB-S B16.9</v>
          </cell>
          <cell r="M412">
            <v>5</v>
          </cell>
        </row>
        <row r="413">
          <cell r="C413" t="str">
            <v>560</v>
          </cell>
          <cell r="D413" t="str">
            <v>T</v>
          </cell>
          <cell r="E413">
            <v>6311</v>
          </cell>
          <cell r="F413" t="str">
            <v>CG520100000200</v>
          </cell>
          <cell r="G413" t="str">
            <v>90 ELL</v>
          </cell>
          <cell r="H413" t="str">
            <v>2</v>
          </cell>
          <cell r="I413" t="str">
            <v>--</v>
          </cell>
          <cell r="J413" t="str">
            <v>NONE</v>
          </cell>
          <cell r="K413" t="str">
            <v>NONE</v>
          </cell>
          <cell r="L413" t="str">
            <v>3000# THRD CS A105 GALV. B16.11</v>
          </cell>
          <cell r="M413">
            <v>6</v>
          </cell>
        </row>
        <row r="414">
          <cell r="C414" t="str">
            <v>560</v>
          </cell>
          <cell r="D414" t="str">
            <v>T</v>
          </cell>
          <cell r="E414">
            <v>6311</v>
          </cell>
          <cell r="F414" t="str">
            <v>B3300304000300</v>
          </cell>
          <cell r="G414" t="str">
            <v>TEE</v>
          </cell>
          <cell r="H414" t="str">
            <v>3</v>
          </cell>
          <cell r="I414" t="str">
            <v>--</v>
          </cell>
          <cell r="J414" t="str">
            <v>SCH 40</v>
          </cell>
          <cell r="K414" t="str">
            <v>NONE</v>
          </cell>
          <cell r="L414" t="str">
            <v>BW CS A234-WPB-S B16.9 SHRINKABLE SLEEVE</v>
          </cell>
          <cell r="M414">
            <v>1</v>
          </cell>
        </row>
        <row r="415">
          <cell r="C415" t="str">
            <v>560</v>
          </cell>
          <cell r="D415" t="str">
            <v>T</v>
          </cell>
          <cell r="E415">
            <v>6311</v>
          </cell>
          <cell r="F415" t="str">
            <v>CG390300000302</v>
          </cell>
          <cell r="G415" t="str">
            <v>TOL</v>
          </cell>
          <cell r="H415" t="str">
            <v>3</v>
          </cell>
          <cell r="I415" t="str">
            <v>2</v>
          </cell>
          <cell r="J415" t="str">
            <v>NONE</v>
          </cell>
          <cell r="K415" t="str">
            <v>NONE</v>
          </cell>
          <cell r="L415" t="str">
            <v>3000# CS A105 GALV. MSS SP-97</v>
          </cell>
          <cell r="M415">
            <v>2</v>
          </cell>
        </row>
        <row r="416">
          <cell r="C416" t="str">
            <v>560</v>
          </cell>
          <cell r="D416" t="str">
            <v>F</v>
          </cell>
          <cell r="E416">
            <v>6311</v>
          </cell>
          <cell r="F416" t="str">
            <v>CB279900000200</v>
          </cell>
          <cell r="G416" t="str">
            <v>BL FLG</v>
          </cell>
          <cell r="H416" t="str">
            <v>2</v>
          </cell>
          <cell r="I416" t="str">
            <v>--</v>
          </cell>
          <cell r="J416" t="str">
            <v>NONE</v>
          </cell>
          <cell r="K416" t="str">
            <v>NONE</v>
          </cell>
          <cell r="L416" t="str">
            <v>150# FF CS A105 B16.5 W/OVERLAY OF CU-NI ON CONTACT FACE</v>
          </cell>
          <cell r="M416">
            <v>1</v>
          </cell>
        </row>
        <row r="417">
          <cell r="C417" t="str">
            <v>560</v>
          </cell>
          <cell r="D417" t="str">
            <v>F</v>
          </cell>
          <cell r="E417">
            <v>6311</v>
          </cell>
          <cell r="F417" t="str">
            <v>CG250708000200</v>
          </cell>
          <cell r="G417" t="str">
            <v>SC FLG</v>
          </cell>
          <cell r="H417" t="str">
            <v>2</v>
          </cell>
          <cell r="I417" t="str">
            <v>--</v>
          </cell>
          <cell r="J417" t="str">
            <v>SCH 80</v>
          </cell>
          <cell r="K417" t="str">
            <v>NONE</v>
          </cell>
          <cell r="L417" t="str">
            <v>150# FF CS A105 GALV. B16.5</v>
          </cell>
          <cell r="M417">
            <v>2</v>
          </cell>
        </row>
        <row r="418">
          <cell r="C418" t="str">
            <v>560</v>
          </cell>
          <cell r="D418" t="str">
            <v>F</v>
          </cell>
          <cell r="E418">
            <v>6311</v>
          </cell>
          <cell r="F418" t="str">
            <v>CB838200001400</v>
          </cell>
          <cell r="G418" t="str">
            <v>SPACER</v>
          </cell>
          <cell r="H418" t="str">
            <v>14</v>
          </cell>
          <cell r="I418" t="str">
            <v>--</v>
          </cell>
          <cell r="J418" t="str">
            <v>NONE</v>
          </cell>
          <cell r="K418" t="str">
            <v>NONE</v>
          </cell>
          <cell r="L418" t="str">
            <v>150# FF CS A515-70 PER API 590 W/OVERLAY OF CU-NI ON CONTACT FACE W/BLANK</v>
          </cell>
          <cell r="M418">
            <v>1</v>
          </cell>
        </row>
        <row r="419">
          <cell r="C419" t="str">
            <v>560</v>
          </cell>
          <cell r="D419" t="str">
            <v>F</v>
          </cell>
          <cell r="E419">
            <v>6311</v>
          </cell>
          <cell r="F419" t="str">
            <v>CB200704000300</v>
          </cell>
          <cell r="G419" t="str">
            <v>WN FLG</v>
          </cell>
          <cell r="H419" t="str">
            <v>3</v>
          </cell>
          <cell r="I419" t="str">
            <v>--</v>
          </cell>
          <cell r="J419" t="str">
            <v>SCH 40</v>
          </cell>
          <cell r="K419" t="str">
            <v>NONE</v>
          </cell>
          <cell r="L419" t="str">
            <v>150# FF CS A105 B16.5</v>
          </cell>
          <cell r="M419">
            <v>3</v>
          </cell>
        </row>
        <row r="420">
          <cell r="C420" t="str">
            <v>560</v>
          </cell>
          <cell r="D420" t="str">
            <v>P</v>
          </cell>
          <cell r="E420">
            <v>6326</v>
          </cell>
          <cell r="F420" t="str">
            <v>JF12030Q000400</v>
          </cell>
          <cell r="G420" t="str">
            <v>PIPE</v>
          </cell>
          <cell r="H420" t="str">
            <v>4</v>
          </cell>
          <cell r="I420" t="str">
            <v>--</v>
          </cell>
          <cell r="J420" t="str">
            <v>3.9MM WT</v>
          </cell>
          <cell r="K420" t="str">
            <v>NONE</v>
          </cell>
          <cell r="L420" t="str">
            <v>BELL &amp; SPIGOT TYPE RTRP D2996 TYPE1 GR.1 CL.F</v>
          </cell>
          <cell r="M420">
            <v>684</v>
          </cell>
        </row>
        <row r="421">
          <cell r="C421" t="str">
            <v>560</v>
          </cell>
          <cell r="D421" t="str">
            <v>P</v>
          </cell>
          <cell r="E421">
            <v>6326</v>
          </cell>
          <cell r="F421" t="str">
            <v>JF12030S000600</v>
          </cell>
          <cell r="G421" t="str">
            <v>PIPE</v>
          </cell>
          <cell r="H421" t="str">
            <v>6</v>
          </cell>
          <cell r="I421" t="str">
            <v>--</v>
          </cell>
          <cell r="J421" t="str">
            <v>4.6MM WT</v>
          </cell>
          <cell r="K421" t="str">
            <v>NONE</v>
          </cell>
          <cell r="L421" t="str">
            <v>BELL &amp; SPIGOT TYPE RTRP D2996 TYPE1 GR.1 CL.F</v>
          </cell>
          <cell r="M421">
            <v>434</v>
          </cell>
        </row>
        <row r="422">
          <cell r="C422" t="str">
            <v>560</v>
          </cell>
          <cell r="D422" t="str">
            <v>P</v>
          </cell>
          <cell r="E422">
            <v>6326</v>
          </cell>
          <cell r="F422" t="str">
            <v>JF12030T000800</v>
          </cell>
          <cell r="G422" t="str">
            <v>PIPE</v>
          </cell>
          <cell r="H422" t="str">
            <v>8</v>
          </cell>
          <cell r="I422" t="str">
            <v>--</v>
          </cell>
          <cell r="J422" t="str">
            <v>5.8MM WT</v>
          </cell>
          <cell r="K422" t="str">
            <v>NONE</v>
          </cell>
          <cell r="L422" t="str">
            <v>BELL &amp; SPIGOT TYPE RTRP D2996 TYPE1 GR.1 CL.F</v>
          </cell>
          <cell r="M422">
            <v>420</v>
          </cell>
        </row>
        <row r="423">
          <cell r="C423" t="str">
            <v>560</v>
          </cell>
          <cell r="D423" t="str">
            <v>P</v>
          </cell>
          <cell r="E423">
            <v>6326</v>
          </cell>
          <cell r="F423" t="str">
            <v>JF12030X001400</v>
          </cell>
          <cell r="G423" t="str">
            <v>PIPE</v>
          </cell>
          <cell r="H423" t="str">
            <v>14</v>
          </cell>
          <cell r="I423" t="str">
            <v>--</v>
          </cell>
          <cell r="J423" t="str">
            <v>9.2MM WT</v>
          </cell>
          <cell r="K423" t="str">
            <v>NONE</v>
          </cell>
          <cell r="L423" t="str">
            <v>BELL &amp; SPIGOT TYPE RTRP D2996 TYPE1 GR.1 CL.F</v>
          </cell>
          <cell r="M423">
            <v>741</v>
          </cell>
        </row>
        <row r="424">
          <cell r="C424" t="str">
            <v>560</v>
          </cell>
          <cell r="D424" t="str">
            <v>P</v>
          </cell>
          <cell r="E424">
            <v>6326</v>
          </cell>
          <cell r="F424" t="str">
            <v>JF120316002600</v>
          </cell>
          <cell r="G424" t="str">
            <v>PIPE</v>
          </cell>
          <cell r="H424" t="str">
            <v>26</v>
          </cell>
          <cell r="I424" t="str">
            <v>--</v>
          </cell>
          <cell r="J424" t="str">
            <v>11.7MM WT</v>
          </cell>
          <cell r="K424" t="str">
            <v>NONE</v>
          </cell>
          <cell r="L424" t="str">
            <v>BELL &amp; SPIGOT TYPE RTRP D2996 TYPE1 GR.1 CL.F</v>
          </cell>
          <cell r="M424">
            <v>170</v>
          </cell>
        </row>
        <row r="425">
          <cell r="C425" t="str">
            <v>560</v>
          </cell>
          <cell r="D425" t="str">
            <v>P</v>
          </cell>
          <cell r="E425">
            <v>6326</v>
          </cell>
          <cell r="F425" t="str">
            <v>JF12031A001200</v>
          </cell>
          <cell r="G425" t="str">
            <v>PIPE</v>
          </cell>
          <cell r="H425" t="str">
            <v>12</v>
          </cell>
          <cell r="I425" t="str">
            <v>--</v>
          </cell>
          <cell r="J425" t="str">
            <v>8.4MM WT</v>
          </cell>
          <cell r="K425" t="str">
            <v>NONE</v>
          </cell>
          <cell r="L425" t="str">
            <v>BELL &amp; SPIGOT TYPE RTRP D2996 TYPE1 GR.1 CL.F</v>
          </cell>
          <cell r="M425">
            <v>1302</v>
          </cell>
        </row>
        <row r="426">
          <cell r="C426" t="str">
            <v>560</v>
          </cell>
          <cell r="D426" t="str">
            <v>P</v>
          </cell>
          <cell r="E426">
            <v>6326</v>
          </cell>
          <cell r="F426" t="str">
            <v>JF12031B001800</v>
          </cell>
          <cell r="G426" t="str">
            <v>PIPE</v>
          </cell>
          <cell r="H426" t="str">
            <v>18</v>
          </cell>
          <cell r="I426" t="str">
            <v>--</v>
          </cell>
          <cell r="J426" t="str">
            <v>11.5MM WT</v>
          </cell>
          <cell r="K426" t="str">
            <v>NONE</v>
          </cell>
          <cell r="L426" t="str">
            <v>BELL &amp; SPIGOT TYPE RTRP D2996 TYPE1 GR.1 CL.F</v>
          </cell>
          <cell r="M426">
            <v>286</v>
          </cell>
        </row>
        <row r="427">
          <cell r="C427" t="str">
            <v>560</v>
          </cell>
          <cell r="D427" t="str">
            <v>P</v>
          </cell>
          <cell r="E427">
            <v>6326</v>
          </cell>
          <cell r="F427" t="str">
            <v>JF12031C002400</v>
          </cell>
          <cell r="G427" t="str">
            <v>PIPE</v>
          </cell>
          <cell r="H427" t="str">
            <v>24</v>
          </cell>
          <cell r="I427" t="str">
            <v>--</v>
          </cell>
          <cell r="J427" t="str">
            <v>15.1MM WT</v>
          </cell>
          <cell r="K427" t="str">
            <v>NONE</v>
          </cell>
          <cell r="L427" t="str">
            <v>BELL &amp; SPIGOT TYPE RTRP D2996 TYPE1 GR.1 CL.F</v>
          </cell>
          <cell r="M427">
            <v>40</v>
          </cell>
        </row>
        <row r="428">
          <cell r="C428" t="str">
            <v>560</v>
          </cell>
          <cell r="D428" t="str">
            <v>P</v>
          </cell>
          <cell r="E428">
            <v>6326</v>
          </cell>
          <cell r="F428" t="str">
            <v>JF12031L002000</v>
          </cell>
          <cell r="G428" t="str">
            <v>PIPE</v>
          </cell>
          <cell r="H428" t="str">
            <v>20</v>
          </cell>
          <cell r="I428" t="str">
            <v>--</v>
          </cell>
          <cell r="J428" t="str">
            <v>12.7MM WT</v>
          </cell>
          <cell r="K428" t="str">
            <v>NONE</v>
          </cell>
          <cell r="L428" t="str">
            <v>BELL &amp; SPIGOT TYPE RTRP D2996 TYPE1 GR.1 CL.F</v>
          </cell>
          <cell r="M428">
            <v>614</v>
          </cell>
        </row>
        <row r="429">
          <cell r="C429" t="str">
            <v>560</v>
          </cell>
          <cell r="D429" t="str">
            <v>T</v>
          </cell>
          <cell r="E429">
            <v>6326</v>
          </cell>
          <cell r="F429" t="str">
            <v>JF46100S000600</v>
          </cell>
          <cell r="G429" t="str">
            <v>22.5 ELL</v>
          </cell>
          <cell r="H429" t="str">
            <v>6</v>
          </cell>
          <cell r="I429" t="str">
            <v>--</v>
          </cell>
          <cell r="J429" t="str">
            <v>4.6MM WT</v>
          </cell>
          <cell r="K429" t="str">
            <v>NONE</v>
          </cell>
          <cell r="L429" t="str">
            <v>BELL END RTRP D2996 TYPE1 GR.1 CL.F</v>
          </cell>
          <cell r="M429">
            <v>467</v>
          </cell>
        </row>
        <row r="430">
          <cell r="C430" t="str">
            <v>560</v>
          </cell>
          <cell r="D430" t="str">
            <v>T</v>
          </cell>
          <cell r="E430">
            <v>6326</v>
          </cell>
          <cell r="F430" t="str">
            <v>JF46101L002000</v>
          </cell>
          <cell r="G430" t="str">
            <v>22.5 ELL</v>
          </cell>
          <cell r="H430" t="str">
            <v>20</v>
          </cell>
          <cell r="I430" t="str">
            <v>--</v>
          </cell>
          <cell r="J430" t="str">
            <v>12.7MM WT</v>
          </cell>
          <cell r="K430" t="str">
            <v>NONE</v>
          </cell>
          <cell r="L430" t="str">
            <v>BELL END RTRP D2996 TYPE1 GR.1 CL.F</v>
          </cell>
          <cell r="M430">
            <v>4</v>
          </cell>
        </row>
        <row r="431">
          <cell r="C431" t="str">
            <v>560</v>
          </cell>
          <cell r="D431" t="str">
            <v>T</v>
          </cell>
          <cell r="E431">
            <v>6326</v>
          </cell>
          <cell r="F431" t="str">
            <v>JF46020Q000400</v>
          </cell>
          <cell r="G431" t="str">
            <v>45 ELL</v>
          </cell>
          <cell r="H431" t="str">
            <v>4</v>
          </cell>
          <cell r="I431" t="str">
            <v>--</v>
          </cell>
          <cell r="J431" t="str">
            <v>3.9MM WT</v>
          </cell>
          <cell r="K431" t="str">
            <v>NONE</v>
          </cell>
          <cell r="L431" t="str">
            <v>BELL END RTRP D2996 TYPE1 GR.1 CL.F</v>
          </cell>
          <cell r="M431">
            <v>4</v>
          </cell>
        </row>
        <row r="432">
          <cell r="C432" t="str">
            <v>560</v>
          </cell>
          <cell r="D432" t="str">
            <v>T</v>
          </cell>
          <cell r="E432">
            <v>6326</v>
          </cell>
          <cell r="F432" t="str">
            <v>JF46020X001400</v>
          </cell>
          <cell r="G432" t="str">
            <v>45 ELL</v>
          </cell>
          <cell r="H432" t="str">
            <v>14</v>
          </cell>
          <cell r="I432" t="str">
            <v>--</v>
          </cell>
          <cell r="J432" t="str">
            <v>9.2MM WT</v>
          </cell>
          <cell r="K432" t="str">
            <v>NONE</v>
          </cell>
          <cell r="L432" t="str">
            <v>BELL END RTRP D2996 TYPE1 GR.1 CL.F</v>
          </cell>
          <cell r="M432">
            <v>8</v>
          </cell>
        </row>
        <row r="433">
          <cell r="C433" t="str">
            <v>560</v>
          </cell>
          <cell r="D433" t="str">
            <v>T</v>
          </cell>
          <cell r="E433">
            <v>6326</v>
          </cell>
          <cell r="F433" t="str">
            <v>JF46021A001200</v>
          </cell>
          <cell r="G433" t="str">
            <v>45 ELL</v>
          </cell>
          <cell r="H433" t="str">
            <v>12</v>
          </cell>
          <cell r="I433" t="str">
            <v>--</v>
          </cell>
          <cell r="J433" t="str">
            <v>8.4MM WT</v>
          </cell>
          <cell r="K433" t="str">
            <v>NONE</v>
          </cell>
          <cell r="L433" t="str">
            <v>BELL END RTRP D2996 TYPE1 GR.1 CL.F</v>
          </cell>
          <cell r="M433">
            <v>8</v>
          </cell>
        </row>
        <row r="434">
          <cell r="C434" t="str">
            <v>560</v>
          </cell>
          <cell r="D434" t="str">
            <v>T</v>
          </cell>
          <cell r="E434">
            <v>6326</v>
          </cell>
          <cell r="F434" t="str">
            <v>JF46021B001800</v>
          </cell>
          <cell r="G434" t="str">
            <v>45 ELL</v>
          </cell>
          <cell r="H434" t="str">
            <v>18</v>
          </cell>
          <cell r="I434" t="str">
            <v>--</v>
          </cell>
          <cell r="J434" t="str">
            <v>11.5MM WT</v>
          </cell>
          <cell r="K434" t="str">
            <v>NONE</v>
          </cell>
          <cell r="L434" t="str">
            <v>BELL END RTRP D2996 TYPE1 GR.1 CL.F</v>
          </cell>
          <cell r="M434">
            <v>4</v>
          </cell>
        </row>
        <row r="435">
          <cell r="C435" t="str">
            <v>560</v>
          </cell>
          <cell r="D435" t="str">
            <v>T</v>
          </cell>
          <cell r="E435">
            <v>6326</v>
          </cell>
          <cell r="F435" t="str">
            <v>JF46021L002000</v>
          </cell>
          <cell r="G435" t="str">
            <v>45 ELL</v>
          </cell>
          <cell r="H435" t="str">
            <v>20</v>
          </cell>
          <cell r="I435" t="str">
            <v>--</v>
          </cell>
          <cell r="J435" t="str">
            <v>12.7MM WT</v>
          </cell>
          <cell r="K435" t="str">
            <v>NONE</v>
          </cell>
          <cell r="L435" t="str">
            <v>BELL END RTRP D2996 TYPE1 GR.1 CL.F</v>
          </cell>
          <cell r="M435">
            <v>12</v>
          </cell>
        </row>
        <row r="436">
          <cell r="C436" t="str">
            <v>560</v>
          </cell>
          <cell r="D436" t="str">
            <v>T</v>
          </cell>
          <cell r="E436">
            <v>6326</v>
          </cell>
          <cell r="F436" t="str">
            <v>JF46010P000200</v>
          </cell>
          <cell r="G436" t="str">
            <v>90 ELL</v>
          </cell>
          <cell r="H436" t="str">
            <v>2</v>
          </cell>
          <cell r="I436" t="str">
            <v>--</v>
          </cell>
          <cell r="J436" t="str">
            <v>3.6MM WT</v>
          </cell>
          <cell r="K436" t="str">
            <v>NONE</v>
          </cell>
          <cell r="L436" t="str">
            <v>BELL END RTRP D2996 TYPE1 GR.1 CL.F</v>
          </cell>
          <cell r="M436">
            <v>1</v>
          </cell>
        </row>
        <row r="437">
          <cell r="C437" t="str">
            <v>560</v>
          </cell>
          <cell r="D437" t="str">
            <v>T</v>
          </cell>
          <cell r="E437">
            <v>6326</v>
          </cell>
          <cell r="F437" t="str">
            <v>JF46010Q000400</v>
          </cell>
          <cell r="G437" t="str">
            <v>90 ELL</v>
          </cell>
          <cell r="H437" t="str">
            <v>4</v>
          </cell>
          <cell r="I437" t="str">
            <v>--</v>
          </cell>
          <cell r="J437" t="str">
            <v>3.9MM WT</v>
          </cell>
          <cell r="K437" t="str">
            <v>NONE</v>
          </cell>
          <cell r="L437" t="str">
            <v>BELL END RTRP D2996 TYPE1 GR.1 CL.F</v>
          </cell>
          <cell r="M437">
            <v>8</v>
          </cell>
        </row>
        <row r="438">
          <cell r="C438" t="str">
            <v>560</v>
          </cell>
          <cell r="D438" t="str">
            <v>T</v>
          </cell>
          <cell r="E438">
            <v>6326</v>
          </cell>
          <cell r="F438" t="str">
            <v>JF46010S000600</v>
          </cell>
          <cell r="G438" t="str">
            <v>90 ELL</v>
          </cell>
          <cell r="H438" t="str">
            <v>6</v>
          </cell>
          <cell r="I438" t="str">
            <v>--</v>
          </cell>
          <cell r="J438" t="str">
            <v>4.6MM WT</v>
          </cell>
          <cell r="K438" t="str">
            <v>NONE</v>
          </cell>
          <cell r="L438" t="str">
            <v>BELL END RTRP D2996 TYPE1 GR.1 CL.F</v>
          </cell>
          <cell r="M438">
            <v>61</v>
          </cell>
        </row>
        <row r="439">
          <cell r="C439" t="str">
            <v>560</v>
          </cell>
          <cell r="D439" t="str">
            <v>T</v>
          </cell>
          <cell r="E439">
            <v>6326</v>
          </cell>
          <cell r="F439" t="str">
            <v>JF46010X001400</v>
          </cell>
          <cell r="G439" t="str">
            <v>90 ELL</v>
          </cell>
          <cell r="H439" t="str">
            <v>14</v>
          </cell>
          <cell r="I439" t="str">
            <v>--</v>
          </cell>
          <cell r="J439" t="str">
            <v>9.2MM WT</v>
          </cell>
          <cell r="K439" t="str">
            <v>NONE</v>
          </cell>
          <cell r="L439" t="str">
            <v>BELL END RTRP D2996 TYPE1 GR.1 CL.F</v>
          </cell>
          <cell r="M439">
            <v>5</v>
          </cell>
        </row>
        <row r="440">
          <cell r="C440" t="str">
            <v>560</v>
          </cell>
          <cell r="D440" t="str">
            <v>T</v>
          </cell>
          <cell r="E440">
            <v>6326</v>
          </cell>
          <cell r="F440" t="str">
            <v>JF46011A001200</v>
          </cell>
          <cell r="G440" t="str">
            <v>90 ELL</v>
          </cell>
          <cell r="H440" t="str">
            <v>12</v>
          </cell>
          <cell r="I440" t="str">
            <v>--</v>
          </cell>
          <cell r="J440" t="str">
            <v>8.4MM WT</v>
          </cell>
          <cell r="K440" t="str">
            <v>NONE</v>
          </cell>
          <cell r="L440" t="str">
            <v>BELL END RTRP D2996 TYPE1 GR.1 CL.F</v>
          </cell>
          <cell r="M440">
            <v>12</v>
          </cell>
        </row>
        <row r="441">
          <cell r="C441" t="str">
            <v>560</v>
          </cell>
          <cell r="D441" t="str">
            <v>T</v>
          </cell>
          <cell r="E441">
            <v>6326</v>
          </cell>
          <cell r="F441" t="str">
            <v>JF46011L002000</v>
          </cell>
          <cell r="G441" t="str">
            <v>90 ELL</v>
          </cell>
          <cell r="H441" t="str">
            <v>20</v>
          </cell>
          <cell r="I441" t="str">
            <v>--</v>
          </cell>
          <cell r="J441" t="str">
            <v>12.7MM WT</v>
          </cell>
          <cell r="K441" t="str">
            <v>NONE</v>
          </cell>
          <cell r="L441" t="str">
            <v>BELL END RTRP D2996 TYPE1 GR.1 CL.F</v>
          </cell>
          <cell r="M441">
            <v>7</v>
          </cell>
        </row>
        <row r="442">
          <cell r="C442" t="str">
            <v>560</v>
          </cell>
          <cell r="D442" t="str">
            <v>T</v>
          </cell>
          <cell r="E442">
            <v>6326</v>
          </cell>
          <cell r="F442" t="str">
            <v>JF46070Y1A1612</v>
          </cell>
          <cell r="G442" t="str">
            <v>C RED</v>
          </cell>
          <cell r="H442" t="str">
            <v>16</v>
          </cell>
          <cell r="I442" t="str">
            <v>12</v>
          </cell>
          <cell r="J442" t="str">
            <v>10.5MM WT</v>
          </cell>
          <cell r="K442" t="str">
            <v>8.4MM WT</v>
          </cell>
          <cell r="L442" t="str">
            <v>BELL END RTRP D2996 TYPE1 GR.1 CL.F</v>
          </cell>
          <cell r="M442">
            <v>1</v>
          </cell>
        </row>
        <row r="443">
          <cell r="C443" t="str">
            <v>560</v>
          </cell>
          <cell r="D443" t="str">
            <v>T</v>
          </cell>
          <cell r="E443">
            <v>6326</v>
          </cell>
          <cell r="F443" t="str">
            <v>JF46071B0X1814</v>
          </cell>
          <cell r="G443" t="str">
            <v>C RED</v>
          </cell>
          <cell r="H443" t="str">
            <v>18</v>
          </cell>
          <cell r="I443" t="str">
            <v>14</v>
          </cell>
          <cell r="J443" t="str">
            <v>11.5MM WT</v>
          </cell>
          <cell r="K443" t="str">
            <v>9.2MM WT</v>
          </cell>
          <cell r="L443" t="str">
            <v>BELL END RTRP D2996 TYPE1 GR.1 CL.F</v>
          </cell>
          <cell r="M443">
            <v>1</v>
          </cell>
        </row>
        <row r="444">
          <cell r="C444" t="str">
            <v>560</v>
          </cell>
          <cell r="D444" t="str">
            <v>T</v>
          </cell>
          <cell r="E444">
            <v>6326</v>
          </cell>
          <cell r="F444" t="str">
            <v>JF46071L0Y2016</v>
          </cell>
          <cell r="G444" t="str">
            <v>C RED</v>
          </cell>
          <cell r="H444" t="str">
            <v>20</v>
          </cell>
          <cell r="I444" t="str">
            <v>16</v>
          </cell>
          <cell r="J444" t="str">
            <v>12.7MM WT</v>
          </cell>
          <cell r="K444" t="str">
            <v>10.5MM WT</v>
          </cell>
          <cell r="L444" t="str">
            <v>BELL END RTRP D2996 TYPE1 GR.1 CL.F</v>
          </cell>
          <cell r="M444">
            <v>1</v>
          </cell>
        </row>
        <row r="445">
          <cell r="C445" t="str">
            <v>560</v>
          </cell>
          <cell r="D445" t="str">
            <v>T</v>
          </cell>
          <cell r="E445">
            <v>6326</v>
          </cell>
          <cell r="F445" t="str">
            <v>JF46040X0P1402</v>
          </cell>
          <cell r="G445" t="str">
            <v>R TEE</v>
          </cell>
          <cell r="H445" t="str">
            <v>14</v>
          </cell>
          <cell r="I445" t="str">
            <v>2</v>
          </cell>
          <cell r="J445" t="str">
            <v>9.2MM WT</v>
          </cell>
          <cell r="K445" t="str">
            <v>3.6MM WT</v>
          </cell>
          <cell r="L445" t="str">
            <v>BELL END RTRP D2996 TYPE1 GR.1 CL.F</v>
          </cell>
          <cell r="M445">
            <v>1</v>
          </cell>
        </row>
        <row r="446">
          <cell r="C446" t="str">
            <v>560</v>
          </cell>
          <cell r="D446" t="str">
            <v>T</v>
          </cell>
          <cell r="E446">
            <v>6326</v>
          </cell>
          <cell r="F446" t="str">
            <v>JF46040X0Q1404</v>
          </cell>
          <cell r="G446" t="str">
            <v>R TEE</v>
          </cell>
          <cell r="H446" t="str">
            <v>14</v>
          </cell>
          <cell r="I446" t="str">
            <v>4</v>
          </cell>
          <cell r="J446" t="str">
            <v>9.2MM WT</v>
          </cell>
          <cell r="K446" t="str">
            <v>3.9MM WT</v>
          </cell>
          <cell r="L446" t="str">
            <v>BELL END RTRP D2996 TYPE1 GR.1 CL.F</v>
          </cell>
          <cell r="M446">
            <v>1</v>
          </cell>
        </row>
        <row r="447">
          <cell r="C447" t="str">
            <v>560</v>
          </cell>
          <cell r="D447" t="str">
            <v>T</v>
          </cell>
          <cell r="E447">
            <v>6326</v>
          </cell>
          <cell r="F447" t="str">
            <v>JF46040X0S1406</v>
          </cell>
          <cell r="G447" t="str">
            <v>R TEE</v>
          </cell>
          <cell r="H447" t="str">
            <v>14</v>
          </cell>
          <cell r="I447" t="str">
            <v>6</v>
          </cell>
          <cell r="J447" t="str">
            <v>9.2MM WT</v>
          </cell>
          <cell r="K447" t="str">
            <v>4.6MM WT</v>
          </cell>
          <cell r="L447" t="str">
            <v>BELL END RTRP D2996 TYPE1 GR.1 CL.F</v>
          </cell>
          <cell r="M447">
            <v>10</v>
          </cell>
        </row>
        <row r="448">
          <cell r="C448" t="str">
            <v>560</v>
          </cell>
          <cell r="D448" t="str">
            <v>T</v>
          </cell>
          <cell r="E448">
            <v>6326</v>
          </cell>
          <cell r="F448" t="str">
            <v>JF46041A0S1206</v>
          </cell>
          <cell r="G448" t="str">
            <v>R TEE</v>
          </cell>
          <cell r="H448" t="str">
            <v>12</v>
          </cell>
          <cell r="I448" t="str">
            <v>6</v>
          </cell>
          <cell r="J448" t="str">
            <v>8.4MM WT</v>
          </cell>
          <cell r="K448" t="str">
            <v>4.6MM WT</v>
          </cell>
          <cell r="L448" t="str">
            <v>BELL END RTRP D2996 TYPE1 GR.1 CL.F</v>
          </cell>
          <cell r="M448">
            <v>27</v>
          </cell>
        </row>
        <row r="449">
          <cell r="C449" t="str">
            <v>560</v>
          </cell>
          <cell r="D449" t="str">
            <v>T</v>
          </cell>
          <cell r="E449">
            <v>6326</v>
          </cell>
          <cell r="F449" t="str">
            <v>JF46041B1A1812</v>
          </cell>
          <cell r="G449" t="str">
            <v>R TEE</v>
          </cell>
          <cell r="H449" t="str">
            <v>18</v>
          </cell>
          <cell r="I449" t="str">
            <v>12</v>
          </cell>
          <cell r="J449" t="str">
            <v>11.5MM WT</v>
          </cell>
          <cell r="K449" t="str">
            <v>8.4MM WT</v>
          </cell>
          <cell r="L449" t="str">
            <v>BELL END RTRP D2996 TYPE1 GR.1 CL.F</v>
          </cell>
          <cell r="M449">
            <v>1</v>
          </cell>
        </row>
        <row r="450">
          <cell r="C450" t="str">
            <v>560</v>
          </cell>
          <cell r="D450" t="str">
            <v>T</v>
          </cell>
          <cell r="E450">
            <v>6326</v>
          </cell>
          <cell r="F450" t="str">
            <v>JF46041L0S2006</v>
          </cell>
          <cell r="G450" t="str">
            <v>R TEE</v>
          </cell>
          <cell r="H450" t="str">
            <v>20</v>
          </cell>
          <cell r="I450" t="str">
            <v>6</v>
          </cell>
          <cell r="J450" t="str">
            <v>12.7MM WT</v>
          </cell>
          <cell r="K450" t="str">
            <v>4.6MM WT</v>
          </cell>
          <cell r="L450" t="str">
            <v>BELL END RTRP D2996 TYPE1 GR.1 CL.F</v>
          </cell>
          <cell r="M450">
            <v>24</v>
          </cell>
        </row>
        <row r="451">
          <cell r="C451" t="str">
            <v>560</v>
          </cell>
          <cell r="D451" t="str">
            <v>T</v>
          </cell>
          <cell r="E451">
            <v>6326</v>
          </cell>
          <cell r="F451" t="str">
            <v>JF46041L0X2014</v>
          </cell>
          <cell r="G451" t="str">
            <v>R TEE</v>
          </cell>
          <cell r="H451" t="str">
            <v>20</v>
          </cell>
          <cell r="I451" t="str">
            <v>14</v>
          </cell>
          <cell r="J451" t="str">
            <v>12.7MM WT</v>
          </cell>
          <cell r="K451" t="str">
            <v>9.2MM WT</v>
          </cell>
          <cell r="L451" t="str">
            <v>BELL END RTRP D2996 TYPE1 GR.1 CL.F</v>
          </cell>
          <cell r="M451">
            <v>2</v>
          </cell>
        </row>
        <row r="452">
          <cell r="C452" t="str">
            <v>560</v>
          </cell>
          <cell r="D452" t="str">
            <v>T</v>
          </cell>
          <cell r="E452">
            <v>6326</v>
          </cell>
          <cell r="F452" t="str">
            <v>JF46041L1A2012</v>
          </cell>
          <cell r="G452" t="str">
            <v>R TEE</v>
          </cell>
          <cell r="H452" t="str">
            <v>20</v>
          </cell>
          <cell r="I452" t="str">
            <v>12</v>
          </cell>
          <cell r="J452" t="str">
            <v>12.7MM WT</v>
          </cell>
          <cell r="K452" t="str">
            <v>8.4MM WT</v>
          </cell>
          <cell r="L452" t="str">
            <v>BELL END RTRP D2996 TYPE1 GR.1 CL.F</v>
          </cell>
          <cell r="M452">
            <v>2</v>
          </cell>
        </row>
        <row r="453">
          <cell r="C453" t="str">
            <v>560</v>
          </cell>
          <cell r="D453" t="str">
            <v>T</v>
          </cell>
          <cell r="E453">
            <v>6326</v>
          </cell>
          <cell r="F453" t="str">
            <v>JF46031A001200</v>
          </cell>
          <cell r="G453" t="str">
            <v>TEE</v>
          </cell>
          <cell r="H453" t="str">
            <v>12</v>
          </cell>
          <cell r="I453" t="str">
            <v>--</v>
          </cell>
          <cell r="J453" t="str">
            <v>8.4MM WT</v>
          </cell>
          <cell r="K453" t="str">
            <v>NONE</v>
          </cell>
          <cell r="L453" t="str">
            <v>BELL END RTRP D2996 TYPE1 GR.1 CL.F</v>
          </cell>
          <cell r="M453">
            <v>4</v>
          </cell>
        </row>
        <row r="454">
          <cell r="C454" t="str">
            <v>560</v>
          </cell>
          <cell r="D454" t="str">
            <v>T</v>
          </cell>
          <cell r="E454">
            <v>6326</v>
          </cell>
          <cell r="F454" t="str">
            <v>JF46031L002000</v>
          </cell>
          <cell r="G454" t="str">
            <v>TEE</v>
          </cell>
          <cell r="H454" t="str">
            <v>20</v>
          </cell>
          <cell r="I454" t="str">
            <v>--</v>
          </cell>
          <cell r="J454" t="str">
            <v>12.7MM WT</v>
          </cell>
          <cell r="K454" t="str">
            <v>NONE</v>
          </cell>
          <cell r="L454" t="str">
            <v>BELL END RTRP D2996 TYPE1 GR.1 CL.F</v>
          </cell>
          <cell r="M454">
            <v>2</v>
          </cell>
        </row>
        <row r="455">
          <cell r="C455" t="str">
            <v>560</v>
          </cell>
          <cell r="D455" t="str">
            <v>F</v>
          </cell>
          <cell r="E455">
            <v>6326</v>
          </cell>
          <cell r="F455" t="str">
            <v>JF24070P000200</v>
          </cell>
          <cell r="G455" t="str">
            <v>FLG</v>
          </cell>
          <cell r="H455" t="str">
            <v>2</v>
          </cell>
          <cell r="I455" t="str">
            <v>--</v>
          </cell>
          <cell r="J455" t="str">
            <v>3.6MM WT</v>
          </cell>
          <cell r="K455" t="str">
            <v>NONE</v>
          </cell>
          <cell r="L455" t="str">
            <v>150# FF RTRP D4024 TYPE1 GR.1 CL.2 SOCKET END ADHESIVE BOND B16.5</v>
          </cell>
          <cell r="M455">
            <v>1</v>
          </cell>
        </row>
        <row r="456">
          <cell r="C456" t="str">
            <v>560</v>
          </cell>
          <cell r="D456" t="str">
            <v>F</v>
          </cell>
          <cell r="E456">
            <v>6326</v>
          </cell>
          <cell r="F456" t="str">
            <v>JF24070Q000400</v>
          </cell>
          <cell r="G456" t="str">
            <v>FLG</v>
          </cell>
          <cell r="H456" t="str">
            <v>4</v>
          </cell>
          <cell r="I456" t="str">
            <v>--</v>
          </cell>
          <cell r="J456" t="str">
            <v>3.9MM WT</v>
          </cell>
          <cell r="K456" t="str">
            <v>NONE</v>
          </cell>
          <cell r="L456" t="str">
            <v>150# FF RTRP D4024 TYPE1 GR.1 CL.2 SOCKET END ADHESIVE BOND B16.5</v>
          </cell>
          <cell r="M456">
            <v>4</v>
          </cell>
        </row>
        <row r="457">
          <cell r="C457" t="str">
            <v>560</v>
          </cell>
          <cell r="D457" t="str">
            <v>F</v>
          </cell>
          <cell r="E457">
            <v>6326</v>
          </cell>
          <cell r="F457" t="str">
            <v>JF24070S000600</v>
          </cell>
          <cell r="G457" t="str">
            <v>FLG</v>
          </cell>
          <cell r="H457" t="str">
            <v>6</v>
          </cell>
          <cell r="I457" t="str">
            <v>--</v>
          </cell>
          <cell r="J457" t="str">
            <v>4.6MM WT</v>
          </cell>
          <cell r="K457" t="str">
            <v>NONE</v>
          </cell>
          <cell r="L457" t="str">
            <v>150# FF RTRP D4024 TYPE1 GR.1 CL.2 SOCKET END ADHESIVE BOND B16.5</v>
          </cell>
          <cell r="M457">
            <v>125</v>
          </cell>
        </row>
        <row r="458">
          <cell r="C458" t="str">
            <v>560</v>
          </cell>
          <cell r="D458" t="str">
            <v>F</v>
          </cell>
          <cell r="E458">
            <v>6326</v>
          </cell>
          <cell r="F458" t="str">
            <v>JF24070X001400</v>
          </cell>
          <cell r="G458" t="str">
            <v>FLG</v>
          </cell>
          <cell r="H458" t="str">
            <v>14</v>
          </cell>
          <cell r="I458" t="str">
            <v>--</v>
          </cell>
          <cell r="J458" t="str">
            <v>9.2MM WT</v>
          </cell>
          <cell r="K458" t="str">
            <v>NONE</v>
          </cell>
          <cell r="L458" t="str">
            <v>150# FF RTRP D4024 TYPE1 GR.1 CL.2 SOCKET END ADHESIVE BOND B16.5</v>
          </cell>
          <cell r="M458">
            <v>8</v>
          </cell>
        </row>
        <row r="459">
          <cell r="C459" t="str">
            <v>560</v>
          </cell>
          <cell r="D459" t="str">
            <v>F</v>
          </cell>
          <cell r="E459">
            <v>6326</v>
          </cell>
          <cell r="F459" t="str">
            <v>JF24071A001200</v>
          </cell>
          <cell r="G459" t="str">
            <v>FLG</v>
          </cell>
          <cell r="H459" t="str">
            <v>12</v>
          </cell>
          <cell r="I459" t="str">
            <v>--</v>
          </cell>
          <cell r="J459" t="str">
            <v>8.4MM WT</v>
          </cell>
          <cell r="K459" t="str">
            <v>NONE</v>
          </cell>
          <cell r="L459" t="str">
            <v>150# FF RTRP D4024 TYPE1 GR.1 CL.2 SOCKET END ADHESIVE BOND B16.5</v>
          </cell>
          <cell r="M459">
            <v>19</v>
          </cell>
        </row>
        <row r="460">
          <cell r="C460" t="str">
            <v>560</v>
          </cell>
          <cell r="D460" t="str">
            <v>F</v>
          </cell>
          <cell r="E460">
            <v>6326</v>
          </cell>
          <cell r="F460" t="str">
            <v>JF24071L002000</v>
          </cell>
          <cell r="G460" t="str">
            <v>FLG</v>
          </cell>
          <cell r="H460" t="str">
            <v>20</v>
          </cell>
          <cell r="I460" t="str">
            <v>--</v>
          </cell>
          <cell r="J460" t="str">
            <v>12.7MM WT</v>
          </cell>
          <cell r="K460" t="str">
            <v>NONE</v>
          </cell>
          <cell r="L460" t="str">
            <v>150# FF RTRP D4024 TYPE1 GR.1 CL.2 SOCKET END ADHESIVE BOND B16.5</v>
          </cell>
          <cell r="M460">
            <v>12</v>
          </cell>
        </row>
        <row r="461">
          <cell r="C461" t="str">
            <v>560</v>
          </cell>
          <cell r="D461" t="str">
            <v>V</v>
          </cell>
          <cell r="E461">
            <v>6315</v>
          </cell>
          <cell r="F461" t="str">
            <v>PGA16641000002</v>
          </cell>
          <cell r="G461" t="str">
            <v>GATE VA</v>
          </cell>
          <cell r="H461" t="str">
            <v>2</v>
          </cell>
          <cell r="I461" t="str">
            <v>--</v>
          </cell>
          <cell r="J461" t="str">
            <v>NONE</v>
          </cell>
          <cell r="K461" t="str">
            <v>NONE</v>
          </cell>
          <cell r="L461" t="str">
            <v>150# FF B148 Gr.C95800 W/SAME AS BODY MATERIAL BB, OS&amp;Y SOLID WEDGE, EXTENDED STEM</v>
          </cell>
          <cell r="M461">
            <v>1</v>
          </cell>
        </row>
        <row r="462">
          <cell r="C462" t="str">
            <v>560</v>
          </cell>
          <cell r="D462" t="str">
            <v>V</v>
          </cell>
          <cell r="E462">
            <v>6315</v>
          </cell>
          <cell r="F462" t="str">
            <v>PGA16641000004</v>
          </cell>
          <cell r="G462" t="str">
            <v>GATE VA</v>
          </cell>
          <cell r="H462" t="str">
            <v>4</v>
          </cell>
          <cell r="I462" t="str">
            <v>--</v>
          </cell>
          <cell r="J462" t="str">
            <v>NONE</v>
          </cell>
          <cell r="K462" t="str">
            <v>NONE</v>
          </cell>
          <cell r="L462" t="str">
            <v>150# FF B148 Gr.C95800 W/SAME AS BODY MATERIAL BB, OS&amp;Y SOLID WEDGE, EXTENDED STEM</v>
          </cell>
          <cell r="M462">
            <v>2</v>
          </cell>
        </row>
        <row r="463">
          <cell r="C463" t="str">
            <v>560</v>
          </cell>
          <cell r="D463" t="str">
            <v>V</v>
          </cell>
          <cell r="E463">
            <v>6315</v>
          </cell>
          <cell r="F463" t="str">
            <v>PGA16641000012</v>
          </cell>
          <cell r="G463" t="str">
            <v>GATE VA</v>
          </cell>
          <cell r="H463" t="str">
            <v>12</v>
          </cell>
          <cell r="I463" t="str">
            <v>--</v>
          </cell>
          <cell r="J463" t="str">
            <v>NONE</v>
          </cell>
          <cell r="K463" t="str">
            <v>NONE</v>
          </cell>
          <cell r="L463" t="str">
            <v>150# FF B148 Gr.C95800 W/SAME AS BODY MATERIAL BB, OS&amp;Y SOLID WEDGE, EXTENDED STEM</v>
          </cell>
          <cell r="M463">
            <v>9</v>
          </cell>
        </row>
        <row r="464">
          <cell r="C464" t="str">
            <v>560</v>
          </cell>
          <cell r="D464" t="str">
            <v>V</v>
          </cell>
          <cell r="E464">
            <v>6315</v>
          </cell>
          <cell r="F464" t="str">
            <v>PGN16641000014</v>
          </cell>
          <cell r="G464" t="str">
            <v>GATE VA</v>
          </cell>
          <cell r="H464" t="str">
            <v>14</v>
          </cell>
          <cell r="I464" t="str">
            <v>--</v>
          </cell>
          <cell r="J464" t="str">
            <v>NONE</v>
          </cell>
          <cell r="K464" t="str">
            <v>NONE</v>
          </cell>
          <cell r="L464" t="str">
            <v>150# FF B148 Gr.C95800 W/SAME AS BODY MATERIAL BB, OS&amp;Y SOLID WEDGE GO, EXTENDED STEM</v>
          </cell>
          <cell r="M464">
            <v>4</v>
          </cell>
        </row>
        <row r="465">
          <cell r="C465" t="str">
            <v>560</v>
          </cell>
          <cell r="D465" t="str">
            <v>V</v>
          </cell>
          <cell r="E465">
            <v>6315</v>
          </cell>
          <cell r="F465" t="str">
            <v>PGN16641000020</v>
          </cell>
          <cell r="G465" t="str">
            <v>GATE VA</v>
          </cell>
          <cell r="H465" t="str">
            <v>20</v>
          </cell>
          <cell r="I465" t="str">
            <v>--</v>
          </cell>
          <cell r="J465" t="str">
            <v>NONE</v>
          </cell>
          <cell r="K465" t="str">
            <v>NONE</v>
          </cell>
          <cell r="L465" t="str">
            <v>150# FF B148 Gr.C95800 W/SAME AS BODY MATERIAL BB, OS&amp;Y SOLID WEDGE GO, EXTENDED STEM</v>
          </cell>
          <cell r="M465">
            <v>6</v>
          </cell>
        </row>
        <row r="466">
          <cell r="C466" t="str">
            <v>560</v>
          </cell>
          <cell r="D466" t="str">
            <v>V</v>
          </cell>
          <cell r="E466">
            <v>6311</v>
          </cell>
          <cell r="F466" t="str">
            <v>VGA10111000006</v>
          </cell>
          <cell r="G466" t="str">
            <v>GATE VA</v>
          </cell>
          <cell r="H466" t="str">
            <v>6</v>
          </cell>
          <cell r="I466" t="str">
            <v>--</v>
          </cell>
          <cell r="J466" t="str">
            <v>NONE</v>
          </cell>
          <cell r="K466" t="str">
            <v>NONE</v>
          </cell>
          <cell r="L466" t="str">
            <v>150# RF A216-WCB W/F6 BB, OS&amp;Y SOLID WEDGE</v>
          </cell>
          <cell r="M466">
            <v>1</v>
          </cell>
        </row>
        <row r="467">
          <cell r="C467" t="str">
            <v>560</v>
          </cell>
          <cell r="D467" t="str">
            <v>V</v>
          </cell>
          <cell r="E467">
            <v>6311</v>
          </cell>
          <cell r="F467" t="str">
            <v>VGA10132000003</v>
          </cell>
          <cell r="G467" t="str">
            <v>GATE VA</v>
          </cell>
          <cell r="H467" t="str">
            <v>3</v>
          </cell>
          <cell r="I467" t="str">
            <v>--</v>
          </cell>
          <cell r="J467" t="str">
            <v>NONE</v>
          </cell>
          <cell r="K467" t="str">
            <v>NONE</v>
          </cell>
          <cell r="L467" t="str">
            <v>150# FF A216-WCB W/ST BB, OS&amp;Y SOLID WEDGE</v>
          </cell>
          <cell r="M467">
            <v>2</v>
          </cell>
        </row>
        <row r="468">
          <cell r="C468" t="str">
            <v>560</v>
          </cell>
          <cell r="D468" t="str">
            <v>V</v>
          </cell>
          <cell r="E468">
            <v>6315</v>
          </cell>
          <cell r="F468" t="str">
            <v>PFW16341000006</v>
          </cell>
          <cell r="G468" t="str">
            <v>W-BFY VA</v>
          </cell>
          <cell r="H468" t="str">
            <v>6</v>
          </cell>
          <cell r="I468" t="str">
            <v>--</v>
          </cell>
          <cell r="J468" t="str">
            <v>NONE</v>
          </cell>
          <cell r="K468" t="str">
            <v>NONE</v>
          </cell>
          <cell r="L468" t="str">
            <v>150# FF B148 Gr.C95800 W/SAME AS BODY MATERIAL BB, EXTENDED STEM</v>
          </cell>
          <cell r="M468">
            <v>32</v>
          </cell>
        </row>
        <row r="469">
          <cell r="C469" t="str">
            <v>560</v>
          </cell>
          <cell r="D469" t="str">
            <v>L</v>
          </cell>
          <cell r="E469">
            <v>6311</v>
          </cell>
          <cell r="F469" t="str">
            <v>CB740100000DVV</v>
          </cell>
          <cell r="G469" t="str">
            <v>B/N</v>
          </cell>
          <cell r="H469" t="str">
            <v>5/8</v>
          </cell>
          <cell r="I469" t="str">
            <v>95mm</v>
          </cell>
          <cell r="J469" t="str">
            <v>NONE</v>
          </cell>
          <cell r="K469" t="str">
            <v>NONE</v>
          </cell>
          <cell r="L469" t="str">
            <v>STUD BOLTS A193 B7 W/2 HEAVY HEX NUTS A194-2H</v>
          </cell>
          <cell r="M469">
            <v>20</v>
          </cell>
        </row>
        <row r="470">
          <cell r="C470" t="str">
            <v>560</v>
          </cell>
          <cell r="D470" t="str">
            <v>L</v>
          </cell>
          <cell r="E470">
            <v>6311</v>
          </cell>
          <cell r="F470" t="str">
            <v>CB740100000TWB</v>
          </cell>
          <cell r="G470" t="str">
            <v>B/N</v>
          </cell>
          <cell r="H470" t="str">
            <v>3/4</v>
          </cell>
          <cell r="I470" t="str">
            <v>105mm</v>
          </cell>
          <cell r="J470" t="str">
            <v>NONE</v>
          </cell>
          <cell r="K470" t="str">
            <v>NONE</v>
          </cell>
          <cell r="L470" t="str">
            <v>STUD BOLTS A193 B7 W/2 HEAVY HEX NUTS A194-2H</v>
          </cell>
          <cell r="M470">
            <v>16</v>
          </cell>
        </row>
        <row r="471">
          <cell r="C471" t="str">
            <v>560</v>
          </cell>
          <cell r="D471" t="str">
            <v>L</v>
          </cell>
          <cell r="E471">
            <v>6311</v>
          </cell>
          <cell r="F471" t="str">
            <v>CB744100000DVT</v>
          </cell>
          <cell r="G471" t="str">
            <v>B/N</v>
          </cell>
          <cell r="H471" t="str">
            <v>5/8</v>
          </cell>
          <cell r="I471" t="str">
            <v>85mm</v>
          </cell>
          <cell r="J471" t="str">
            <v>NONE</v>
          </cell>
          <cell r="K471" t="str">
            <v>NONE</v>
          </cell>
          <cell r="L471" t="str">
            <v>STUD BOLTS A193 B7 W/2 HEAVY HEX NUTS A194-2H W/WASHER</v>
          </cell>
          <cell r="M471">
            <v>8</v>
          </cell>
        </row>
        <row r="472">
          <cell r="C472" t="str">
            <v>560</v>
          </cell>
          <cell r="D472" t="str">
            <v>L</v>
          </cell>
          <cell r="E472">
            <v>6311</v>
          </cell>
          <cell r="F472" t="str">
            <v>CB744100000DVV</v>
          </cell>
          <cell r="G472" t="str">
            <v>B/N</v>
          </cell>
          <cell r="H472" t="str">
            <v>5/8</v>
          </cell>
          <cell r="I472" t="str">
            <v>95mm</v>
          </cell>
          <cell r="J472" t="str">
            <v>NONE</v>
          </cell>
          <cell r="K472" t="str">
            <v>NONE</v>
          </cell>
          <cell r="L472" t="str">
            <v>STUD BOLTS A193 B7 W/2 HEAVY HEX NUTS A194-2H W/WASHER</v>
          </cell>
          <cell r="M472">
            <v>32</v>
          </cell>
        </row>
        <row r="473">
          <cell r="C473" t="str">
            <v>560</v>
          </cell>
          <cell r="D473" t="str">
            <v>L</v>
          </cell>
          <cell r="E473">
            <v>6311</v>
          </cell>
          <cell r="F473" t="str">
            <v>CB744100000TWB</v>
          </cell>
          <cell r="G473" t="str">
            <v>B/N</v>
          </cell>
          <cell r="H473" t="str">
            <v>3/4</v>
          </cell>
          <cell r="I473" t="str">
            <v>105mm</v>
          </cell>
          <cell r="J473" t="str">
            <v>NONE</v>
          </cell>
          <cell r="K473" t="str">
            <v>NONE</v>
          </cell>
          <cell r="L473" t="str">
            <v>STUD BOLTS A193 B7 W/2 HEAVY HEX NUTS A194-2H W/WASHER</v>
          </cell>
          <cell r="M473">
            <v>1000</v>
          </cell>
        </row>
        <row r="474">
          <cell r="C474" t="str">
            <v>560</v>
          </cell>
          <cell r="D474" t="str">
            <v>L</v>
          </cell>
          <cell r="E474">
            <v>6311</v>
          </cell>
          <cell r="F474" t="str">
            <v>CB744100000FWF</v>
          </cell>
          <cell r="G474" t="str">
            <v>B/N</v>
          </cell>
          <cell r="H474" t="str">
            <v>7/8</v>
          </cell>
          <cell r="I474" t="str">
            <v>125mm</v>
          </cell>
          <cell r="J474" t="str">
            <v>NONE</v>
          </cell>
          <cell r="K474" t="str">
            <v>NONE</v>
          </cell>
          <cell r="L474" t="str">
            <v>STUD BOLTS A193 B7 W/2 HEAVY HEX NUTS A194-2H W/WASHER</v>
          </cell>
          <cell r="M474">
            <v>216</v>
          </cell>
        </row>
        <row r="475">
          <cell r="C475" t="str">
            <v>560</v>
          </cell>
          <cell r="D475" t="str">
            <v>L</v>
          </cell>
          <cell r="E475">
            <v>6311</v>
          </cell>
          <cell r="F475" t="str">
            <v>CB7441000001WJ</v>
          </cell>
          <cell r="G475" t="str">
            <v>B/N</v>
          </cell>
          <cell r="H475" t="str">
            <v>1</v>
          </cell>
          <cell r="I475" t="str">
            <v>140mm</v>
          </cell>
          <cell r="J475" t="str">
            <v>NONE</v>
          </cell>
          <cell r="K475" t="str">
            <v>NONE</v>
          </cell>
          <cell r="L475" t="str">
            <v>STUD BOLTS A193 B7 W/2 HEAVY HEX NUTS A194-2H W/WASHER</v>
          </cell>
          <cell r="M475">
            <v>96</v>
          </cell>
        </row>
        <row r="476">
          <cell r="C476" t="str">
            <v>560</v>
          </cell>
          <cell r="D476" t="str">
            <v>L</v>
          </cell>
          <cell r="E476">
            <v>6311</v>
          </cell>
          <cell r="F476" t="str">
            <v>CB744100001AWN</v>
          </cell>
          <cell r="G476" t="str">
            <v>B/N</v>
          </cell>
          <cell r="H476" t="str">
            <v>1-1/8</v>
          </cell>
          <cell r="I476" t="str">
            <v>160mm</v>
          </cell>
          <cell r="J476" t="str">
            <v>NONE</v>
          </cell>
          <cell r="K476" t="str">
            <v>NONE</v>
          </cell>
          <cell r="L476" t="str">
            <v>STUD BOLTS A193 B7 W/2 HEAVY HEX NUTS A194-2H W/WASHER</v>
          </cell>
          <cell r="M476">
            <v>240</v>
          </cell>
        </row>
        <row r="477">
          <cell r="C477" t="str">
            <v>560</v>
          </cell>
          <cell r="D477" t="str">
            <v>G</v>
          </cell>
          <cell r="E477">
            <v>6318</v>
          </cell>
          <cell r="F477" t="str">
            <v>R10ST-EX000006</v>
          </cell>
          <cell r="G477" t="str">
            <v>GSKT</v>
          </cell>
          <cell r="H477" t="str">
            <v>6</v>
          </cell>
          <cell r="I477" t="str">
            <v>--</v>
          </cell>
          <cell r="J477" t="str">
            <v>NONE</v>
          </cell>
          <cell r="K477" t="str">
            <v>NONE</v>
          </cell>
          <cell r="L477" t="str">
            <v>1500# RTJ OCT RING B16.20-135 HRB MAX TP 316L SS</v>
          </cell>
          <cell r="M477">
            <v>2</v>
          </cell>
        </row>
        <row r="478">
          <cell r="C478" t="str">
            <v>560</v>
          </cell>
          <cell r="D478" t="str">
            <v>G</v>
          </cell>
          <cell r="E478">
            <v>6318</v>
          </cell>
          <cell r="F478" t="str">
            <v>R4DF2-A3000002</v>
          </cell>
          <cell r="G478" t="str">
            <v>GSKT</v>
          </cell>
          <cell r="H478" t="str">
            <v>2</v>
          </cell>
          <cell r="I478" t="str">
            <v>--</v>
          </cell>
          <cell r="J478" t="str">
            <v>NONE</v>
          </cell>
          <cell r="K478" t="str">
            <v>NONE</v>
          </cell>
          <cell r="L478" t="str">
            <v>150# FF 3MM NEOPRENE FLAT GASKET B16.21</v>
          </cell>
          <cell r="M478">
            <v>2</v>
          </cell>
        </row>
        <row r="479">
          <cell r="C479" t="str">
            <v>560</v>
          </cell>
          <cell r="D479" t="str">
            <v>G</v>
          </cell>
          <cell r="E479">
            <v>6318</v>
          </cell>
          <cell r="F479" t="str">
            <v>R4DF2-A3000003</v>
          </cell>
          <cell r="G479" t="str">
            <v>GSKT</v>
          </cell>
          <cell r="H479" t="str">
            <v>3</v>
          </cell>
          <cell r="I479" t="str">
            <v>--</v>
          </cell>
          <cell r="J479" t="str">
            <v>NONE</v>
          </cell>
          <cell r="K479" t="str">
            <v>NONE</v>
          </cell>
          <cell r="L479" t="str">
            <v>150# FF 3MM NEOPRENE FLAT GASKET B16.21</v>
          </cell>
          <cell r="M479">
            <v>5</v>
          </cell>
        </row>
        <row r="480">
          <cell r="C480" t="str">
            <v>560</v>
          </cell>
          <cell r="D480" t="str">
            <v>G</v>
          </cell>
          <cell r="E480">
            <v>6318</v>
          </cell>
          <cell r="F480" t="str">
            <v>R4DF2-A3000004</v>
          </cell>
          <cell r="G480" t="str">
            <v>GSKT</v>
          </cell>
          <cell r="H480" t="str">
            <v>4</v>
          </cell>
          <cell r="I480" t="str">
            <v>--</v>
          </cell>
          <cell r="J480" t="str">
            <v>NONE</v>
          </cell>
          <cell r="K480" t="str">
            <v>NONE</v>
          </cell>
          <cell r="L480" t="str">
            <v>150# FF 3MM NEOPRENE FLAT GASKET B16.21</v>
          </cell>
          <cell r="M480">
            <v>4</v>
          </cell>
        </row>
        <row r="481">
          <cell r="C481" t="str">
            <v>560</v>
          </cell>
          <cell r="D481" t="str">
            <v>G</v>
          </cell>
          <cell r="E481">
            <v>6318</v>
          </cell>
          <cell r="F481" t="str">
            <v>R4DF2-A3000006</v>
          </cell>
          <cell r="G481" t="str">
            <v>GSKT</v>
          </cell>
          <cell r="H481" t="str">
            <v>6</v>
          </cell>
          <cell r="I481" t="str">
            <v>--</v>
          </cell>
          <cell r="J481" t="str">
            <v>NONE</v>
          </cell>
          <cell r="K481" t="str">
            <v>NONE</v>
          </cell>
          <cell r="L481" t="str">
            <v>150# FF 3MM NEOPRENE FLAT GASKET B16.21</v>
          </cell>
          <cell r="M481">
            <v>125</v>
          </cell>
        </row>
        <row r="482">
          <cell r="C482" t="str">
            <v>560</v>
          </cell>
          <cell r="D482" t="str">
            <v>G</v>
          </cell>
          <cell r="E482">
            <v>6318</v>
          </cell>
          <cell r="F482" t="str">
            <v>R4DF2-A5000012</v>
          </cell>
          <cell r="G482" t="str">
            <v>GSKT</v>
          </cell>
          <cell r="H482" t="str">
            <v>12</v>
          </cell>
          <cell r="I482" t="str">
            <v>--</v>
          </cell>
          <cell r="J482" t="str">
            <v>NONE</v>
          </cell>
          <cell r="K482" t="str">
            <v>NONE</v>
          </cell>
          <cell r="L482" t="str">
            <v>150# FF 5MM NEOPRENE FLAT GASKET B16.21</v>
          </cell>
          <cell r="M482">
            <v>18</v>
          </cell>
        </row>
        <row r="483">
          <cell r="C483" t="str">
            <v>560</v>
          </cell>
          <cell r="D483" t="str">
            <v>G</v>
          </cell>
          <cell r="E483">
            <v>6318</v>
          </cell>
          <cell r="F483" t="str">
            <v>R4DF2-A5000014</v>
          </cell>
          <cell r="G483" t="str">
            <v>GSKT</v>
          </cell>
          <cell r="H483" t="str">
            <v>14</v>
          </cell>
          <cell r="I483" t="str">
            <v>--</v>
          </cell>
          <cell r="J483" t="str">
            <v>NONE</v>
          </cell>
          <cell r="K483" t="str">
            <v>NONE</v>
          </cell>
          <cell r="L483" t="str">
            <v>150# FF 5MM NEOPRENE FLAT GASKET B16.21</v>
          </cell>
          <cell r="M483">
            <v>9</v>
          </cell>
        </row>
        <row r="484">
          <cell r="C484" t="str">
            <v>560</v>
          </cell>
          <cell r="D484" t="str">
            <v>G</v>
          </cell>
          <cell r="E484">
            <v>6318</v>
          </cell>
          <cell r="F484" t="str">
            <v>R4DF2-A5000020</v>
          </cell>
          <cell r="G484" t="str">
            <v>GSKT</v>
          </cell>
          <cell r="H484" t="str">
            <v>20</v>
          </cell>
          <cell r="I484" t="str">
            <v>--</v>
          </cell>
          <cell r="J484" t="str">
            <v>NONE</v>
          </cell>
          <cell r="K484" t="str">
            <v>NONE</v>
          </cell>
          <cell r="L484" t="str">
            <v>150# FF 5MM NEOPRENE FLAT GASKET B16.21</v>
          </cell>
          <cell r="M484">
            <v>12</v>
          </cell>
        </row>
        <row r="485">
          <cell r="C485" t="str">
            <v>561</v>
          </cell>
          <cell r="D485" t="str">
            <v>P</v>
          </cell>
          <cell r="E485">
            <v>6311</v>
          </cell>
          <cell r="F485" t="str">
            <v>B2100704000400</v>
          </cell>
          <cell r="G485" t="str">
            <v>PIPE</v>
          </cell>
          <cell r="H485" t="str">
            <v>4</v>
          </cell>
          <cell r="I485" t="str">
            <v>--</v>
          </cell>
          <cell r="J485" t="str">
            <v>SCH 40</v>
          </cell>
          <cell r="K485" t="str">
            <v>NONE</v>
          </cell>
          <cell r="L485" t="str">
            <v>BE CS SMLS API 5L-B P.E. COATED</v>
          </cell>
          <cell r="M485">
            <v>174</v>
          </cell>
        </row>
        <row r="486">
          <cell r="C486" t="str">
            <v>561</v>
          </cell>
          <cell r="D486" t="str">
            <v>P</v>
          </cell>
          <cell r="E486">
            <v>6311</v>
          </cell>
          <cell r="F486" t="str">
            <v>B2100704000600</v>
          </cell>
          <cell r="G486" t="str">
            <v>PIPE</v>
          </cell>
          <cell r="H486" t="str">
            <v>6</v>
          </cell>
          <cell r="I486" t="str">
            <v>--</v>
          </cell>
          <cell r="J486" t="str">
            <v>SCH 40</v>
          </cell>
          <cell r="K486" t="str">
            <v>NONE</v>
          </cell>
          <cell r="L486" t="str">
            <v>BE CS SMLS API 5L-B P.E. COATED</v>
          </cell>
          <cell r="M486">
            <v>341</v>
          </cell>
        </row>
        <row r="487">
          <cell r="C487" t="str">
            <v>561</v>
          </cell>
          <cell r="D487" t="str">
            <v>P</v>
          </cell>
          <cell r="E487">
            <v>6311</v>
          </cell>
          <cell r="F487" t="str">
            <v>B311190F002400</v>
          </cell>
          <cell r="G487" t="str">
            <v>PIPE</v>
          </cell>
          <cell r="H487" t="str">
            <v>24</v>
          </cell>
          <cell r="I487" t="str">
            <v>--</v>
          </cell>
          <cell r="J487" t="str">
            <v>SCH 100</v>
          </cell>
          <cell r="K487" t="str">
            <v>NONE</v>
          </cell>
          <cell r="L487" t="str">
            <v>BE CS SAW API 5L-B W/100% RT P.P. COATED</v>
          </cell>
          <cell r="M487">
            <v>221</v>
          </cell>
        </row>
        <row r="488">
          <cell r="C488" t="str">
            <v>561</v>
          </cell>
          <cell r="D488" t="str">
            <v>P</v>
          </cell>
          <cell r="E488">
            <v>6311</v>
          </cell>
          <cell r="F488" t="str">
            <v>G2100704000300</v>
          </cell>
          <cell r="G488" t="str">
            <v>PIPE</v>
          </cell>
          <cell r="H488" t="str">
            <v>3</v>
          </cell>
          <cell r="I488" t="str">
            <v>--</v>
          </cell>
          <cell r="J488" t="str">
            <v>SCH 40</v>
          </cell>
          <cell r="K488" t="str">
            <v>NONE</v>
          </cell>
          <cell r="L488" t="str">
            <v>BE CS SMLS API 5L-B GALV. P.E. COATED</v>
          </cell>
          <cell r="M488">
            <v>144</v>
          </cell>
        </row>
        <row r="489">
          <cell r="C489" t="str">
            <v>561</v>
          </cell>
          <cell r="D489" t="str">
            <v>T</v>
          </cell>
          <cell r="E489">
            <v>6311</v>
          </cell>
          <cell r="F489" t="str">
            <v>B3300204000300</v>
          </cell>
          <cell r="G489" t="str">
            <v>45 ELL</v>
          </cell>
          <cell r="H489" t="str">
            <v>3</v>
          </cell>
          <cell r="I489" t="str">
            <v>--</v>
          </cell>
          <cell r="J489" t="str">
            <v>SCH 40</v>
          </cell>
          <cell r="K489" t="str">
            <v>NONE</v>
          </cell>
          <cell r="L489" t="str">
            <v>BW CS A234-WPB-S B16.9 SHRINKABLE SLEEVE</v>
          </cell>
          <cell r="M489">
            <v>12</v>
          </cell>
        </row>
        <row r="490">
          <cell r="C490" t="str">
            <v>561</v>
          </cell>
          <cell r="D490" t="str">
            <v>T</v>
          </cell>
          <cell r="E490">
            <v>6311</v>
          </cell>
          <cell r="F490" t="str">
            <v>B3300104000300</v>
          </cell>
          <cell r="G490" t="str">
            <v>90 ELL</v>
          </cell>
          <cell r="H490" t="str">
            <v>3</v>
          </cell>
          <cell r="I490" t="str">
            <v>--</v>
          </cell>
          <cell r="J490" t="str">
            <v>SCH 40</v>
          </cell>
          <cell r="K490" t="str">
            <v>NONE</v>
          </cell>
          <cell r="L490" t="str">
            <v>BW CS A234-WPB-S B16.9 SHRINKABLE SLEEVE</v>
          </cell>
          <cell r="M490">
            <v>4</v>
          </cell>
        </row>
        <row r="491">
          <cell r="C491" t="str">
            <v>561</v>
          </cell>
          <cell r="D491" t="str">
            <v>T</v>
          </cell>
          <cell r="E491">
            <v>6311</v>
          </cell>
          <cell r="F491" t="str">
            <v>B3300104000400</v>
          </cell>
          <cell r="G491" t="str">
            <v>90 ELL</v>
          </cell>
          <cell r="H491" t="str">
            <v>4</v>
          </cell>
          <cell r="I491" t="str">
            <v>--</v>
          </cell>
          <cell r="J491" t="str">
            <v>SCH 40</v>
          </cell>
          <cell r="K491" t="str">
            <v>NONE</v>
          </cell>
          <cell r="L491" t="str">
            <v>BW CS A234-WPB-S B16.9 SHRINKABLE SLEEVE</v>
          </cell>
          <cell r="M491">
            <v>116</v>
          </cell>
        </row>
        <row r="492">
          <cell r="C492" t="str">
            <v>561</v>
          </cell>
          <cell r="D492" t="str">
            <v>T</v>
          </cell>
          <cell r="E492">
            <v>6311</v>
          </cell>
          <cell r="F492" t="str">
            <v>B3300104000600</v>
          </cell>
          <cell r="G492" t="str">
            <v>90 ELL</v>
          </cell>
          <cell r="H492" t="str">
            <v>6</v>
          </cell>
          <cell r="I492" t="str">
            <v>--</v>
          </cell>
          <cell r="J492" t="str">
            <v>SCH 40</v>
          </cell>
          <cell r="K492" t="str">
            <v>NONE</v>
          </cell>
          <cell r="L492" t="str">
            <v>BW CS A234-WPB-S B16.9 SHRINKABLE SLEEVE</v>
          </cell>
          <cell r="M492">
            <v>2</v>
          </cell>
        </row>
        <row r="493">
          <cell r="C493" t="str">
            <v>561</v>
          </cell>
          <cell r="D493" t="str">
            <v>T</v>
          </cell>
          <cell r="E493">
            <v>6311</v>
          </cell>
          <cell r="F493" t="str">
            <v>B431010F002400</v>
          </cell>
          <cell r="G493" t="str">
            <v>90 ELL</v>
          </cell>
          <cell r="H493" t="str">
            <v>24</v>
          </cell>
          <cell r="I493" t="str">
            <v>--</v>
          </cell>
          <cell r="J493" t="str">
            <v>SCH 100</v>
          </cell>
          <cell r="K493" t="str">
            <v>NONE</v>
          </cell>
          <cell r="L493" t="str">
            <v>BW CS A234-WPB-W W/100% RT B16.9 SUNLIGHT L-200</v>
          </cell>
          <cell r="M493">
            <v>7</v>
          </cell>
        </row>
        <row r="494">
          <cell r="C494" t="str">
            <v>561</v>
          </cell>
          <cell r="D494" t="str">
            <v>N</v>
          </cell>
          <cell r="E494">
            <v>6311</v>
          </cell>
          <cell r="F494" t="str">
            <v>CG13250J000TVR</v>
          </cell>
          <cell r="G494" t="str">
            <v>NPL</v>
          </cell>
          <cell r="H494" t="str">
            <v>3/4</v>
          </cell>
          <cell r="I494" t="str">
            <v>75mm</v>
          </cell>
          <cell r="J494" t="str">
            <v>SCH 160</v>
          </cell>
          <cell r="K494" t="str">
            <v>NONE</v>
          </cell>
          <cell r="L494" t="str">
            <v>TBE CS SMLS API 5L-B GALV.</v>
          </cell>
          <cell r="M494">
            <v>1</v>
          </cell>
        </row>
        <row r="495">
          <cell r="C495" t="str">
            <v>561</v>
          </cell>
          <cell r="D495" t="str">
            <v>T</v>
          </cell>
          <cell r="E495">
            <v>6311</v>
          </cell>
          <cell r="F495" t="str">
            <v>CG500100000T00</v>
          </cell>
          <cell r="G495" t="str">
            <v>PLUG</v>
          </cell>
          <cell r="H495" t="str">
            <v>3/4</v>
          </cell>
          <cell r="I495" t="str">
            <v>--</v>
          </cell>
          <cell r="J495" t="str">
            <v>NONE</v>
          </cell>
          <cell r="K495" t="str">
            <v>NONE</v>
          </cell>
          <cell r="L495" t="str">
            <v>THRD ROUND HEAD CS A105 GALV. B16.11</v>
          </cell>
          <cell r="M495">
            <v>1</v>
          </cell>
        </row>
        <row r="496">
          <cell r="C496" t="str">
            <v>561</v>
          </cell>
          <cell r="D496" t="str">
            <v>T</v>
          </cell>
          <cell r="E496">
            <v>6311</v>
          </cell>
          <cell r="F496" t="str">
            <v>B431041V0F4224</v>
          </cell>
          <cell r="G496" t="str">
            <v>R TEE</v>
          </cell>
          <cell r="H496" t="str">
            <v>42</v>
          </cell>
          <cell r="I496" t="str">
            <v>24</v>
          </cell>
          <cell r="J496" t="str">
            <v>60.54MM WT</v>
          </cell>
          <cell r="K496" t="str">
            <v>SCH 100</v>
          </cell>
          <cell r="L496" t="str">
            <v>BW CS A234-WPB-W W/100% RT B16.9 SUNLIGHT L-200</v>
          </cell>
          <cell r="M496">
            <v>1</v>
          </cell>
        </row>
        <row r="497">
          <cell r="C497" t="str">
            <v>561</v>
          </cell>
          <cell r="D497" t="str">
            <v>T</v>
          </cell>
          <cell r="E497">
            <v>6311</v>
          </cell>
          <cell r="F497" t="str">
            <v>CG39030000030T</v>
          </cell>
          <cell r="G497" t="str">
            <v>TOL</v>
          </cell>
          <cell r="H497" t="str">
            <v>3</v>
          </cell>
          <cell r="I497" t="str">
            <v>3/4</v>
          </cell>
          <cell r="J497" t="str">
            <v>NONE</v>
          </cell>
          <cell r="K497" t="str">
            <v>NONE</v>
          </cell>
          <cell r="L497" t="str">
            <v>3000# CS A105 GALV. MSS SP-97</v>
          </cell>
          <cell r="M497">
            <v>1</v>
          </cell>
        </row>
        <row r="498">
          <cell r="C498" t="str">
            <v>561</v>
          </cell>
          <cell r="D498" t="str">
            <v>F</v>
          </cell>
          <cell r="E498">
            <v>6311</v>
          </cell>
          <cell r="F498" t="str">
            <v>CB279900000200</v>
          </cell>
          <cell r="G498" t="str">
            <v>BL FLG</v>
          </cell>
          <cell r="H498" t="str">
            <v>2</v>
          </cell>
          <cell r="I498" t="str">
            <v>--</v>
          </cell>
          <cell r="J498" t="str">
            <v>NONE</v>
          </cell>
          <cell r="K498" t="str">
            <v>NONE</v>
          </cell>
          <cell r="L498" t="str">
            <v>150# FF CS A105 B16.5 W/OVERLAY OF CU-NI ON CONTACT FACE</v>
          </cell>
          <cell r="M498">
            <v>2</v>
          </cell>
        </row>
        <row r="499">
          <cell r="C499" t="str">
            <v>561</v>
          </cell>
          <cell r="D499" t="str">
            <v>F</v>
          </cell>
          <cell r="E499">
            <v>6311</v>
          </cell>
          <cell r="F499" t="str">
            <v>CB836200000300</v>
          </cell>
          <cell r="G499" t="str">
            <v>SPACER</v>
          </cell>
          <cell r="H499" t="str">
            <v>3</v>
          </cell>
          <cell r="I499" t="str">
            <v>--</v>
          </cell>
          <cell r="J499" t="str">
            <v>NONE</v>
          </cell>
          <cell r="K499" t="str">
            <v>NONE</v>
          </cell>
          <cell r="L499" t="str">
            <v>150# FF CS A515-70 PER API 590 W/BLANK</v>
          </cell>
          <cell r="M499">
            <v>1</v>
          </cell>
        </row>
        <row r="500">
          <cell r="C500" t="str">
            <v>561</v>
          </cell>
          <cell r="D500" t="str">
            <v>F</v>
          </cell>
          <cell r="E500">
            <v>6311</v>
          </cell>
          <cell r="F500" t="str">
            <v>CB838200001200</v>
          </cell>
          <cell r="G500" t="str">
            <v>SPACER</v>
          </cell>
          <cell r="H500" t="str">
            <v>12</v>
          </cell>
          <cell r="I500" t="str">
            <v>--</v>
          </cell>
          <cell r="J500" t="str">
            <v>NONE</v>
          </cell>
          <cell r="K500" t="str">
            <v>NONE</v>
          </cell>
          <cell r="L500" t="str">
            <v>150# FF CS A515-70 PER API 590 W/OVERLAY OF CU-NI ON CONTACT FACE W/BLANK</v>
          </cell>
          <cell r="M500">
            <v>1</v>
          </cell>
        </row>
        <row r="501">
          <cell r="C501" t="str">
            <v>561</v>
          </cell>
          <cell r="D501" t="str">
            <v>F</v>
          </cell>
          <cell r="E501">
            <v>6311</v>
          </cell>
          <cell r="F501" t="str">
            <v>CB838200001400</v>
          </cell>
          <cell r="G501" t="str">
            <v>SPACER</v>
          </cell>
          <cell r="H501" t="str">
            <v>14</v>
          </cell>
          <cell r="I501" t="str">
            <v>--</v>
          </cell>
          <cell r="J501" t="str">
            <v>NONE</v>
          </cell>
          <cell r="K501" t="str">
            <v>NONE</v>
          </cell>
          <cell r="L501" t="str">
            <v>150# FF CS A515-70 PER API 590 W/OVERLAY OF CU-NI ON CONTACT FACE W/BLANK</v>
          </cell>
          <cell r="M501">
            <v>1</v>
          </cell>
        </row>
        <row r="502">
          <cell r="C502" t="str">
            <v>561</v>
          </cell>
          <cell r="D502" t="str">
            <v>F</v>
          </cell>
          <cell r="E502">
            <v>6311</v>
          </cell>
          <cell r="F502" t="str">
            <v>CB20240F002400</v>
          </cell>
          <cell r="G502" t="str">
            <v>WN FLG</v>
          </cell>
          <cell r="H502" t="str">
            <v>24</v>
          </cell>
          <cell r="I502" t="str">
            <v>--</v>
          </cell>
          <cell r="J502" t="str">
            <v>SCH 100</v>
          </cell>
          <cell r="K502" t="str">
            <v>NONE</v>
          </cell>
          <cell r="L502" t="str">
            <v>900# RTJ CS A105 B16.5</v>
          </cell>
          <cell r="M502">
            <v>1</v>
          </cell>
        </row>
        <row r="503">
          <cell r="C503" t="str">
            <v>561</v>
          </cell>
          <cell r="D503" t="str">
            <v>P</v>
          </cell>
          <cell r="E503">
            <v>6326</v>
          </cell>
          <cell r="F503" t="str">
            <v>JF12030P000200</v>
          </cell>
          <cell r="G503" t="str">
            <v>PIPE</v>
          </cell>
          <cell r="H503" t="str">
            <v>2</v>
          </cell>
          <cell r="I503" t="str">
            <v>--</v>
          </cell>
          <cell r="J503" t="str">
            <v>3.6MM WT</v>
          </cell>
          <cell r="K503" t="str">
            <v>NONE</v>
          </cell>
          <cell r="L503" t="str">
            <v>BELL &amp; SPIGOT TYPE RTRP D2996 TYPE1 GR.1 CL.F</v>
          </cell>
          <cell r="M503">
            <v>260</v>
          </cell>
        </row>
        <row r="504">
          <cell r="C504" t="str">
            <v>561</v>
          </cell>
          <cell r="D504" t="str">
            <v>P</v>
          </cell>
          <cell r="E504">
            <v>6326</v>
          </cell>
          <cell r="F504" t="str">
            <v>JF12030Q000400</v>
          </cell>
          <cell r="G504" t="str">
            <v>PIPE</v>
          </cell>
          <cell r="H504" t="str">
            <v>4</v>
          </cell>
          <cell r="I504" t="str">
            <v>--</v>
          </cell>
          <cell r="J504" t="str">
            <v>3.9MM WT</v>
          </cell>
          <cell r="K504" t="str">
            <v>NONE</v>
          </cell>
          <cell r="L504" t="str">
            <v>BELL &amp; SPIGOT TYPE RTRP D2996 TYPE1 GR.1 CL.F</v>
          </cell>
          <cell r="M504">
            <v>631</v>
          </cell>
        </row>
        <row r="505">
          <cell r="C505" t="str">
            <v>561</v>
          </cell>
          <cell r="D505" t="str">
            <v>P</v>
          </cell>
          <cell r="E505">
            <v>6326</v>
          </cell>
          <cell r="F505" t="str">
            <v>JF12030T000800</v>
          </cell>
          <cell r="G505" t="str">
            <v>PIPE</v>
          </cell>
          <cell r="H505" t="str">
            <v>8</v>
          </cell>
          <cell r="I505" t="str">
            <v>--</v>
          </cell>
          <cell r="J505" t="str">
            <v>5.8MM WT</v>
          </cell>
          <cell r="K505" t="str">
            <v>NONE</v>
          </cell>
          <cell r="L505" t="str">
            <v>BELL &amp; SPIGOT TYPE RTRP D2996 TYPE1 GR.1 CL.F</v>
          </cell>
          <cell r="M505">
            <v>700</v>
          </cell>
        </row>
        <row r="506">
          <cell r="C506" t="str">
            <v>561</v>
          </cell>
          <cell r="D506" t="str">
            <v>P</v>
          </cell>
          <cell r="E506">
            <v>6326</v>
          </cell>
          <cell r="F506" t="str">
            <v>JF12030X001400</v>
          </cell>
          <cell r="G506" t="str">
            <v>PIPE</v>
          </cell>
          <cell r="H506" t="str">
            <v>14</v>
          </cell>
          <cell r="I506" t="str">
            <v>--</v>
          </cell>
          <cell r="J506" t="str">
            <v>9.2MM WT</v>
          </cell>
          <cell r="K506" t="str">
            <v>NONE</v>
          </cell>
          <cell r="L506" t="str">
            <v>BELL &amp; SPIGOT TYPE RTRP D2996 TYPE1 GR.1 CL.F</v>
          </cell>
          <cell r="M506">
            <v>163</v>
          </cell>
        </row>
        <row r="507">
          <cell r="C507" t="str">
            <v>561</v>
          </cell>
          <cell r="D507" t="str">
            <v>P</v>
          </cell>
          <cell r="E507">
            <v>6326</v>
          </cell>
          <cell r="F507" t="str">
            <v>JF120316002600</v>
          </cell>
          <cell r="G507" t="str">
            <v>PIPE</v>
          </cell>
          <cell r="H507" t="str">
            <v>26</v>
          </cell>
          <cell r="I507" t="str">
            <v>--</v>
          </cell>
          <cell r="J507" t="str">
            <v>11.7MM WT</v>
          </cell>
          <cell r="K507" t="str">
            <v>NONE</v>
          </cell>
          <cell r="L507" t="str">
            <v>BELL &amp; SPIGOT TYPE RTRP D2996 TYPE1 GR.1 CL.F</v>
          </cell>
          <cell r="M507">
            <v>370</v>
          </cell>
        </row>
        <row r="508">
          <cell r="C508" t="str">
            <v>561</v>
          </cell>
          <cell r="D508" t="str">
            <v>P</v>
          </cell>
          <cell r="E508">
            <v>6326</v>
          </cell>
          <cell r="F508" t="str">
            <v>JF12031A001200</v>
          </cell>
          <cell r="G508" t="str">
            <v>PIPE</v>
          </cell>
          <cell r="H508" t="str">
            <v>12</v>
          </cell>
          <cell r="I508" t="str">
            <v>--</v>
          </cell>
          <cell r="J508" t="str">
            <v>8.4MM WT</v>
          </cell>
          <cell r="K508" t="str">
            <v>NONE</v>
          </cell>
          <cell r="L508" t="str">
            <v>BELL &amp; SPIGOT TYPE RTRP D2996 TYPE1 GR.1 CL.F</v>
          </cell>
          <cell r="M508">
            <v>144</v>
          </cell>
        </row>
        <row r="509">
          <cell r="C509" t="str">
            <v>561</v>
          </cell>
          <cell r="D509" t="str">
            <v>P</v>
          </cell>
          <cell r="E509">
            <v>6326</v>
          </cell>
          <cell r="F509" t="str">
            <v>JF12031B001800</v>
          </cell>
          <cell r="G509" t="str">
            <v>PIPE</v>
          </cell>
          <cell r="H509" t="str">
            <v>18</v>
          </cell>
          <cell r="I509" t="str">
            <v>--</v>
          </cell>
          <cell r="J509" t="str">
            <v>11.5MM WT</v>
          </cell>
          <cell r="K509" t="str">
            <v>NONE</v>
          </cell>
          <cell r="L509" t="str">
            <v>BELL &amp; SPIGOT TYPE RTRP D2996 TYPE1 GR.1 CL.F</v>
          </cell>
          <cell r="M509">
            <v>370</v>
          </cell>
        </row>
        <row r="510">
          <cell r="C510" t="str">
            <v>561</v>
          </cell>
          <cell r="D510" t="str">
            <v>P</v>
          </cell>
          <cell r="E510">
            <v>6326</v>
          </cell>
          <cell r="F510" t="str">
            <v>JF12031C002400</v>
          </cell>
          <cell r="G510" t="str">
            <v>PIPE</v>
          </cell>
          <cell r="H510" t="str">
            <v>24</v>
          </cell>
          <cell r="I510" t="str">
            <v>--</v>
          </cell>
          <cell r="J510" t="str">
            <v>15.1MM WT</v>
          </cell>
          <cell r="K510" t="str">
            <v>NONE</v>
          </cell>
          <cell r="L510" t="str">
            <v>BELL &amp; SPIGOT TYPE RTRP D2996 TYPE1 GR.1 CL.F</v>
          </cell>
          <cell r="M510">
            <v>85</v>
          </cell>
        </row>
        <row r="511">
          <cell r="C511" t="str">
            <v>561</v>
          </cell>
          <cell r="D511" t="str">
            <v>T</v>
          </cell>
          <cell r="E511">
            <v>6326</v>
          </cell>
          <cell r="F511" t="str">
            <v>JF46020X001400</v>
          </cell>
          <cell r="G511" t="str">
            <v>45 ELL</v>
          </cell>
          <cell r="H511" t="str">
            <v>14</v>
          </cell>
          <cell r="I511" t="str">
            <v>--</v>
          </cell>
          <cell r="J511" t="str">
            <v>9.2MM WT</v>
          </cell>
          <cell r="K511" t="str">
            <v>NONE</v>
          </cell>
          <cell r="L511" t="str">
            <v>BELL END RTRP D2996 TYPE1 GR.1 CL.F</v>
          </cell>
          <cell r="M511">
            <v>8</v>
          </cell>
        </row>
        <row r="512">
          <cell r="C512" t="str">
            <v>561</v>
          </cell>
          <cell r="D512" t="str">
            <v>T</v>
          </cell>
          <cell r="E512">
            <v>6326</v>
          </cell>
          <cell r="F512" t="str">
            <v>JF46021A001200</v>
          </cell>
          <cell r="G512" t="str">
            <v>45 ELL</v>
          </cell>
          <cell r="H512" t="str">
            <v>12</v>
          </cell>
          <cell r="I512" t="str">
            <v>--</v>
          </cell>
          <cell r="J512" t="str">
            <v>8.4MM WT</v>
          </cell>
          <cell r="K512" t="str">
            <v>NONE</v>
          </cell>
          <cell r="L512" t="str">
            <v>BELL END RTRP D2996 TYPE1 GR.1 CL.F</v>
          </cell>
          <cell r="M512">
            <v>8</v>
          </cell>
        </row>
        <row r="513">
          <cell r="C513" t="str">
            <v>561</v>
          </cell>
          <cell r="D513" t="str">
            <v>T</v>
          </cell>
          <cell r="E513">
            <v>6326</v>
          </cell>
          <cell r="F513" t="str">
            <v>JF46010P000200</v>
          </cell>
          <cell r="G513" t="str">
            <v>90 ELL</v>
          </cell>
          <cell r="H513" t="str">
            <v>2</v>
          </cell>
          <cell r="I513" t="str">
            <v>--</v>
          </cell>
          <cell r="J513" t="str">
            <v>3.6MM WT</v>
          </cell>
          <cell r="K513" t="str">
            <v>NONE</v>
          </cell>
          <cell r="L513" t="str">
            <v>BELL END RTRP D2996 TYPE1 GR.1 CL.F</v>
          </cell>
          <cell r="M513">
            <v>4</v>
          </cell>
        </row>
        <row r="514">
          <cell r="C514" t="str">
            <v>561</v>
          </cell>
          <cell r="D514" t="str">
            <v>T</v>
          </cell>
          <cell r="E514">
            <v>6326</v>
          </cell>
          <cell r="F514" t="str">
            <v>JF46010Q000400</v>
          </cell>
          <cell r="G514" t="str">
            <v>90 ELL</v>
          </cell>
          <cell r="H514" t="str">
            <v>4</v>
          </cell>
          <cell r="I514" t="str">
            <v>--</v>
          </cell>
          <cell r="J514" t="str">
            <v>3.9MM WT</v>
          </cell>
          <cell r="K514" t="str">
            <v>NONE</v>
          </cell>
          <cell r="L514" t="str">
            <v>BELL END RTRP D2996 TYPE1 GR.1 CL.F</v>
          </cell>
          <cell r="M514">
            <v>4</v>
          </cell>
        </row>
        <row r="515">
          <cell r="C515" t="str">
            <v>561</v>
          </cell>
          <cell r="D515" t="str">
            <v>T</v>
          </cell>
          <cell r="E515">
            <v>6326</v>
          </cell>
          <cell r="F515" t="str">
            <v>JF46010X001400</v>
          </cell>
          <cell r="G515" t="str">
            <v>90 ELL</v>
          </cell>
          <cell r="H515" t="str">
            <v>14</v>
          </cell>
          <cell r="I515" t="str">
            <v>--</v>
          </cell>
          <cell r="J515" t="str">
            <v>9.2MM WT</v>
          </cell>
          <cell r="K515" t="str">
            <v>NONE</v>
          </cell>
          <cell r="L515" t="str">
            <v>BELL END RTRP D2996 TYPE1 GR.1 CL.F</v>
          </cell>
          <cell r="M515">
            <v>3</v>
          </cell>
        </row>
        <row r="516">
          <cell r="C516" t="str">
            <v>561</v>
          </cell>
          <cell r="D516" t="str">
            <v>T</v>
          </cell>
          <cell r="E516">
            <v>6326</v>
          </cell>
          <cell r="F516" t="str">
            <v>JF46011A001200</v>
          </cell>
          <cell r="G516" t="str">
            <v>90 ELL</v>
          </cell>
          <cell r="H516" t="str">
            <v>12</v>
          </cell>
          <cell r="I516" t="str">
            <v>--</v>
          </cell>
          <cell r="J516" t="str">
            <v>8.4MM WT</v>
          </cell>
          <cell r="K516" t="str">
            <v>NONE</v>
          </cell>
          <cell r="L516" t="str">
            <v>BELL END RTRP D2996 TYPE1 GR.1 CL.F</v>
          </cell>
          <cell r="M516">
            <v>3</v>
          </cell>
        </row>
        <row r="517">
          <cell r="C517" t="str">
            <v>561</v>
          </cell>
          <cell r="D517" t="str">
            <v>T</v>
          </cell>
          <cell r="E517">
            <v>6326</v>
          </cell>
          <cell r="F517" t="str">
            <v>JF46140P000200</v>
          </cell>
          <cell r="G517" t="str">
            <v>ADAPTOR</v>
          </cell>
          <cell r="H517" t="str">
            <v>2</v>
          </cell>
          <cell r="I517" t="str">
            <v>--</v>
          </cell>
          <cell r="J517" t="str">
            <v>3.6MM WT</v>
          </cell>
          <cell r="K517" t="str">
            <v>NONE</v>
          </cell>
          <cell r="L517" t="str">
            <v>SPIGOT END RTRP D2996 TYPE1 GR.1 CL.F</v>
          </cell>
          <cell r="M517">
            <v>2</v>
          </cell>
        </row>
        <row r="518">
          <cell r="C518" t="str">
            <v>561</v>
          </cell>
          <cell r="D518" t="str">
            <v>T</v>
          </cell>
          <cell r="E518">
            <v>6326</v>
          </cell>
          <cell r="F518" t="str">
            <v>JF46040X0P1402</v>
          </cell>
          <cell r="G518" t="str">
            <v>R TEE</v>
          </cell>
          <cell r="H518" t="str">
            <v>14</v>
          </cell>
          <cell r="I518" t="str">
            <v>2</v>
          </cell>
          <cell r="J518" t="str">
            <v>9.2MM WT</v>
          </cell>
          <cell r="K518" t="str">
            <v>3.6MM WT</v>
          </cell>
          <cell r="L518" t="str">
            <v>BELL END RTRP D2996 TYPE1 GR.1 CL.F</v>
          </cell>
          <cell r="M518">
            <v>2</v>
          </cell>
        </row>
        <row r="519">
          <cell r="C519" t="str">
            <v>561</v>
          </cell>
          <cell r="D519" t="str">
            <v>T</v>
          </cell>
          <cell r="E519">
            <v>6326</v>
          </cell>
          <cell r="F519" t="str">
            <v>JF46041A0P1202</v>
          </cell>
          <cell r="G519" t="str">
            <v>R TEE</v>
          </cell>
          <cell r="H519" t="str">
            <v>12</v>
          </cell>
          <cell r="I519" t="str">
            <v>2</v>
          </cell>
          <cell r="J519" t="str">
            <v>8.4MM WT</v>
          </cell>
          <cell r="K519" t="str">
            <v>3.6MM WT</v>
          </cell>
          <cell r="L519" t="str">
            <v>BELL END RTRP D2996 TYPE1 GR.1 CL.F</v>
          </cell>
          <cell r="M519">
            <v>1</v>
          </cell>
        </row>
        <row r="520">
          <cell r="C520" t="str">
            <v>561</v>
          </cell>
          <cell r="D520" t="str">
            <v>F</v>
          </cell>
          <cell r="E520">
            <v>6326</v>
          </cell>
          <cell r="F520" t="str">
            <v>JF24070P000200</v>
          </cell>
          <cell r="G520" t="str">
            <v>FLG</v>
          </cell>
          <cell r="H520" t="str">
            <v>2</v>
          </cell>
          <cell r="I520" t="str">
            <v>--</v>
          </cell>
          <cell r="J520" t="str">
            <v>3.6MM WT</v>
          </cell>
          <cell r="K520" t="str">
            <v>NONE</v>
          </cell>
          <cell r="L520" t="str">
            <v>150# FF RTRP D4024 TYPE1 GR.1 CL.2 SOCKET END ADHESIVE BOND B16.5</v>
          </cell>
          <cell r="M520">
            <v>2</v>
          </cell>
        </row>
        <row r="521">
          <cell r="C521" t="str">
            <v>561</v>
          </cell>
          <cell r="D521" t="str">
            <v>F</v>
          </cell>
          <cell r="E521">
            <v>6326</v>
          </cell>
          <cell r="F521" t="str">
            <v>JF24070X001400</v>
          </cell>
          <cell r="G521" t="str">
            <v>FLG</v>
          </cell>
          <cell r="H521" t="str">
            <v>14</v>
          </cell>
          <cell r="I521" t="str">
            <v>--</v>
          </cell>
          <cell r="J521" t="str">
            <v>9.2MM WT</v>
          </cell>
          <cell r="K521" t="str">
            <v>NONE</v>
          </cell>
          <cell r="L521" t="str">
            <v>150# FF RTRP D4024 TYPE1 GR.1 CL.2 SOCKET END ADHESIVE BOND B16.5</v>
          </cell>
          <cell r="M521">
            <v>2</v>
          </cell>
        </row>
        <row r="522">
          <cell r="C522" t="str">
            <v>561</v>
          </cell>
          <cell r="D522" t="str">
            <v>F</v>
          </cell>
          <cell r="E522">
            <v>6326</v>
          </cell>
          <cell r="F522" t="str">
            <v>JF24071A001200</v>
          </cell>
          <cell r="G522" t="str">
            <v>FLG</v>
          </cell>
          <cell r="H522" t="str">
            <v>12</v>
          </cell>
          <cell r="I522" t="str">
            <v>--</v>
          </cell>
          <cell r="J522" t="str">
            <v>8.4MM WT</v>
          </cell>
          <cell r="K522" t="str">
            <v>NONE</v>
          </cell>
          <cell r="L522" t="str">
            <v>150# FF RTRP D4024 TYPE1 GR.1 CL.2 SOCKET END ADHESIVE BOND B16.5</v>
          </cell>
          <cell r="M522">
            <v>2</v>
          </cell>
        </row>
        <row r="523">
          <cell r="C523" t="str">
            <v>561</v>
          </cell>
          <cell r="D523" t="str">
            <v>V</v>
          </cell>
          <cell r="E523">
            <v>6315</v>
          </cell>
          <cell r="F523" t="str">
            <v>PGA16641000002</v>
          </cell>
          <cell r="G523" t="str">
            <v>GATE VA</v>
          </cell>
          <cell r="H523" t="str">
            <v>2</v>
          </cell>
          <cell r="I523" t="str">
            <v>--</v>
          </cell>
          <cell r="J523" t="str">
            <v>NONE</v>
          </cell>
          <cell r="K523" t="str">
            <v>NONE</v>
          </cell>
          <cell r="L523" t="str">
            <v>150# FF B148 Gr.C95800 W/SAME AS BODY MATERIAL BB, OS&amp;Y SOLID WEDGE, EXTENDED STEM</v>
          </cell>
          <cell r="M523">
            <v>2</v>
          </cell>
        </row>
        <row r="524">
          <cell r="C524" t="str">
            <v>561</v>
          </cell>
          <cell r="D524" t="str">
            <v>V</v>
          </cell>
          <cell r="E524">
            <v>6315</v>
          </cell>
          <cell r="F524" t="str">
            <v>PGA16641000012</v>
          </cell>
          <cell r="G524" t="str">
            <v>GATE VA</v>
          </cell>
          <cell r="H524" t="str">
            <v>12</v>
          </cell>
          <cell r="I524" t="str">
            <v>--</v>
          </cell>
          <cell r="J524" t="str">
            <v>NONE</v>
          </cell>
          <cell r="K524" t="str">
            <v>NONE</v>
          </cell>
          <cell r="L524" t="str">
            <v>150# FF B148 Gr.C95800 W/SAME AS BODY MATERIAL BB, OS&amp;Y SOLID WEDGE, EXTENDED STEM</v>
          </cell>
          <cell r="M524">
            <v>1</v>
          </cell>
        </row>
        <row r="525">
          <cell r="C525" t="str">
            <v>561</v>
          </cell>
          <cell r="D525" t="str">
            <v>V</v>
          </cell>
          <cell r="E525">
            <v>6315</v>
          </cell>
          <cell r="F525" t="str">
            <v>PGN16641000014</v>
          </cell>
          <cell r="G525" t="str">
            <v>GATE VA</v>
          </cell>
          <cell r="H525" t="str">
            <v>14</v>
          </cell>
          <cell r="I525" t="str">
            <v>--</v>
          </cell>
          <cell r="J525" t="str">
            <v>NONE</v>
          </cell>
          <cell r="K525" t="str">
            <v>NONE</v>
          </cell>
          <cell r="L525" t="str">
            <v>150# FF B148 Gr.C95800 W/SAME AS BODY MATERIAL BB, OS&amp;Y SOLID WEDGE GO, EXTENDED STEM</v>
          </cell>
          <cell r="M525">
            <v>1</v>
          </cell>
        </row>
        <row r="526">
          <cell r="C526" t="str">
            <v>561</v>
          </cell>
          <cell r="D526" t="str">
            <v>V</v>
          </cell>
          <cell r="E526">
            <v>6311</v>
          </cell>
          <cell r="F526" t="str">
            <v>VGA10132000003</v>
          </cell>
          <cell r="G526" t="str">
            <v>GATE VA</v>
          </cell>
          <cell r="H526" t="str">
            <v>3</v>
          </cell>
          <cell r="I526" t="str">
            <v>--</v>
          </cell>
          <cell r="J526" t="str">
            <v>NONE</v>
          </cell>
          <cell r="K526" t="str">
            <v>NONE</v>
          </cell>
          <cell r="L526" t="str">
            <v>150# FF A216-WCB W/ST BB, OS&amp;Y SOLID WEDGE</v>
          </cell>
          <cell r="M526">
            <v>1</v>
          </cell>
        </row>
        <row r="527">
          <cell r="C527" t="str">
            <v>561</v>
          </cell>
          <cell r="D527" t="str">
            <v>V</v>
          </cell>
          <cell r="E527">
            <v>6311</v>
          </cell>
          <cell r="F527" t="str">
            <v>VGA8013200000T</v>
          </cell>
          <cell r="G527" t="str">
            <v>GATE VA</v>
          </cell>
          <cell r="H527" t="str">
            <v>3/4</v>
          </cell>
          <cell r="I527" t="str">
            <v>--</v>
          </cell>
          <cell r="J527" t="str">
            <v>NONE</v>
          </cell>
          <cell r="K527" t="str">
            <v>NONE</v>
          </cell>
          <cell r="L527" t="str">
            <v>800# ST A105 W/ST BB, OS&amp;Y SOLID WEDGE</v>
          </cell>
          <cell r="M527">
            <v>1</v>
          </cell>
        </row>
        <row r="528">
          <cell r="C528" t="str">
            <v>561</v>
          </cell>
          <cell r="D528" t="str">
            <v>L</v>
          </cell>
          <cell r="E528">
            <v>6311</v>
          </cell>
          <cell r="F528" t="str">
            <v>CB740100000DVV</v>
          </cell>
          <cell r="G528" t="str">
            <v>B/N</v>
          </cell>
          <cell r="H528" t="str">
            <v>5/8</v>
          </cell>
          <cell r="I528" t="str">
            <v>95mm</v>
          </cell>
          <cell r="J528" t="str">
            <v>NONE</v>
          </cell>
          <cell r="K528" t="str">
            <v>NONE</v>
          </cell>
          <cell r="L528" t="str">
            <v>STUD BOLTS A193 B7 W/2 HEAVY HEX NUTS A194-2H</v>
          </cell>
          <cell r="M528">
            <v>8</v>
          </cell>
        </row>
        <row r="529">
          <cell r="C529" t="str">
            <v>561</v>
          </cell>
          <cell r="D529" t="str">
            <v>L</v>
          </cell>
          <cell r="E529">
            <v>6311</v>
          </cell>
          <cell r="F529" t="str">
            <v>CB744100000DVT</v>
          </cell>
          <cell r="G529" t="str">
            <v>B/N</v>
          </cell>
          <cell r="H529" t="str">
            <v>5/8</v>
          </cell>
          <cell r="I529" t="str">
            <v>85mm</v>
          </cell>
          <cell r="J529" t="str">
            <v>NONE</v>
          </cell>
          <cell r="K529" t="str">
            <v>NONE</v>
          </cell>
          <cell r="L529" t="str">
            <v>STUD BOLTS A193 B7 W/2 HEAVY HEX NUTS A194-2H W/WASHER</v>
          </cell>
          <cell r="M529">
            <v>16</v>
          </cell>
        </row>
        <row r="530">
          <cell r="C530" t="str">
            <v>561</v>
          </cell>
          <cell r="D530" t="str">
            <v>L</v>
          </cell>
          <cell r="E530">
            <v>6311</v>
          </cell>
          <cell r="F530" t="str">
            <v>CB744100000FWF</v>
          </cell>
          <cell r="G530" t="str">
            <v>B/N</v>
          </cell>
          <cell r="H530" t="str">
            <v>7/8</v>
          </cell>
          <cell r="I530" t="str">
            <v>125mm</v>
          </cell>
          <cell r="J530" t="str">
            <v>NONE</v>
          </cell>
          <cell r="K530" t="str">
            <v>NONE</v>
          </cell>
          <cell r="L530" t="str">
            <v>STUD BOLTS A193 B7 W/2 HEAVY HEX NUTS A194-2H W/WASHER</v>
          </cell>
          <cell r="M530">
            <v>24</v>
          </cell>
        </row>
        <row r="531">
          <cell r="C531" t="str">
            <v>561</v>
          </cell>
          <cell r="D531" t="str">
            <v>L</v>
          </cell>
          <cell r="E531">
            <v>6311</v>
          </cell>
          <cell r="F531" t="str">
            <v>CB7441000001WJ</v>
          </cell>
          <cell r="G531" t="str">
            <v>B/N</v>
          </cell>
          <cell r="H531" t="str">
            <v>1</v>
          </cell>
          <cell r="I531" t="str">
            <v>140mm</v>
          </cell>
          <cell r="J531" t="str">
            <v>NONE</v>
          </cell>
          <cell r="K531" t="str">
            <v>NONE</v>
          </cell>
          <cell r="L531" t="str">
            <v>STUD BOLTS A193 B7 W/2 HEAVY HEX NUTS A194-2H W/WASHER</v>
          </cell>
          <cell r="M531">
            <v>24</v>
          </cell>
        </row>
        <row r="532">
          <cell r="C532" t="str">
            <v>561</v>
          </cell>
          <cell r="D532" t="str">
            <v>G</v>
          </cell>
          <cell r="E532">
            <v>6318</v>
          </cell>
          <cell r="F532" t="str">
            <v>R4DF2-A3000002</v>
          </cell>
          <cell r="G532" t="str">
            <v>GSKT</v>
          </cell>
          <cell r="H532" t="str">
            <v>2</v>
          </cell>
          <cell r="I532" t="str">
            <v>--</v>
          </cell>
          <cell r="J532" t="str">
            <v>NONE</v>
          </cell>
          <cell r="K532" t="str">
            <v>NONE</v>
          </cell>
          <cell r="L532" t="str">
            <v>150# FF 3MM NEOPRENE FLAT GASKET B16.21</v>
          </cell>
          <cell r="M532">
            <v>4</v>
          </cell>
        </row>
        <row r="533">
          <cell r="C533" t="str">
            <v>561</v>
          </cell>
          <cell r="D533" t="str">
            <v>G</v>
          </cell>
          <cell r="E533">
            <v>6318</v>
          </cell>
          <cell r="F533" t="str">
            <v>R4DF2-A3000003</v>
          </cell>
          <cell r="G533" t="str">
            <v>GSKT</v>
          </cell>
          <cell r="H533" t="str">
            <v>3</v>
          </cell>
          <cell r="I533" t="str">
            <v>--</v>
          </cell>
          <cell r="J533" t="str">
            <v>NONE</v>
          </cell>
          <cell r="K533" t="str">
            <v>NONE</v>
          </cell>
          <cell r="L533" t="str">
            <v>150# FF 3MM NEOPRENE FLAT GASKET B16.21</v>
          </cell>
          <cell r="M533">
            <v>3</v>
          </cell>
        </row>
        <row r="534">
          <cell r="C534" t="str">
            <v>561</v>
          </cell>
          <cell r="D534" t="str">
            <v>G</v>
          </cell>
          <cell r="E534">
            <v>6318</v>
          </cell>
          <cell r="F534" t="str">
            <v>R4DF2-A5000012</v>
          </cell>
          <cell r="G534" t="str">
            <v>GSKT</v>
          </cell>
          <cell r="H534" t="str">
            <v>12</v>
          </cell>
          <cell r="I534" t="str">
            <v>--</v>
          </cell>
          <cell r="J534" t="str">
            <v>NONE</v>
          </cell>
          <cell r="K534" t="str">
            <v>NONE</v>
          </cell>
          <cell r="L534" t="str">
            <v>150# FF 5MM NEOPRENE FLAT GASKET B16.21</v>
          </cell>
          <cell r="M534">
            <v>3</v>
          </cell>
        </row>
        <row r="535">
          <cell r="C535" t="str">
            <v>561</v>
          </cell>
          <cell r="D535" t="str">
            <v>G</v>
          </cell>
          <cell r="E535">
            <v>6318</v>
          </cell>
          <cell r="F535" t="str">
            <v>R4DF2-A5000014</v>
          </cell>
          <cell r="G535" t="str">
            <v>GSKT</v>
          </cell>
          <cell r="H535" t="str">
            <v>14</v>
          </cell>
          <cell r="I535" t="str">
            <v>--</v>
          </cell>
          <cell r="J535" t="str">
            <v>NONE</v>
          </cell>
          <cell r="K535" t="str">
            <v>NONE</v>
          </cell>
          <cell r="L535" t="str">
            <v>150# FF 5MM NEOPRENE FLAT GASKET B16.21</v>
          </cell>
          <cell r="M535">
            <v>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Seite 2"/>
      <sheetName val="Ing Std Detail Seite 3"/>
      <sheetName val="KL,KR-Mehrung Seite 4ff"/>
      <sheetName val="Z'+PFD-Auswertung"/>
      <sheetName val="Plausibilitätsprüfung"/>
    </sheetNames>
    <sheetDataSet>
      <sheetData sheetId="0"/>
      <sheetData sheetId="1"/>
      <sheetData sheetId="2"/>
      <sheetData sheetId="3"/>
      <sheetData sheetId="4" refreshError="1">
        <row r="156">
          <cell r="C156">
            <v>0</v>
          </cell>
        </row>
        <row r="161">
          <cell r="E161">
            <v>54.5</v>
          </cell>
        </row>
        <row r="162">
          <cell r="E162">
            <v>54.5</v>
          </cell>
        </row>
        <row r="164">
          <cell r="G164">
            <v>54.5</v>
          </cell>
        </row>
      </sheetData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"/>
      <sheetName val="Summary SS"/>
      <sheetName val="Summary LTCS"/>
      <sheetName val="Summary CS"/>
      <sheetName val="Definition Sheet"/>
    </sheetNames>
    <sheetDataSet>
      <sheetData sheetId="0"/>
      <sheetData sheetId="1" refreshError="1"/>
      <sheetData sheetId="2" refreshError="1"/>
      <sheetData sheetId="3" refreshError="1"/>
      <sheetData sheetId="4">
        <row r="9">
          <cell r="B9" t="str">
            <v>CS</v>
          </cell>
          <cell r="I9" t="str">
            <v>Area 1 Example</v>
          </cell>
        </row>
        <row r="10">
          <cell r="B10" t="str">
            <v>GALV CS</v>
          </cell>
          <cell r="I10" t="str">
            <v>Area 2 Example</v>
          </cell>
        </row>
        <row r="11">
          <cell r="B11" t="str">
            <v>LT CS</v>
          </cell>
          <cell r="I11" t="str">
            <v>952-T-101</v>
          </cell>
        </row>
        <row r="12">
          <cell r="B12" t="str">
            <v>SS</v>
          </cell>
          <cell r="I12" t="str">
            <v>952-T-102</v>
          </cell>
        </row>
        <row r="13">
          <cell r="B13" t="str">
            <v>HDPE</v>
          </cell>
          <cell r="I13" t="str">
            <v>952-T-103</v>
          </cell>
        </row>
        <row r="14">
          <cell r="B14" t="str">
            <v>Lined CS</v>
          </cell>
          <cell r="I14" t="str">
            <v>950-T-101</v>
          </cell>
        </row>
        <row r="15">
          <cell r="B15" t="str">
            <v>FCS</v>
          </cell>
          <cell r="I15" t="str">
            <v>951-T-101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ipework"/>
      <sheetName val="Valves"/>
      <sheetName val="Pipework definition"/>
      <sheetName val="Valve definition"/>
    </sheetNames>
    <sheetDataSet>
      <sheetData sheetId="0"/>
      <sheetData sheetId="1"/>
      <sheetData sheetId="2"/>
      <sheetData sheetId="3">
        <row r="6">
          <cell r="D6" t="str">
            <v>5S</v>
          </cell>
          <cell r="I6" t="str">
            <v>Area 1 Jetty / Marine</v>
          </cell>
        </row>
        <row r="7">
          <cell r="D7" t="str">
            <v>10S</v>
          </cell>
          <cell r="I7" t="str">
            <v>Area 2 Jetty Trestle</v>
          </cell>
        </row>
        <row r="8">
          <cell r="D8">
            <v>10</v>
          </cell>
          <cell r="I8" t="str">
            <v>Area 3 Shoreline</v>
          </cell>
        </row>
        <row r="9">
          <cell r="D9">
            <v>20</v>
          </cell>
          <cell r="I9" t="str">
            <v>Area 4 Storage Tank</v>
          </cell>
        </row>
        <row r="10">
          <cell r="D10">
            <v>30</v>
          </cell>
          <cell r="I10" t="str">
            <v>Area 5 Process</v>
          </cell>
        </row>
        <row r="11">
          <cell r="D11" t="str">
            <v>40S</v>
          </cell>
          <cell r="I11" t="str">
            <v>Area 6 Pipe Racks</v>
          </cell>
        </row>
        <row r="12">
          <cell r="D12" t="str">
            <v>STD</v>
          </cell>
          <cell r="I12" t="str">
            <v>Area 7 Cogen</v>
          </cell>
        </row>
        <row r="13">
          <cell r="D13">
            <v>40</v>
          </cell>
          <cell r="I13" t="str">
            <v>Area 8 Flare</v>
          </cell>
        </row>
        <row r="14">
          <cell r="D14">
            <v>60</v>
          </cell>
          <cell r="I14" t="str">
            <v>Area 9 Gas Metering</v>
          </cell>
        </row>
        <row r="15">
          <cell r="D15" t="str">
            <v>80S</v>
          </cell>
          <cell r="I15" t="str">
            <v>Utility</v>
          </cell>
        </row>
        <row r="16">
          <cell r="D16" t="str">
            <v>XS</v>
          </cell>
          <cell r="I16" t="str">
            <v>Area 10 Utils/Firew</v>
          </cell>
        </row>
        <row r="17">
          <cell r="D17">
            <v>80</v>
          </cell>
          <cell r="I17" t="str">
            <v>Area 4 Future Tank</v>
          </cell>
        </row>
        <row r="18">
          <cell r="D18">
            <v>100</v>
          </cell>
        </row>
        <row r="19">
          <cell r="D19">
            <v>120</v>
          </cell>
        </row>
        <row r="20">
          <cell r="D20">
            <v>140</v>
          </cell>
        </row>
        <row r="21">
          <cell r="D21">
            <v>160</v>
          </cell>
        </row>
        <row r="22">
          <cell r="D22" t="str">
            <v>XXS</v>
          </cell>
        </row>
        <row r="23">
          <cell r="D23" t="str">
            <v>V</v>
          </cell>
        </row>
      </sheetData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db11"/>
      <sheetName val="제철"/>
      <sheetName val="철탑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 Table"/>
      <sheetName val="Sheet1"/>
      <sheetName val="Sheet2"/>
      <sheetName val="Sheet3"/>
    </sheetNames>
    <sheetDataSet>
      <sheetData sheetId="0" refreshError="1">
        <row r="20">
          <cell r="C20">
            <v>173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일러"/>
      <sheetName val="수처리"/>
      <sheetName val="GGH"/>
      <sheetName val="집진기"/>
      <sheetName val="북제주내부매출"/>
      <sheetName val="취수설비"/>
      <sheetName val="탈황"/>
      <sheetName val="ash"/>
      <sheetName val="소각로"/>
      <sheetName val="매출TOTAL"/>
      <sheetName val="표지 및 목차"/>
      <sheetName val="정량목표계획"/>
      <sheetName val="PJT매출계획"/>
      <sheetName val="PJT기성계획"/>
      <sheetName val="목표분석"/>
      <sheetName val="목표할당"/>
      <sheetName val="과제분석서_매출"/>
      <sheetName val="과제분석서_매출원가율"/>
      <sheetName val="과제분석서_품질손실비용"/>
      <sheetName val="과제분석서_원가절감"/>
      <sheetName val="과제분석서_기성"/>
      <sheetName val="시책도출매트릭스"/>
      <sheetName val="담당 MAP카드"/>
      <sheetName val="상하MAP조정표"/>
      <sheetName val="관리항목 일람표"/>
      <sheetName val="시책전개표"/>
      <sheetName val="과제분석표 챠트 DATA"/>
      <sheetName val="pjt별계획실적"/>
      <sheetName val="매출계획map전후"/>
      <sheetName val="매출계획 map후"/>
      <sheetName val="부서별 원가절감 계획"/>
      <sheetName val="매출2안"/>
      <sheetName val="기성2안"/>
      <sheetName val="map전매출"/>
      <sheetName val="Sheet1"/>
      <sheetName val="당진포함(사내)"/>
      <sheetName val="SANAE-3"/>
      <sheetName val="부하전망"/>
      <sheetName val="부하"/>
      <sheetName val="기성"/>
      <sheetName val="Sheet4"/>
      <sheetName val="기성 (2)"/>
      <sheetName val="문제점,대책 (2)"/>
      <sheetName val="#3E1_GCR"/>
      <sheetName val="Invoice(016)"/>
      <sheetName val="Pkg(A)"/>
      <sheetName val="Pkg(B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갑지"/>
      <sheetName val="RFP002"/>
      <sheetName val="집계표"/>
      <sheetName val="ELECT"/>
      <sheetName val="INST"/>
      <sheetName val="RFP005"/>
      <sheetName val="RFP006"/>
      <sheetName val="RFP007"/>
      <sheetName val="RFP008"/>
      <sheetName val="RFP009"/>
      <sheetName val="RFP009 (2)"/>
      <sheetName val="RFP010"/>
      <sheetName val="RFP011"/>
      <sheetName val="RFP012"/>
      <sheetName val="RFP013"/>
      <sheetName val="RFP014"/>
      <sheetName val="RFP015"/>
      <sheetName val=" GUL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_Gerais_Projeto"/>
      <sheetName val="Relatorio"/>
      <sheetName val="Revision History"/>
      <sheetName val="Overview"/>
      <sheetName val="HSE"/>
      <sheetName val="Milestones"/>
      <sheetName val="WBS"/>
      <sheetName val="S-Curve_MONTHLY"/>
      <sheetName val="S-Curve_Weekly"/>
      <sheetName val="Rundown_MONTHLY"/>
      <sheetName val="Rundown_WEEKLY"/>
      <sheetName val="S-Rundown Curves Action Plan"/>
      <sheetName val="Performance"/>
      <sheetName val="Local Content S-Curve"/>
      <sheetName val="Quantitative"/>
      <sheetName val="Procurement"/>
      <sheetName val="Critical Activities"/>
      <sheetName val="Histogram_MONTHLY"/>
      <sheetName val="Histogram_WEEKLY"/>
      <sheetName val="DIN"/>
      <sheetName val="Exporta_BD_DIN"/>
      <sheetName val="Interno_DIN2"/>
      <sheetName val="Plan1"/>
      <sheetName val="Lists"/>
    </sheetNames>
    <sheetDataSet>
      <sheetData sheetId="0">
        <row r="8">
          <cell r="C8" t="str">
            <v>nome</v>
          </cell>
        </row>
        <row r="21">
          <cell r="C21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D2">
            <v>42005</v>
          </cell>
        </row>
      </sheetData>
      <sheetData sheetId="18" refreshError="1"/>
      <sheetData sheetId="19">
        <row r="6">
          <cell r="X6">
            <v>0</v>
          </cell>
        </row>
      </sheetData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계산서"/>
      <sheetName val="2.1엄지말뚝설계"/>
      <sheetName val="2.2 띠장의 설계"/>
      <sheetName val="2.2 띠장의 설계 (2)"/>
      <sheetName val="2.3 토류벽의설계"/>
      <sheetName val="철근"/>
      <sheetName val="ANCHOR1"/>
      <sheetName val="철근량산정"/>
      <sheetName val="띠장계산"/>
      <sheetName val="2.2버팀보의 검토"/>
      <sheetName val="양식"/>
      <sheetName val="연직부재계산 "/>
      <sheetName val="COA-17"/>
      <sheetName val="C-18"/>
    </sheetNames>
    <sheetDataSet>
      <sheetData sheetId="0"/>
      <sheetData sheetId="1"/>
      <sheetData sheetId="2"/>
      <sheetData sheetId="3">
        <row r="14">
          <cell r="G14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se II"/>
      <sheetName val="standard list"/>
      <sheetName val="phase I"/>
      <sheetName val="loaddata"/>
      <sheetName val="cable"/>
      <sheetName val="contactor"/>
      <sheetName val="lightning"/>
      <sheetName val="equipmentlist"/>
      <sheetName val="cableselection"/>
      <sheetName val="DOCLIST"/>
      <sheetName val="OD"/>
      <sheetName val="sheet1"/>
      <sheetName val="Sheet2"/>
      <sheetName val="Sheet3"/>
      <sheetName val="PLANT"/>
      <sheetName val="INSTRUMENT"/>
      <sheetName val="SpecITEM"/>
      <sheetName val="LINE_Sc"/>
      <sheetName val="MOTOR"/>
      <sheetName val="Harding+SATS-07"/>
      <sheetName val="ERDP7AV3"/>
      <sheetName val="G.1R-Shou COP Gf"/>
      <sheetName val="ELEC"/>
      <sheetName val="CTRs (HOURS) "/>
      <sheetName val="AD ST"/>
      <sheetName val="#REF!"/>
      <sheetName val="MH Compensate-Nov"/>
      <sheetName val="SPEC SHEET"/>
      <sheetName val="明细表 "/>
      <sheetName val="计算稿"/>
      <sheetName val="NOTES"/>
      <sheetName val="MH(on site)"/>
      <sheetName val="C5-201-CB-Concrete"/>
      <sheetName val="C5-201-TB-Concrete"/>
      <sheetName val="C5-271-TB-IW"/>
      <sheetName val="C5-212-CB-EW"/>
      <sheetName val="C5-224-CB-Roof"/>
      <sheetName val="C5-231-CB-Earthing"/>
      <sheetName val="C5-271-CB-IW"/>
      <sheetName val="C5-281-CB-FF "/>
      <sheetName val="C5-282-CB-IWF"/>
      <sheetName val="C5-283-CB-CF"/>
      <sheetName val="C5-CB Provisional"/>
      <sheetName val="C5-212-TB-EW"/>
      <sheetName val="C5-213-TB-Steel"/>
      <sheetName val="C5-224-TB-Roof"/>
      <sheetName val="C5-231-TB-Earthing"/>
      <sheetName val="C5-281-TB-FF"/>
      <sheetName val="C5-282-TB-IWF"/>
      <sheetName val="C5-283-TB-CF"/>
      <sheetName val="C5-coordinate"/>
      <sheetName val="C5-TB-Option"/>
      <sheetName val="C5 Provisional"/>
      <sheetName val="C5-200-Prelims"/>
      <sheetName val="C5-200-HSE"/>
      <sheetName val="多媒体查询"/>
      <sheetName val="中心机房"/>
      <sheetName val="会议"/>
      <sheetName val="公共广播"/>
      <sheetName val="停车场"/>
      <sheetName val="PDS"/>
      <sheetName val="移动通信"/>
      <sheetName val="BA"/>
      <sheetName val="物业"/>
      <sheetName val="防雷接地"/>
      <sheetName val="Open"/>
      <sheetName val="Labor Rates"/>
      <sheetName val="RFP012"/>
      <sheetName val="loaddt2"/>
      <sheetName val="RFP002"/>
      <sheetName val="Summary"/>
      <sheetName val="C11-2(103)-Prelims"/>
      <sheetName val="Process Piping"/>
      <sheetName val="lookups"/>
      <sheetName val="Lagerhalle"/>
      <sheetName val="加压气化606ab工艺综合单价分析表"/>
      <sheetName val="Summary "/>
      <sheetName val="3"/>
      <sheetName val="resu"/>
      <sheetName val="140TT447"/>
      <sheetName val="工业炉"/>
      <sheetName val="04暖通"/>
      <sheetName val="utility"/>
      <sheetName val="373A"/>
      <sheetName val="SPEC"/>
      <sheetName val="合成単価作成表-BLDG"/>
      <sheetName val="10 barg Steam_Cond"/>
      <sheetName val="mesc"/>
      <sheetName val="Area"/>
      <sheetName val="Estimate Details"/>
      <sheetName val="April"/>
      <sheetName val="CFS3"/>
      <sheetName val="Pricing"/>
      <sheetName val="Macro1"/>
      <sheetName val="GPP"/>
      <sheetName val="Rate"/>
      <sheetName val="P1260Projected.5700 Detail"/>
      <sheetName val="P852.5000 Detail"/>
      <sheetName val="P854.5000 Detail"/>
      <sheetName val="P856.5000 Detail"/>
      <sheetName val="P858.5000 Detail"/>
      <sheetName val="P860Baseline.5000 Detail"/>
      <sheetName val="401_1"/>
      <sheetName val="401_2"/>
      <sheetName val="401_3"/>
      <sheetName val="401_4"/>
      <sheetName val="401_5"/>
      <sheetName val="401_7"/>
      <sheetName val="Cover Sheet"/>
      <sheetName val="Project Data Page"/>
      <sheetName val="Insulation Code"/>
      <sheetName val="Pipe Class"/>
      <sheetName val="Painting Code"/>
      <sheetName val="Routing"/>
      <sheetName val="Special Item MTO"/>
      <sheetName val="Pull-Down Menus"/>
      <sheetName val="评价基础数据表一"/>
      <sheetName val="固定资产投资估算计算表"/>
      <sheetName val="投资计划与资金筹措表"/>
    </sheetNames>
    <sheetDataSet>
      <sheetData sheetId="0">
        <row r="5">
          <cell r="A5">
            <v>0.25</v>
          </cell>
        </row>
      </sheetData>
      <sheetData sheetId="1">
        <row r="5">
          <cell r="A5">
            <v>0.25</v>
          </cell>
        </row>
      </sheetData>
      <sheetData sheetId="2">
        <row r="5">
          <cell r="A5">
            <v>0.25</v>
          </cell>
        </row>
      </sheetData>
      <sheetData sheetId="3">
        <row r="5">
          <cell r="A5">
            <v>0.25</v>
          </cell>
        </row>
      </sheetData>
      <sheetData sheetId="4">
        <row r="5">
          <cell r="A5">
            <v>0.25</v>
          </cell>
        </row>
      </sheetData>
      <sheetData sheetId="5" refreshError="1">
        <row r="5">
          <cell r="A5">
            <v>0.25</v>
          </cell>
          <cell r="B5">
            <v>0.82</v>
          </cell>
          <cell r="C5">
            <v>0.74</v>
          </cell>
          <cell r="D5">
            <v>0.7</v>
          </cell>
          <cell r="E5">
            <v>0.73</v>
          </cell>
          <cell r="F5" t="str">
            <v>3TF40-22</v>
          </cell>
          <cell r="G5">
            <v>10</v>
          </cell>
          <cell r="H5" t="str">
            <v>3UA50 40-1E</v>
          </cell>
          <cell r="I5" t="str">
            <v>2.5-4</v>
          </cell>
          <cell r="J5" t="str">
            <v>3VU1340-NJ00</v>
          </cell>
        </row>
        <row r="6">
          <cell r="A6">
            <v>0.37</v>
          </cell>
          <cell r="B6">
            <v>0.82</v>
          </cell>
          <cell r="C6">
            <v>0.76</v>
          </cell>
          <cell r="D6">
            <v>0.67</v>
          </cell>
          <cell r="E6">
            <v>0.68</v>
          </cell>
          <cell r="F6" t="str">
            <v>3TF40-22</v>
          </cell>
          <cell r="G6">
            <v>10</v>
          </cell>
          <cell r="H6" t="str">
            <v>3UA50 40-1E</v>
          </cell>
          <cell r="I6" t="str">
            <v>2.5-4</v>
          </cell>
          <cell r="J6" t="str">
            <v>3VU1340-NJ00</v>
          </cell>
        </row>
        <row r="7">
          <cell r="A7">
            <v>0.55000000000000004</v>
          </cell>
          <cell r="B7">
            <v>0.83</v>
          </cell>
          <cell r="C7">
            <v>0.77</v>
          </cell>
          <cell r="D7">
            <v>0.7</v>
          </cell>
          <cell r="E7">
            <v>0.73</v>
          </cell>
          <cell r="F7" t="str">
            <v>3TF40-22</v>
          </cell>
          <cell r="G7">
            <v>10</v>
          </cell>
          <cell r="H7" t="str">
            <v>3UA50 40-1E</v>
          </cell>
          <cell r="I7" t="str">
            <v>2.5-4</v>
          </cell>
          <cell r="J7" t="str">
            <v>3VU1340-NJ00</v>
          </cell>
        </row>
        <row r="8">
          <cell r="A8">
            <v>0.75</v>
          </cell>
          <cell r="B8">
            <v>0.86</v>
          </cell>
          <cell r="C8">
            <v>0.77</v>
          </cell>
          <cell r="D8">
            <v>0.75600000000000001</v>
          </cell>
          <cell r="E8">
            <v>0.75</v>
          </cell>
          <cell r="F8" t="str">
            <v>3TF40-22</v>
          </cell>
          <cell r="G8">
            <v>10</v>
          </cell>
          <cell r="H8" t="str">
            <v>3UA50 40-1E</v>
          </cell>
          <cell r="I8" t="str">
            <v>2.5-4</v>
          </cell>
          <cell r="J8" t="str">
            <v>3VU1340-NJ00</v>
          </cell>
        </row>
        <row r="9">
          <cell r="A9">
            <v>1.1000000000000001</v>
          </cell>
          <cell r="B9">
            <v>0.86</v>
          </cell>
          <cell r="C9">
            <v>0.81</v>
          </cell>
          <cell r="D9">
            <v>0.76600000000000001</v>
          </cell>
          <cell r="E9">
            <v>0.77</v>
          </cell>
          <cell r="F9" t="str">
            <v>3TF40-22</v>
          </cell>
          <cell r="G9">
            <v>16</v>
          </cell>
          <cell r="H9" t="str">
            <v>3UA50 40-1E</v>
          </cell>
          <cell r="I9" t="str">
            <v>2.5-4</v>
          </cell>
          <cell r="J9" t="str">
            <v>3VU1340-NJ00</v>
          </cell>
        </row>
        <row r="10">
          <cell r="A10">
            <v>1.5</v>
          </cell>
          <cell r="B10">
            <v>0.87</v>
          </cell>
          <cell r="C10">
            <v>0.82</v>
          </cell>
          <cell r="D10">
            <v>0.78500000000000003</v>
          </cell>
          <cell r="E10">
            <v>0.78</v>
          </cell>
          <cell r="F10" t="str">
            <v>3TF40-22</v>
          </cell>
          <cell r="G10">
            <v>16</v>
          </cell>
          <cell r="H10" t="str">
            <v>3UA50 40-1F</v>
          </cell>
          <cell r="I10" t="str">
            <v>3.2-5</v>
          </cell>
          <cell r="J10" t="str">
            <v>3VU1340-NK00</v>
          </cell>
        </row>
        <row r="11">
          <cell r="A11">
            <v>2.2000000000000002</v>
          </cell>
          <cell r="B11">
            <v>0.87</v>
          </cell>
          <cell r="C11">
            <v>0.82</v>
          </cell>
          <cell r="D11">
            <v>0.83</v>
          </cell>
          <cell r="E11">
            <v>0.81</v>
          </cell>
          <cell r="F11" t="str">
            <v>3TF40-22</v>
          </cell>
          <cell r="G11">
            <v>16</v>
          </cell>
          <cell r="H11" t="str">
            <v>3UA50 40-1G</v>
          </cell>
          <cell r="I11" t="str">
            <v>4-6.3</v>
          </cell>
          <cell r="J11" t="str">
            <v>3VU1340-NK00</v>
          </cell>
        </row>
        <row r="12">
          <cell r="A12">
            <v>3</v>
          </cell>
          <cell r="B12">
            <v>0.87</v>
          </cell>
          <cell r="C12">
            <v>0.82</v>
          </cell>
          <cell r="D12">
            <v>0.85</v>
          </cell>
          <cell r="E12">
            <v>0.82499999999999996</v>
          </cell>
          <cell r="F12" t="str">
            <v>3TF40-22</v>
          </cell>
          <cell r="G12">
            <v>20</v>
          </cell>
          <cell r="H12" t="str">
            <v>3UA50 40-1H</v>
          </cell>
          <cell r="I12" t="str">
            <v>5-8</v>
          </cell>
          <cell r="J12" t="str">
            <v>3VU1340-NK00</v>
          </cell>
        </row>
        <row r="13">
          <cell r="A13">
            <v>3.7</v>
          </cell>
          <cell r="B13">
            <v>0.88</v>
          </cell>
          <cell r="C13">
            <v>0.82</v>
          </cell>
          <cell r="D13">
            <v>0.85199999999999998</v>
          </cell>
          <cell r="E13">
            <v>0.83799999999999997</v>
          </cell>
          <cell r="F13" t="str">
            <v>3TF40-22</v>
          </cell>
          <cell r="G13">
            <v>20</v>
          </cell>
          <cell r="H13" t="str">
            <v>3UA50 40-1J</v>
          </cell>
          <cell r="I13" t="str">
            <v>6.3-10</v>
          </cell>
          <cell r="J13" t="str">
            <v>3VU1340-ML00</v>
          </cell>
        </row>
        <row r="14">
          <cell r="A14">
            <v>4</v>
          </cell>
          <cell r="B14">
            <v>0.88</v>
          </cell>
          <cell r="C14">
            <v>0.84</v>
          </cell>
          <cell r="D14">
            <v>0.85499999999999998</v>
          </cell>
          <cell r="E14">
            <v>0.85</v>
          </cell>
          <cell r="F14" t="str">
            <v>3TF40-22</v>
          </cell>
          <cell r="G14">
            <v>20</v>
          </cell>
          <cell r="H14" t="str">
            <v>3UA50 40-1J</v>
          </cell>
          <cell r="I14" t="str">
            <v>6.3-10</v>
          </cell>
          <cell r="J14" t="str">
            <v>3VU1340-ML00</v>
          </cell>
        </row>
        <row r="15">
          <cell r="A15">
            <v>5</v>
          </cell>
          <cell r="B15">
            <v>0.88</v>
          </cell>
          <cell r="C15">
            <v>0.84</v>
          </cell>
          <cell r="D15">
            <v>0.85499999999999998</v>
          </cell>
          <cell r="E15">
            <v>0.85</v>
          </cell>
          <cell r="F15" t="str">
            <v>3TF41-22</v>
          </cell>
          <cell r="G15">
            <v>32</v>
          </cell>
          <cell r="H15" t="str">
            <v>3UA50 40-1K</v>
          </cell>
          <cell r="I15" t="str">
            <v>8-12.5</v>
          </cell>
          <cell r="J15" t="str">
            <v>3VU1340-NL00</v>
          </cell>
        </row>
        <row r="16">
          <cell r="A16">
            <v>5.5</v>
          </cell>
          <cell r="B16">
            <v>0.88</v>
          </cell>
          <cell r="C16">
            <v>0.84</v>
          </cell>
          <cell r="D16">
            <v>0.87</v>
          </cell>
          <cell r="E16">
            <v>0.87</v>
          </cell>
          <cell r="F16" t="str">
            <v>3TF41-22</v>
          </cell>
          <cell r="G16">
            <v>32</v>
          </cell>
          <cell r="H16" t="str">
            <v>3UA52 40-2B</v>
          </cell>
          <cell r="I16" t="str">
            <v>12.5-20</v>
          </cell>
          <cell r="J16" t="str">
            <v>3VU1340-MN00</v>
          </cell>
        </row>
        <row r="17">
          <cell r="A17">
            <v>6.6</v>
          </cell>
          <cell r="B17">
            <v>0.88</v>
          </cell>
          <cell r="C17">
            <v>0.84</v>
          </cell>
          <cell r="D17">
            <v>0.87</v>
          </cell>
          <cell r="E17">
            <v>0.87</v>
          </cell>
          <cell r="F17" t="str">
            <v>3TF42-22</v>
          </cell>
          <cell r="G17">
            <v>40</v>
          </cell>
          <cell r="H17" t="str">
            <v>3UA52 40-2B</v>
          </cell>
          <cell r="I17" t="str">
            <v>12.5-20</v>
          </cell>
          <cell r="J17" t="str">
            <v>3VU1340-MN00</v>
          </cell>
        </row>
        <row r="18">
          <cell r="A18">
            <v>7.5</v>
          </cell>
          <cell r="B18">
            <v>0.89</v>
          </cell>
          <cell r="C18">
            <v>0.84</v>
          </cell>
          <cell r="D18">
            <v>0.88</v>
          </cell>
          <cell r="E18">
            <v>0.88200000000000001</v>
          </cell>
          <cell r="F18" t="str">
            <v>3TF42-22</v>
          </cell>
          <cell r="G18">
            <v>40</v>
          </cell>
          <cell r="H18" t="str">
            <v>3UA52 40-2B</v>
          </cell>
          <cell r="I18" t="str">
            <v>12.5-20</v>
          </cell>
          <cell r="J18" t="str">
            <v>3VU1340-MN00</v>
          </cell>
        </row>
        <row r="19">
          <cell r="A19">
            <v>7.7</v>
          </cell>
          <cell r="B19">
            <v>0.89</v>
          </cell>
          <cell r="C19">
            <v>0.84</v>
          </cell>
          <cell r="D19">
            <v>0.88</v>
          </cell>
          <cell r="E19">
            <v>0.88200000000000001</v>
          </cell>
          <cell r="F19" t="str">
            <v>3TF43-22</v>
          </cell>
          <cell r="G19">
            <v>40</v>
          </cell>
          <cell r="H19" t="str">
            <v>3UA52 40-2B</v>
          </cell>
          <cell r="I19" t="str">
            <v>12.5-20</v>
          </cell>
          <cell r="J19" t="str">
            <v>3VU1340-MN00</v>
          </cell>
        </row>
        <row r="20">
          <cell r="A20">
            <v>11</v>
          </cell>
          <cell r="B20">
            <v>0.89</v>
          </cell>
          <cell r="C20">
            <v>0.85</v>
          </cell>
          <cell r="D20">
            <v>0.89</v>
          </cell>
          <cell r="E20">
            <v>0.89500000000000002</v>
          </cell>
          <cell r="F20" t="str">
            <v>3TF43-22</v>
          </cell>
          <cell r="G20">
            <v>50</v>
          </cell>
          <cell r="H20" t="str">
            <v>3UA52 40-2C</v>
          </cell>
          <cell r="I20" t="str">
            <v>16-25</v>
          </cell>
          <cell r="J20" t="str">
            <v>3VU1640-MN00</v>
          </cell>
        </row>
        <row r="21">
          <cell r="A21">
            <v>15</v>
          </cell>
          <cell r="B21">
            <v>0.89</v>
          </cell>
          <cell r="C21">
            <v>0.85</v>
          </cell>
          <cell r="D21">
            <v>0.89400000000000002</v>
          </cell>
          <cell r="E21">
            <v>0.9</v>
          </cell>
          <cell r="F21" t="str">
            <v>3TF44-22</v>
          </cell>
          <cell r="G21">
            <v>63</v>
          </cell>
          <cell r="H21" t="str">
            <v>3UA55 40-2Q</v>
          </cell>
          <cell r="I21" t="str">
            <v>25-36</v>
          </cell>
          <cell r="J21" t="str">
            <v>3VU1640-MQ00</v>
          </cell>
        </row>
        <row r="22">
          <cell r="A22">
            <v>18.5</v>
          </cell>
          <cell r="B22">
            <v>0.89</v>
          </cell>
          <cell r="C22">
            <v>0.85</v>
          </cell>
          <cell r="D22">
            <v>0.90500000000000003</v>
          </cell>
          <cell r="E22">
            <v>0.90700000000000003</v>
          </cell>
          <cell r="F22" t="str">
            <v>3TF45-22</v>
          </cell>
          <cell r="G22">
            <v>80</v>
          </cell>
          <cell r="H22" t="str">
            <v>3UA55 40-2R</v>
          </cell>
          <cell r="I22" t="str">
            <v>32-40</v>
          </cell>
          <cell r="J22" t="str">
            <v>3VU1640-MQ00</v>
          </cell>
        </row>
        <row r="23">
          <cell r="A23">
            <v>22</v>
          </cell>
          <cell r="B23">
            <v>0.89</v>
          </cell>
          <cell r="C23">
            <v>0.86</v>
          </cell>
          <cell r="D23">
            <v>0.91300000000000003</v>
          </cell>
          <cell r="E23">
            <v>0.91300000000000003</v>
          </cell>
          <cell r="F23" t="str">
            <v>3TF46-22</v>
          </cell>
          <cell r="G23">
            <v>80</v>
          </cell>
          <cell r="H23" t="str">
            <v>3UA58 40-2T</v>
          </cell>
          <cell r="I23" t="str">
            <v>40-57</v>
          </cell>
          <cell r="J23" t="str">
            <v>3VF1431-1DK11</v>
          </cell>
        </row>
        <row r="24">
          <cell r="A24">
            <v>24</v>
          </cell>
          <cell r="B24">
            <v>0.89</v>
          </cell>
          <cell r="C24">
            <v>0.86</v>
          </cell>
          <cell r="D24">
            <v>0.91300000000000003</v>
          </cell>
          <cell r="E24">
            <v>0.91300000000000003</v>
          </cell>
          <cell r="F24" t="str">
            <v>3TF47-22</v>
          </cell>
          <cell r="G24">
            <v>100</v>
          </cell>
          <cell r="H24" t="str">
            <v>3UA58 40-2T</v>
          </cell>
          <cell r="I24" t="str">
            <v>40-57</v>
          </cell>
          <cell r="J24" t="str">
            <v>3VF1431-1DK11</v>
          </cell>
        </row>
        <row r="25">
          <cell r="A25">
            <v>27</v>
          </cell>
          <cell r="B25">
            <v>0.89</v>
          </cell>
          <cell r="C25">
            <v>0.86</v>
          </cell>
          <cell r="D25">
            <v>0.91300000000000003</v>
          </cell>
          <cell r="E25">
            <v>0.91300000000000003</v>
          </cell>
          <cell r="F25" t="str">
            <v>3TF47-22</v>
          </cell>
          <cell r="G25">
            <v>100</v>
          </cell>
          <cell r="H25" t="str">
            <v>3UA58 40-2P</v>
          </cell>
          <cell r="I25" t="str">
            <v>50-63</v>
          </cell>
          <cell r="J25" t="str">
            <v>3VF1431-1DK11</v>
          </cell>
        </row>
        <row r="26">
          <cell r="A26">
            <v>30</v>
          </cell>
          <cell r="B26">
            <v>0.89</v>
          </cell>
          <cell r="C26">
            <v>0.86</v>
          </cell>
          <cell r="D26">
            <v>0.92500000000000004</v>
          </cell>
          <cell r="E26">
            <v>0.92</v>
          </cell>
          <cell r="F26" t="str">
            <v>3TF47-22</v>
          </cell>
          <cell r="G26">
            <v>125</v>
          </cell>
          <cell r="H26" t="str">
            <v>3UA58 40-2P</v>
          </cell>
          <cell r="I26" t="str">
            <v>50-63</v>
          </cell>
          <cell r="J26" t="str">
            <v>3VF1431-1DK11</v>
          </cell>
        </row>
        <row r="27">
          <cell r="A27">
            <v>37</v>
          </cell>
          <cell r="B27">
            <v>0.89</v>
          </cell>
          <cell r="C27">
            <v>0.86</v>
          </cell>
          <cell r="D27">
            <v>0.93300000000000005</v>
          </cell>
          <cell r="E27">
            <v>0.93</v>
          </cell>
          <cell r="F27" t="str">
            <v>3TF48-22</v>
          </cell>
          <cell r="G27">
            <v>125</v>
          </cell>
          <cell r="H27" t="str">
            <v>3UA58 40-2U</v>
          </cell>
          <cell r="I27" t="str">
            <v>63-80</v>
          </cell>
        </row>
        <row r="28">
          <cell r="A28">
            <v>45</v>
          </cell>
          <cell r="B28">
            <v>0.9</v>
          </cell>
          <cell r="C28">
            <v>0.86</v>
          </cell>
          <cell r="D28">
            <v>0.93400000000000005</v>
          </cell>
          <cell r="E28">
            <v>0.93500000000000005</v>
          </cell>
          <cell r="F28" t="str">
            <v>3TF49-22</v>
          </cell>
          <cell r="G28">
            <v>160</v>
          </cell>
          <cell r="H28" t="str">
            <v>3UA60 40-2W</v>
          </cell>
          <cell r="I28" t="str">
            <v>63-90</v>
          </cell>
        </row>
        <row r="29">
          <cell r="A29">
            <v>55</v>
          </cell>
          <cell r="B29">
            <v>0.9</v>
          </cell>
          <cell r="C29">
            <v>0.86</v>
          </cell>
          <cell r="D29">
            <v>0.93799999999999994</v>
          </cell>
          <cell r="E29">
            <v>0.93899999999999995</v>
          </cell>
          <cell r="F29" t="str">
            <v>3TF50-22</v>
          </cell>
          <cell r="G29">
            <v>200</v>
          </cell>
          <cell r="H29" t="str">
            <v>3UA60 40-2X</v>
          </cell>
          <cell r="I29" t="str">
            <v>80-110</v>
          </cell>
        </row>
        <row r="30">
          <cell r="A30">
            <v>60</v>
          </cell>
          <cell r="B30">
            <v>0.9</v>
          </cell>
          <cell r="C30">
            <v>0.86</v>
          </cell>
          <cell r="D30">
            <v>0.93799999999999994</v>
          </cell>
          <cell r="E30">
            <v>0.93899999999999995</v>
          </cell>
          <cell r="F30" t="str">
            <v>3TF51-22</v>
          </cell>
          <cell r="G30">
            <v>200</v>
          </cell>
          <cell r="H30" t="str">
            <v>3UA61 40-3H</v>
          </cell>
          <cell r="I30" t="str">
            <v>90-120</v>
          </cell>
        </row>
        <row r="31">
          <cell r="A31">
            <v>75</v>
          </cell>
          <cell r="B31">
            <v>0.9</v>
          </cell>
          <cell r="C31">
            <v>0.86</v>
          </cell>
          <cell r="D31">
            <v>0.94299999999999995</v>
          </cell>
          <cell r="E31">
            <v>0.94299999999999995</v>
          </cell>
          <cell r="F31" t="str">
            <v>3TF51-22</v>
          </cell>
          <cell r="G31">
            <v>250</v>
          </cell>
          <cell r="H31" t="str">
            <v>3UA61 40-3K</v>
          </cell>
          <cell r="I31" t="str">
            <v>120-150</v>
          </cell>
        </row>
        <row r="32">
          <cell r="A32">
            <v>90</v>
          </cell>
          <cell r="B32">
            <v>0.91</v>
          </cell>
          <cell r="C32">
            <v>0.86</v>
          </cell>
          <cell r="D32">
            <v>0.94499999999999995</v>
          </cell>
          <cell r="E32">
            <v>0.94699999999999995</v>
          </cell>
          <cell r="F32" t="str">
            <v>3TF52-22</v>
          </cell>
          <cell r="G32">
            <v>315</v>
          </cell>
          <cell r="H32" t="str">
            <v>3UA62 40-3M</v>
          </cell>
          <cell r="I32" t="str">
            <v>150-180</v>
          </cell>
        </row>
        <row r="33">
          <cell r="A33">
            <v>110</v>
          </cell>
          <cell r="B33">
            <v>0.91</v>
          </cell>
          <cell r="C33">
            <v>0.86</v>
          </cell>
          <cell r="D33">
            <v>0.94499999999999995</v>
          </cell>
          <cell r="E33">
            <v>0.95199999999999996</v>
          </cell>
          <cell r="F33" t="str">
            <v>3TF53-22</v>
          </cell>
          <cell r="G33">
            <v>315</v>
          </cell>
          <cell r="H33" t="str">
            <v>3UA66 40-3C</v>
          </cell>
          <cell r="I33" t="str">
            <v>160-250</v>
          </cell>
        </row>
        <row r="34">
          <cell r="A34">
            <v>132</v>
          </cell>
          <cell r="B34">
            <v>0.91</v>
          </cell>
          <cell r="C34">
            <v>0.86</v>
          </cell>
          <cell r="D34">
            <v>0.95</v>
          </cell>
          <cell r="E34">
            <v>0.95499999999999996</v>
          </cell>
          <cell r="F34" t="str">
            <v>3TF54-22</v>
          </cell>
          <cell r="G34">
            <v>355</v>
          </cell>
          <cell r="H34" t="str">
            <v>3UA66 40-3D</v>
          </cell>
          <cell r="I34" t="str">
            <v>200-320</v>
          </cell>
        </row>
        <row r="35">
          <cell r="A35">
            <v>160</v>
          </cell>
          <cell r="B35">
            <v>0.91</v>
          </cell>
          <cell r="C35">
            <v>0.86</v>
          </cell>
          <cell r="D35">
            <v>0.95299999999999996</v>
          </cell>
          <cell r="E35">
            <v>0.95699999999999996</v>
          </cell>
          <cell r="F35" t="str">
            <v>3TF55-22</v>
          </cell>
          <cell r="G35">
            <v>355</v>
          </cell>
          <cell r="H35" t="str">
            <v>3UA66 40-3E</v>
          </cell>
          <cell r="I35" t="str">
            <v>250-400</v>
          </cell>
        </row>
        <row r="36">
          <cell r="A36">
            <v>185</v>
          </cell>
          <cell r="B36">
            <v>0.91</v>
          </cell>
          <cell r="C36">
            <v>0.87</v>
          </cell>
          <cell r="D36">
            <v>0.95499999999999996</v>
          </cell>
          <cell r="E36">
            <v>0.95799999999999996</v>
          </cell>
          <cell r="F36" t="str">
            <v>3TF56-22</v>
          </cell>
          <cell r="G36">
            <v>400</v>
          </cell>
          <cell r="H36" t="str">
            <v>3UA66 40-3E</v>
          </cell>
          <cell r="I36" t="str">
            <v>250-400</v>
          </cell>
        </row>
        <row r="37">
          <cell r="A37">
            <v>200</v>
          </cell>
          <cell r="B37">
            <v>0.92</v>
          </cell>
          <cell r="C37">
            <v>0.87</v>
          </cell>
          <cell r="D37">
            <v>0.95799999999999996</v>
          </cell>
          <cell r="E37">
            <v>0.95899999999999996</v>
          </cell>
          <cell r="F37" t="str">
            <v>3TF56-22</v>
          </cell>
          <cell r="G37">
            <v>400</v>
          </cell>
          <cell r="H37" t="str">
            <v>3UA66 40-3E</v>
          </cell>
          <cell r="I37" t="str">
            <v>250-400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간접비내역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LookupTables"/>
      <sheetName val="PIPE-03E.XL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ontent"/>
      <sheetName val="7.5.1(A) Data"/>
      <sheetName val="7.5.1(B) BOQ Breakdown"/>
      <sheetName val="7.5.1(C) Scope"/>
      <sheetName val="7.5.1(D) Basis"/>
      <sheetName val="7.5.1(E) Allowance"/>
      <sheetName val="7.5.2 BOQ Summary"/>
      <sheetName val="7.5.3 BOQ"/>
      <sheetName val="A. Erec_BOQ(Shop)"/>
      <sheetName val="B. Erec_BOQ(Field)"/>
      <sheetName val="C. Surface_Protection"/>
      <sheetName val="A. Erec_BOQ(Shop) (2)"/>
      <sheetName val="B. Erec_BOQ(Field) (2)"/>
      <sheetName val="C. Surf_Protection"/>
      <sheetName val="Attachment #1"/>
      <sheetName val="Attachment #2"/>
      <sheetName val="LIST"/>
      <sheetName val="301"/>
      <sheetName val="302 C1"/>
      <sheetName val="302 C2"/>
      <sheetName val="302"/>
      <sheetName val="SUPPLY (2)"/>
      <sheetName val="RETURN (2)"/>
      <sheetName val="SUPPLY"/>
      <sheetName val="RETURN"/>
      <sheetName val="303"/>
      <sheetName val="303 (2)"/>
      <sheetName val="304"/>
      <sheetName val="305"/>
      <sheetName val="306"/>
      <sheetName val="307"/>
      <sheetName val="308"/>
      <sheetName val="308 (2)"/>
      <sheetName val="309"/>
      <sheetName val="309 (2)"/>
      <sheetName val="h-013211-2"/>
      <sheetName val="Cover"/>
      <sheetName val="산출기준"/>
      <sheetName val="CABLE"/>
      <sheetName val="JUNCTION BOX"/>
      <sheetName val="TRAY"/>
      <sheetName val="PIPE"/>
      <sheetName val="PIPE FITTING"/>
      <sheetName val="TUBE"/>
      <sheetName val="TUBE FITTING"/>
      <sheetName val="CABLE GLAND"/>
      <sheetName val="VALVE"/>
      <sheetName val="MCT"/>
      <sheetName val="SUPPORT"/>
      <sheetName val="예산서"/>
      <sheetName val="P3"/>
      <sheetName val="fdn_bm_pro"/>
      <sheetName val="수입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전기일위대가"/>
      <sheetName val="Sheet1"/>
      <sheetName val="CAT_5"/>
      <sheetName val="CONS. EQUIP.  "/>
      <sheetName val="투입실적"/>
      <sheetName val="A"/>
      <sheetName val="갑지(추정)"/>
      <sheetName val="TOEC"/>
      <sheetName val="T1"/>
      <sheetName val="일위대가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EQUIPMENT"/>
      <sheetName val="LINE_Sc"/>
      <sheetName val="SpecITEM"/>
      <sheetName val="INSTRUMENT"/>
      <sheetName val="MOTOR"/>
      <sheetName val="MH Compensate-Nov"/>
      <sheetName val="SPEC SHEET"/>
      <sheetName val="Equip Ranges"/>
      <sheetName val="Estimate Details"/>
      <sheetName val="loaddata"/>
      <sheetName val="contactor"/>
      <sheetName val="#REF!"/>
      <sheetName val="Introduction"/>
      <sheetName val="utility"/>
      <sheetName val="1381E_Lists"/>
      <sheetName val="NOTES"/>
      <sheetName val="function"/>
      <sheetName val="Background"/>
      <sheetName val="Sheet1"/>
      <sheetName val=""/>
      <sheetName val="_x0000_%öWW_x0000_ð_x0004__x0000_Å0_x0000_J_x0002__x0000__x0000_ÿÿÿÿ01_x001c__x0000_X"/>
      <sheetName val="_x0000_%öWW@(Ú_x0004_s­_x0007_6â)_x0000_ÿÿÿÿ01_x001c__x0000_X"/>
      <sheetName val="_x0000_%öWW@8_x0011__x0006_¦°_x000e_è¯(_x0000_ÿÿÿÿ01_x001c__x0000_X"/>
      <sheetName val="Cover Page"/>
      <sheetName val="PU-001~003"/>
      <sheetName val="PU-001~003two"/>
      <sheetName val="PU-004~005"/>
      <sheetName val="PU-004~005two"/>
      <sheetName val="_x0000_%öWW_x0000_0_x0011__x0006_¦°_x000e_è¯(_x0000_ÿÿÿÿ01_x001c__x0000_X"/>
      <sheetName val="_x0000_%öWW_x0000_0_x0006__x0000_Õp_x000a_à'_x0000_ÿÿÿÿ01_x001c__x0000_X"/>
      <sheetName val="_x0000_%öWWÀ2_x0011__x0006_¦°_x000e_è¯(_x0000_ÿÿÿÿ01_x001c__x0000_X"/>
    </sheetNames>
    <sheetDataSet>
      <sheetData sheetId="0" refreshError="1">
        <row r="7">
          <cell r="E7" t="str">
            <v>500 - UTILITY &amp; NaOH SOLUTION STORAGE</v>
          </cell>
        </row>
        <row r="9">
          <cell r="E9" t="str">
            <v>SINO - BROM  COMPOUNDS PROJECT</v>
          </cell>
        </row>
        <row r="11">
          <cell r="E11" t="str">
            <v>R.Y.</v>
          </cell>
        </row>
        <row r="17">
          <cell r="H17" t="str">
            <v>0</v>
          </cell>
          <cell r="I17" t="str">
            <v>23/04/00</v>
          </cell>
        </row>
      </sheetData>
      <sheetData sheetId="1" refreshError="1"/>
      <sheetData sheetId="2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Line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CBH</v>
          </cell>
        </row>
        <row r="12">
          <cell r="A12" t="str">
            <v>CBH</v>
          </cell>
        </row>
        <row r="13">
          <cell r="A13" t="str">
            <v>CBH</v>
          </cell>
        </row>
        <row r="14">
          <cell r="A14" t="str">
            <v>COM</v>
          </cell>
        </row>
        <row r="15">
          <cell r="A15" t="str">
            <v>COP</v>
          </cell>
        </row>
        <row r="16">
          <cell r="A16" t="str">
            <v>COP</v>
          </cell>
        </row>
        <row r="17">
          <cell r="A17" t="str">
            <v>COP</v>
          </cell>
        </row>
        <row r="18">
          <cell r="A18" t="str">
            <v>CW</v>
          </cell>
        </row>
        <row r="19">
          <cell r="A19" t="str">
            <v>CW</v>
          </cell>
        </row>
        <row r="20">
          <cell r="A20" t="str">
            <v>CW</v>
          </cell>
        </row>
        <row r="21">
          <cell r="A21" t="str">
            <v>CW</v>
          </cell>
        </row>
        <row r="22">
          <cell r="A22" t="str">
            <v>CW</v>
          </cell>
        </row>
        <row r="23">
          <cell r="A23" t="str">
            <v>IA</v>
          </cell>
        </row>
        <row r="24">
          <cell r="A24" t="str">
            <v>NH</v>
          </cell>
        </row>
        <row r="25">
          <cell r="A25" t="str">
            <v>NH</v>
          </cell>
        </row>
        <row r="26">
          <cell r="A26" t="str">
            <v>NH</v>
          </cell>
        </row>
        <row r="27">
          <cell r="A27" t="str">
            <v>NH</v>
          </cell>
        </row>
        <row r="28">
          <cell r="A28" t="str">
            <v>NH</v>
          </cell>
        </row>
        <row r="29">
          <cell r="A29" t="str">
            <v>NH</v>
          </cell>
        </row>
        <row r="30">
          <cell r="A30" t="str">
            <v>NH</v>
          </cell>
        </row>
        <row r="31">
          <cell r="A31" t="str">
            <v>NH</v>
          </cell>
        </row>
        <row r="32">
          <cell r="A32" t="str">
            <v>NH</v>
          </cell>
        </row>
        <row r="33">
          <cell r="A33" t="str">
            <v>NH</v>
          </cell>
        </row>
        <row r="34">
          <cell r="A34" t="str">
            <v>NH</v>
          </cell>
        </row>
        <row r="35">
          <cell r="A35" t="str">
            <v>NH</v>
          </cell>
        </row>
        <row r="36">
          <cell r="A36" t="str">
            <v>NH</v>
          </cell>
        </row>
        <row r="37">
          <cell r="A37" t="str">
            <v>NH</v>
          </cell>
        </row>
        <row r="38">
          <cell r="A38" t="str">
            <v>NH</v>
          </cell>
        </row>
        <row r="39">
          <cell r="A39" t="str">
            <v>NH</v>
          </cell>
        </row>
        <row r="40">
          <cell r="A40" t="str">
            <v>NH</v>
          </cell>
        </row>
        <row r="41">
          <cell r="A41" t="str">
            <v>PA</v>
          </cell>
        </row>
        <row r="42">
          <cell r="A42" t="str">
            <v>PRW</v>
          </cell>
        </row>
        <row r="43">
          <cell r="A43" t="str">
            <v>ST</v>
          </cell>
        </row>
        <row r="44">
          <cell r="A44" t="str">
            <v>ST</v>
          </cell>
        </row>
        <row r="45">
          <cell r="A45" t="str">
            <v>TW</v>
          </cell>
        </row>
        <row r="46">
          <cell r="A46" t="str">
            <v>TW</v>
          </cell>
        </row>
        <row r="47">
          <cell r="A47" t="str">
            <v>VE</v>
          </cell>
        </row>
        <row r="48">
          <cell r="A48" t="str">
            <v>VE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3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Item No.:</v>
          </cell>
        </row>
        <row r="9">
          <cell r="A9" t="str">
            <v>S4</v>
          </cell>
        </row>
        <row r="10">
          <cell r="A10" t="str">
            <v>S4</v>
          </cell>
        </row>
        <row r="11">
          <cell r="A11" t="str">
            <v>S4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4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 xml:space="preserve">Instrument No.: 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FIT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5" refreshError="1">
        <row r="4">
          <cell r="A4" t="str">
            <v xml:space="preserve">   United Projects Services LTD.</v>
          </cell>
        </row>
        <row r="5">
          <cell r="A5" t="str">
            <v xml:space="preserve">                       United Projects Services LTD.</v>
          </cell>
        </row>
        <row r="6">
          <cell r="A6" t="str">
            <v xml:space="preserve">  United Projects Services LTD.</v>
          </cell>
        </row>
        <row r="8">
          <cell r="A8" t="str">
            <v>Motor No.:</v>
          </cell>
        </row>
        <row r="9">
          <cell r="A9" t="str">
            <v>P1</v>
          </cell>
        </row>
        <row r="10">
          <cell r="A10" t="str">
            <v>P1</v>
          </cell>
        </row>
        <row r="11">
          <cell r="A11" t="str">
            <v>P1</v>
          </cell>
        </row>
        <row r="12">
          <cell r="A12" t="str">
            <v>FQ</v>
          </cell>
        </row>
        <row r="13">
          <cell r="A13" t="str">
            <v>FQ</v>
          </cell>
        </row>
        <row r="14">
          <cell r="A14" t="str">
            <v>FQ</v>
          </cell>
        </row>
        <row r="15">
          <cell r="A15" t="str">
            <v>FQ</v>
          </cell>
        </row>
        <row r="16">
          <cell r="A16" t="str">
            <v>FQ</v>
          </cell>
        </row>
        <row r="17">
          <cell r="A17" t="str">
            <v>LT</v>
          </cell>
        </row>
        <row r="18">
          <cell r="A18" t="str">
            <v>LT</v>
          </cell>
        </row>
        <row r="19">
          <cell r="A19" t="str">
            <v>PCV</v>
          </cell>
        </row>
        <row r="20">
          <cell r="A20" t="str">
            <v>PCV</v>
          </cell>
        </row>
        <row r="21">
          <cell r="A21" t="str">
            <v>PCV</v>
          </cell>
        </row>
        <row r="22">
          <cell r="A22" t="str">
            <v>PI</v>
          </cell>
        </row>
        <row r="23">
          <cell r="A23" t="str">
            <v>PI</v>
          </cell>
        </row>
        <row r="24">
          <cell r="A24" t="str">
            <v>PI</v>
          </cell>
        </row>
        <row r="25">
          <cell r="A25" t="str">
            <v>PI</v>
          </cell>
        </row>
        <row r="26">
          <cell r="A26" t="str">
            <v>PI</v>
          </cell>
        </row>
        <row r="27">
          <cell r="A27" t="str">
            <v>PI</v>
          </cell>
        </row>
        <row r="28">
          <cell r="A28" t="str">
            <v>PI</v>
          </cell>
        </row>
        <row r="29">
          <cell r="A29" t="str">
            <v>PI</v>
          </cell>
        </row>
        <row r="30">
          <cell r="A30" t="str">
            <v>PI</v>
          </cell>
        </row>
        <row r="31">
          <cell r="A31" t="str">
            <v>PI</v>
          </cell>
        </row>
        <row r="32">
          <cell r="A32" t="str">
            <v>PI</v>
          </cell>
        </row>
        <row r="33">
          <cell r="A33" t="str">
            <v>PI</v>
          </cell>
        </row>
        <row r="34">
          <cell r="A34" t="str">
            <v>PI</v>
          </cell>
        </row>
        <row r="35">
          <cell r="A35" t="str">
            <v>PI</v>
          </cell>
        </row>
        <row r="36">
          <cell r="A36" t="str">
            <v>PI</v>
          </cell>
        </row>
        <row r="37">
          <cell r="A37" t="str">
            <v>PIT</v>
          </cell>
        </row>
        <row r="38">
          <cell r="A38" t="str">
            <v>PSL</v>
          </cell>
        </row>
        <row r="39">
          <cell r="A39" t="str">
            <v>PSL</v>
          </cell>
        </row>
        <row r="40">
          <cell r="A40" t="str">
            <v>RV</v>
          </cell>
        </row>
        <row r="41">
          <cell r="A41" t="str">
            <v>RV</v>
          </cell>
        </row>
        <row r="42">
          <cell r="A42" t="str">
            <v>RV</v>
          </cell>
        </row>
        <row r="43">
          <cell r="A43" t="str">
            <v>RV</v>
          </cell>
        </row>
        <row r="44">
          <cell r="A44" t="str">
            <v>RV</v>
          </cell>
        </row>
        <row r="45">
          <cell r="A45" t="str">
            <v>TI</v>
          </cell>
        </row>
        <row r="46">
          <cell r="A46" t="str">
            <v>TI</v>
          </cell>
        </row>
        <row r="47">
          <cell r="A47" t="str">
            <v>TI</v>
          </cell>
        </row>
        <row r="48">
          <cell r="A48" t="str">
            <v>TI</v>
          </cell>
        </row>
        <row r="49">
          <cell r="A49" t="str">
            <v>TI</v>
          </cell>
        </row>
        <row r="50">
          <cell r="A50" t="str">
            <v>TI</v>
          </cell>
        </row>
        <row r="51">
          <cell r="A51" t="str">
            <v>TI</v>
          </cell>
        </row>
        <row r="52">
          <cell r="A52" t="str">
            <v>TIC</v>
          </cell>
        </row>
        <row r="53">
          <cell r="A53" t="str">
            <v>TV</v>
          </cell>
        </row>
        <row r="54">
          <cell r="A54" t="str">
            <v>XV</v>
          </cell>
        </row>
        <row r="55">
          <cell r="A55" t="str">
            <v>XV</v>
          </cell>
        </row>
        <row r="56">
          <cell r="A56" t="str">
            <v>XV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l"/>
      <sheetName val="Rev_Summary"/>
      <sheetName val="INS-PIP-HOT"/>
      <sheetName val="INS-EQP-HOT"/>
      <sheetName val="INS-PIP-COLD"/>
      <sheetName val="INS-EQP-COLD"/>
      <sheetName val="FIREPROOFING"/>
      <sheetName val="FIREPROOFING (2)"/>
      <sheetName val="Add_Acoustic"/>
      <sheetName val="SUMMARY"/>
      <sheetName val="VLOOKUP"/>
      <sheetName val="MANPOWER"/>
      <sheetName val="INDIRECT"/>
      <sheetName val="PLT&amp;EQP"/>
      <sheetName val="cal-foamglass"/>
      <sheetName val="RFA"/>
      <sheetName val="SArea"/>
      <sheetName val="Sheet1"/>
      <sheetName val="환율표"/>
      <sheetName val="CA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5">
          <cell r="Q15" t="str">
            <v>ACC_PRICE</v>
          </cell>
        </row>
      </sheetData>
      <sheetData sheetId="11"/>
      <sheetData sheetId="12"/>
      <sheetData sheetId="13"/>
      <sheetData sheetId="14">
        <row r="14">
          <cell r="AD14" t="str">
            <v>FOAMGLASS</v>
          </cell>
          <cell r="AF14">
            <v>3</v>
          </cell>
        </row>
        <row r="15">
          <cell r="AD15" t="str">
            <v>FG_ACC</v>
          </cell>
        </row>
        <row r="16">
          <cell r="AD16">
            <v>40</v>
          </cell>
          <cell r="AE16">
            <v>24.5</v>
          </cell>
          <cell r="AF16">
            <v>107.30999999999999</v>
          </cell>
        </row>
        <row r="17">
          <cell r="AD17">
            <v>50</v>
          </cell>
          <cell r="AE17">
            <v>27.52</v>
          </cell>
          <cell r="AF17">
            <v>120.53759999999998</v>
          </cell>
        </row>
        <row r="18">
          <cell r="AD18">
            <v>60</v>
          </cell>
          <cell r="AE18">
            <v>35.950000000000003</v>
          </cell>
          <cell r="AF18">
            <v>157.46099999999998</v>
          </cell>
        </row>
        <row r="19">
          <cell r="AD19">
            <v>80</v>
          </cell>
          <cell r="AE19">
            <v>44.85</v>
          </cell>
          <cell r="AF19">
            <v>196.44300000000001</v>
          </cell>
        </row>
        <row r="20">
          <cell r="AD20">
            <v>100</v>
          </cell>
          <cell r="AE20">
            <v>59.35</v>
          </cell>
          <cell r="AF20">
            <v>259.95299999999997</v>
          </cell>
        </row>
        <row r="21">
          <cell r="AD21">
            <v>110</v>
          </cell>
          <cell r="AE21">
            <v>61.79</v>
          </cell>
          <cell r="AF21">
            <v>270.64019999999999</v>
          </cell>
        </row>
        <row r="22">
          <cell r="AD22">
            <v>130</v>
          </cell>
          <cell r="AE22">
            <v>70.540000000000006</v>
          </cell>
          <cell r="AF22">
            <v>308.96519999999998</v>
          </cell>
        </row>
      </sheetData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공사비 내역 (가)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续"/>
      <sheetName val="Notes"/>
      <sheetName val="#REF!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rus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EAT"/>
      <sheetName val="Testing"/>
      <sheetName val="ITEM"/>
      <sheetName val="General Data"/>
      <sheetName val="Summary SS"/>
      <sheetName val="Combined Pipework &amp; Valves"/>
      <sheetName val="당초"/>
      <sheetName val="ISBL"/>
      <sheetName val="OSBL"/>
      <sheetName val="BQ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GO"/>
      <sheetName val="PROSUM"/>
      <sheetName val="EQUIPSUM"/>
      <sheetName val="ITEMRIST"/>
      <sheetName val="FIELD"/>
      <sheetName val="CIVIL"/>
      <sheetName val="ERECT"/>
      <sheetName val="SPEC SHEET"/>
      <sheetName val="loaddata"/>
      <sheetName val="BLNKF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100AC_1"/>
      <sheetName val="Look-Up"/>
      <sheetName val="Main"/>
      <sheetName val="Data"/>
      <sheetName val="A CONDITIONS"/>
      <sheetName val="steam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data"/>
      <sheetName val="Css"/>
      <sheetName val="PLANT"/>
      <sheetName val="INSTRUMENT"/>
      <sheetName val="SpecITEM"/>
      <sheetName val="LINE_Sc"/>
      <sheetName val="MOTOR"/>
      <sheetName val="Sheet3"/>
      <sheetName val="MH(on site)"/>
      <sheetName val="Saling Rate"/>
      <sheetName val="SPEC SHEET"/>
      <sheetName val="Liste de consommateur"/>
      <sheetName val="contactor"/>
      <sheetName val="MH Compensate-Nov"/>
    </sheetNames>
    <sheetDataSet>
      <sheetData sheetId="0" refreshError="1">
        <row r="3">
          <cell r="A3">
            <v>21</v>
          </cell>
          <cell r="B3" t="str">
            <v>MM-1601</v>
          </cell>
          <cell r="C3">
            <v>3.7</v>
          </cell>
        </row>
        <row r="4">
          <cell r="A4">
            <v>23</v>
          </cell>
          <cell r="B4" t="str">
            <v>MM-1804</v>
          </cell>
          <cell r="C4">
            <v>2.5</v>
          </cell>
        </row>
        <row r="5">
          <cell r="A5">
            <v>26</v>
          </cell>
          <cell r="B5" t="str">
            <v>PM-1201A</v>
          </cell>
          <cell r="C5">
            <v>45</v>
          </cell>
        </row>
        <row r="6">
          <cell r="A6">
            <v>27</v>
          </cell>
          <cell r="B6" t="str">
            <v>PM-1201B</v>
          </cell>
          <cell r="C6">
            <v>45</v>
          </cell>
        </row>
        <row r="7">
          <cell r="A7">
            <v>28</v>
          </cell>
          <cell r="B7" t="str">
            <v>PM-1201C</v>
          </cell>
          <cell r="C7">
            <v>45</v>
          </cell>
        </row>
        <row r="8">
          <cell r="A8">
            <v>41</v>
          </cell>
          <cell r="B8" t="str">
            <v>PM-1210A</v>
          </cell>
          <cell r="C8">
            <v>11</v>
          </cell>
        </row>
        <row r="9">
          <cell r="A9">
            <v>42</v>
          </cell>
          <cell r="B9" t="str">
            <v>PM-1210B</v>
          </cell>
          <cell r="C9">
            <v>11</v>
          </cell>
        </row>
        <row r="10">
          <cell r="A10">
            <v>93</v>
          </cell>
          <cell r="B10" t="str">
            <v>PM-1601A</v>
          </cell>
          <cell r="C10">
            <v>11</v>
          </cell>
        </row>
        <row r="11">
          <cell r="A11">
            <v>94</v>
          </cell>
          <cell r="B11" t="str">
            <v>PM-1601B</v>
          </cell>
          <cell r="C11">
            <v>11</v>
          </cell>
        </row>
        <row r="12">
          <cell r="A12">
            <v>100</v>
          </cell>
          <cell r="B12" t="str">
            <v>PM-1605A</v>
          </cell>
          <cell r="C12">
            <v>11</v>
          </cell>
        </row>
        <row r="13">
          <cell r="A13">
            <v>101</v>
          </cell>
          <cell r="B13" t="str">
            <v>PM-1605B</v>
          </cell>
          <cell r="C13">
            <v>11</v>
          </cell>
        </row>
        <row r="14">
          <cell r="A14">
            <v>102</v>
          </cell>
          <cell r="B14" t="str">
            <v>PM-1609</v>
          </cell>
          <cell r="C14">
            <v>45</v>
          </cell>
        </row>
        <row r="15">
          <cell r="A15">
            <v>113</v>
          </cell>
          <cell r="B15" t="str">
            <v>PM-1803A</v>
          </cell>
          <cell r="C15">
            <v>22</v>
          </cell>
        </row>
        <row r="16">
          <cell r="A16">
            <v>114</v>
          </cell>
          <cell r="B16" t="str">
            <v>PM-1803B</v>
          </cell>
          <cell r="C16">
            <v>22</v>
          </cell>
        </row>
        <row r="17">
          <cell r="A17">
            <v>131</v>
          </cell>
          <cell r="B17" t="str">
            <v>PM-2001A</v>
          </cell>
          <cell r="C17">
            <v>30</v>
          </cell>
        </row>
        <row r="18">
          <cell r="A18">
            <v>132</v>
          </cell>
          <cell r="B18" t="str">
            <v>PM-2001B</v>
          </cell>
          <cell r="C18">
            <v>30</v>
          </cell>
        </row>
        <row r="19">
          <cell r="A19">
            <v>150</v>
          </cell>
          <cell r="B19" t="str">
            <v>PM-2305A</v>
          </cell>
          <cell r="C19">
            <v>18.5</v>
          </cell>
        </row>
        <row r="20">
          <cell r="A20">
            <v>151</v>
          </cell>
          <cell r="B20" t="str">
            <v>PM-2305B</v>
          </cell>
          <cell r="C20">
            <v>18.5</v>
          </cell>
        </row>
        <row r="21">
          <cell r="A21">
            <v>152</v>
          </cell>
          <cell r="B21" t="str">
            <v>PM-2306A</v>
          </cell>
          <cell r="C21">
            <v>15</v>
          </cell>
        </row>
        <row r="22">
          <cell r="A22">
            <v>153</v>
          </cell>
          <cell r="B22" t="str">
            <v>PM-2306B</v>
          </cell>
          <cell r="C22">
            <v>15</v>
          </cell>
        </row>
        <row r="23">
          <cell r="A23">
            <v>157</v>
          </cell>
          <cell r="B23" t="str">
            <v>PM-2402A</v>
          </cell>
          <cell r="C23">
            <v>22</v>
          </cell>
        </row>
        <row r="24">
          <cell r="A24">
            <v>158</v>
          </cell>
          <cell r="B24" t="str">
            <v>PM-2402B</v>
          </cell>
          <cell r="C24">
            <v>22</v>
          </cell>
        </row>
        <row r="25">
          <cell r="A25">
            <v>163</v>
          </cell>
          <cell r="B25" t="str">
            <v>PM-3001</v>
          </cell>
          <cell r="C25">
            <v>2.2000000000000002</v>
          </cell>
        </row>
        <row r="26">
          <cell r="A26">
            <v>20</v>
          </cell>
          <cell r="B26" t="str">
            <v>KM-3201B</v>
          </cell>
          <cell r="C26">
            <v>37</v>
          </cell>
        </row>
        <row r="27">
          <cell r="A27">
            <v>22</v>
          </cell>
          <cell r="B27" t="str">
            <v>MM-1803</v>
          </cell>
          <cell r="C27">
            <v>3.7</v>
          </cell>
        </row>
        <row r="28">
          <cell r="A28">
            <v>25</v>
          </cell>
          <cell r="B28" t="str">
            <v>MM-2002B</v>
          </cell>
          <cell r="C28">
            <v>0.75</v>
          </cell>
        </row>
        <row r="29">
          <cell r="A29">
            <v>50</v>
          </cell>
          <cell r="B29" t="str">
            <v>PM-1280A</v>
          </cell>
          <cell r="C29">
            <v>5.5</v>
          </cell>
        </row>
        <row r="30">
          <cell r="A30">
            <v>79</v>
          </cell>
          <cell r="B30" t="str">
            <v>PM-1403B</v>
          </cell>
          <cell r="C30">
            <v>15</v>
          </cell>
        </row>
        <row r="31">
          <cell r="A31">
            <v>96</v>
          </cell>
          <cell r="B31" t="str">
            <v>PM-1602B</v>
          </cell>
          <cell r="C31">
            <v>26</v>
          </cell>
        </row>
        <row r="32">
          <cell r="A32">
            <v>98</v>
          </cell>
          <cell r="B32" t="str">
            <v>PM-1603B</v>
          </cell>
          <cell r="C32">
            <v>22</v>
          </cell>
        </row>
        <row r="33">
          <cell r="A33">
            <v>109</v>
          </cell>
          <cell r="B33" t="str">
            <v>PM-1801B</v>
          </cell>
          <cell r="C33">
            <v>15</v>
          </cell>
        </row>
        <row r="34">
          <cell r="A34">
            <v>112</v>
          </cell>
          <cell r="B34" t="str">
            <v>PM-1802B</v>
          </cell>
          <cell r="C34">
            <v>15</v>
          </cell>
        </row>
        <row r="35">
          <cell r="A35">
            <v>116</v>
          </cell>
          <cell r="B35" t="str">
            <v>PM-1804B</v>
          </cell>
          <cell r="C35">
            <v>3.7</v>
          </cell>
        </row>
        <row r="36">
          <cell r="A36">
            <v>118</v>
          </cell>
          <cell r="B36" t="str">
            <v>PM-1851B</v>
          </cell>
          <cell r="C36">
            <v>3.7</v>
          </cell>
        </row>
        <row r="37">
          <cell r="A37">
            <v>120</v>
          </cell>
          <cell r="B37" t="str">
            <v>PM-1851D</v>
          </cell>
          <cell r="C37">
            <v>3.7</v>
          </cell>
        </row>
        <row r="38">
          <cell r="A38">
            <v>122</v>
          </cell>
          <cell r="B38" t="str">
            <v>PM-1852B</v>
          </cell>
          <cell r="C38">
            <v>37</v>
          </cell>
        </row>
        <row r="39">
          <cell r="A39">
            <v>124</v>
          </cell>
          <cell r="B39" t="str">
            <v>PM-1852D</v>
          </cell>
          <cell r="C39">
            <v>37</v>
          </cell>
        </row>
        <row r="40">
          <cell r="A40">
            <v>126</v>
          </cell>
          <cell r="B40" t="str">
            <v>PM-1854B</v>
          </cell>
          <cell r="C40">
            <v>3.7</v>
          </cell>
        </row>
        <row r="41">
          <cell r="A41">
            <v>128</v>
          </cell>
          <cell r="B41" t="str">
            <v>PM-1855B</v>
          </cell>
          <cell r="C41">
            <v>11</v>
          </cell>
        </row>
        <row r="42">
          <cell r="A42">
            <v>130</v>
          </cell>
          <cell r="B42" t="str">
            <v>PM-1856B</v>
          </cell>
          <cell r="C42">
            <v>15</v>
          </cell>
        </row>
        <row r="43">
          <cell r="A43">
            <v>136</v>
          </cell>
          <cell r="B43" t="str">
            <v>PM-2003B</v>
          </cell>
          <cell r="C43">
            <v>0.4</v>
          </cell>
        </row>
        <row r="44">
          <cell r="A44">
            <v>141</v>
          </cell>
          <cell r="B44" t="str">
            <v>PM-2130B</v>
          </cell>
          <cell r="C44">
            <v>7.5</v>
          </cell>
        </row>
        <row r="45">
          <cell r="A45">
            <v>146</v>
          </cell>
          <cell r="B45" t="str">
            <v>PM-2202B</v>
          </cell>
          <cell r="C45">
            <v>0.2</v>
          </cell>
        </row>
        <row r="46">
          <cell r="A46">
            <v>159</v>
          </cell>
          <cell r="B46" t="str">
            <v>PM-2601A</v>
          </cell>
          <cell r="C46">
            <v>5.5</v>
          </cell>
        </row>
        <row r="47">
          <cell r="A47">
            <v>161</v>
          </cell>
          <cell r="B47" t="str">
            <v>PM-2601C</v>
          </cell>
          <cell r="C47">
            <v>5.5</v>
          </cell>
        </row>
        <row r="48">
          <cell r="A48">
            <v>164</v>
          </cell>
          <cell r="B48" t="str">
            <v>PM-3101</v>
          </cell>
          <cell r="C48">
            <v>18.5</v>
          </cell>
        </row>
        <row r="49">
          <cell r="A49">
            <v>168</v>
          </cell>
          <cell r="B49" t="str">
            <v>SM-1282</v>
          </cell>
          <cell r="C49">
            <v>0.2</v>
          </cell>
        </row>
        <row r="50">
          <cell r="A50">
            <v>14</v>
          </cell>
          <cell r="B50" t="str">
            <v>KM-2203</v>
          </cell>
          <cell r="C50">
            <v>15</v>
          </cell>
        </row>
        <row r="51">
          <cell r="A51">
            <v>18</v>
          </cell>
          <cell r="B51" t="str">
            <v>KM-2701</v>
          </cell>
          <cell r="C51">
            <v>37</v>
          </cell>
        </row>
        <row r="52">
          <cell r="A52">
            <v>19</v>
          </cell>
          <cell r="B52" t="str">
            <v>KM-3201A</v>
          </cell>
          <cell r="C52">
            <v>37</v>
          </cell>
        </row>
        <row r="53">
          <cell r="A53">
            <v>24</v>
          </cell>
          <cell r="B53" t="str">
            <v>MM-2002A</v>
          </cell>
          <cell r="C53">
            <v>0.75</v>
          </cell>
        </row>
        <row r="54">
          <cell r="A54">
            <v>51</v>
          </cell>
          <cell r="B54" t="str">
            <v>PM-1280B</v>
          </cell>
          <cell r="C54">
            <v>5.5</v>
          </cell>
        </row>
        <row r="55">
          <cell r="A55">
            <v>78</v>
          </cell>
          <cell r="B55" t="str">
            <v>PM-1403A</v>
          </cell>
          <cell r="C55">
            <v>15</v>
          </cell>
        </row>
        <row r="56">
          <cell r="A56">
            <v>95</v>
          </cell>
          <cell r="B56" t="str">
            <v>PM-1602A</v>
          </cell>
          <cell r="C56">
            <v>26</v>
          </cell>
        </row>
        <row r="57">
          <cell r="A57">
            <v>97</v>
          </cell>
          <cell r="B57" t="str">
            <v>PM-1603A</v>
          </cell>
          <cell r="C57">
            <v>22</v>
          </cell>
        </row>
        <row r="58">
          <cell r="A58">
            <v>99</v>
          </cell>
          <cell r="B58" t="str">
            <v>PM-1604</v>
          </cell>
          <cell r="C58">
            <v>3</v>
          </cell>
        </row>
        <row r="59">
          <cell r="A59">
            <v>108</v>
          </cell>
          <cell r="B59" t="str">
            <v>PM-1801A</v>
          </cell>
          <cell r="C59">
            <v>15</v>
          </cell>
        </row>
        <row r="60">
          <cell r="A60">
            <v>110</v>
          </cell>
          <cell r="B60" t="str">
            <v>PM-1801C</v>
          </cell>
          <cell r="C60">
            <v>15</v>
          </cell>
        </row>
        <row r="61">
          <cell r="A61">
            <v>111</v>
          </cell>
          <cell r="B61" t="str">
            <v>PM-1802A</v>
          </cell>
          <cell r="C61">
            <v>15</v>
          </cell>
        </row>
        <row r="62">
          <cell r="A62">
            <v>115</v>
          </cell>
          <cell r="B62" t="str">
            <v>PM-1804A</v>
          </cell>
          <cell r="C62">
            <v>3.7</v>
          </cell>
        </row>
        <row r="63">
          <cell r="A63">
            <v>117</v>
          </cell>
          <cell r="B63" t="str">
            <v>PM-1851A</v>
          </cell>
          <cell r="C63">
            <v>3.7</v>
          </cell>
        </row>
        <row r="64">
          <cell r="A64">
            <v>119</v>
          </cell>
          <cell r="B64" t="str">
            <v>PM-1851C</v>
          </cell>
          <cell r="C64">
            <v>3.7</v>
          </cell>
        </row>
        <row r="65">
          <cell r="A65">
            <v>121</v>
          </cell>
          <cell r="B65" t="str">
            <v>PM-1852A</v>
          </cell>
          <cell r="C65">
            <v>37</v>
          </cell>
        </row>
        <row r="66">
          <cell r="A66">
            <v>123</v>
          </cell>
          <cell r="B66" t="str">
            <v>PM-1852C</v>
          </cell>
          <cell r="C66">
            <v>37</v>
          </cell>
        </row>
        <row r="67">
          <cell r="A67">
            <v>125</v>
          </cell>
          <cell r="B67" t="str">
            <v>PM-1854A</v>
          </cell>
          <cell r="C67">
            <v>3.7</v>
          </cell>
        </row>
        <row r="68">
          <cell r="A68">
            <v>127</v>
          </cell>
          <cell r="B68" t="str">
            <v>PM-1855A</v>
          </cell>
          <cell r="C68">
            <v>11</v>
          </cell>
        </row>
        <row r="69">
          <cell r="A69">
            <v>129</v>
          </cell>
          <cell r="B69" t="str">
            <v>PM-1856A</v>
          </cell>
          <cell r="C69">
            <v>15</v>
          </cell>
        </row>
        <row r="70">
          <cell r="A70">
            <v>135</v>
          </cell>
          <cell r="B70" t="str">
            <v>PM-2003A</v>
          </cell>
          <cell r="C70">
            <v>0.4</v>
          </cell>
        </row>
        <row r="71">
          <cell r="A71">
            <v>137</v>
          </cell>
          <cell r="B71" t="str">
            <v>PM-2004</v>
          </cell>
          <cell r="C71">
            <v>11</v>
          </cell>
        </row>
        <row r="72">
          <cell r="A72">
            <v>138</v>
          </cell>
          <cell r="B72" t="str">
            <v>PM-2101</v>
          </cell>
          <cell r="C72">
            <v>3.7</v>
          </cell>
        </row>
        <row r="73">
          <cell r="A73">
            <v>139</v>
          </cell>
          <cell r="B73" t="str">
            <v>PM-2102</v>
          </cell>
          <cell r="C73">
            <v>1.5</v>
          </cell>
        </row>
        <row r="74">
          <cell r="A74">
            <v>140</v>
          </cell>
          <cell r="B74" t="str">
            <v>PM-2130A</v>
          </cell>
          <cell r="C74">
            <v>7.5</v>
          </cell>
        </row>
        <row r="75">
          <cell r="A75">
            <v>145</v>
          </cell>
          <cell r="B75" t="str">
            <v>PM-2202A</v>
          </cell>
          <cell r="C75">
            <v>0.2</v>
          </cell>
        </row>
        <row r="76">
          <cell r="A76">
            <v>147</v>
          </cell>
          <cell r="B76" t="str">
            <v>PM-2203</v>
          </cell>
          <cell r="C76">
            <v>11</v>
          </cell>
        </row>
        <row r="77">
          <cell r="A77">
            <v>154</v>
          </cell>
          <cell r="B77" t="str">
            <v>PM-2307</v>
          </cell>
          <cell r="C77">
            <v>30</v>
          </cell>
        </row>
        <row r="78">
          <cell r="A78">
            <v>155</v>
          </cell>
          <cell r="B78" t="str">
            <v>PM-2308</v>
          </cell>
          <cell r="C78">
            <v>15</v>
          </cell>
        </row>
        <row r="79">
          <cell r="A79">
            <v>160</v>
          </cell>
          <cell r="B79" t="str">
            <v>PM-2601B</v>
          </cell>
          <cell r="C79">
            <v>5.5</v>
          </cell>
        </row>
        <row r="80">
          <cell r="A80">
            <v>162</v>
          </cell>
          <cell r="B80" t="str">
            <v>PM-2701</v>
          </cell>
          <cell r="C80">
            <v>0.75</v>
          </cell>
        </row>
        <row r="81">
          <cell r="A81">
            <v>167</v>
          </cell>
          <cell r="B81" t="str">
            <v>PM-3103</v>
          </cell>
          <cell r="C81">
            <v>1.5</v>
          </cell>
        </row>
        <row r="82">
          <cell r="A82">
            <v>2</v>
          </cell>
          <cell r="B82" t="str">
            <v>KM-1301A</v>
          </cell>
          <cell r="C82">
            <v>3.7</v>
          </cell>
        </row>
        <row r="83">
          <cell r="A83">
            <v>5</v>
          </cell>
          <cell r="B83" t="str">
            <v>KM-1302B</v>
          </cell>
          <cell r="C83">
            <v>3.7</v>
          </cell>
        </row>
        <row r="84">
          <cell r="A84">
            <v>6</v>
          </cell>
          <cell r="B84" t="str">
            <v>KM-1303A</v>
          </cell>
          <cell r="C84">
            <v>55</v>
          </cell>
        </row>
        <row r="85">
          <cell r="A85">
            <v>9</v>
          </cell>
          <cell r="B85" t="str">
            <v>KM-1851B</v>
          </cell>
          <cell r="C85">
            <v>90</v>
          </cell>
        </row>
        <row r="86">
          <cell r="A86">
            <v>30</v>
          </cell>
          <cell r="B86" t="str">
            <v>PM-1202B</v>
          </cell>
          <cell r="C86">
            <v>37</v>
          </cell>
        </row>
        <row r="87">
          <cell r="A87">
            <v>32</v>
          </cell>
          <cell r="B87" t="str">
            <v>PM-1203B</v>
          </cell>
          <cell r="C87">
            <v>6.6</v>
          </cell>
        </row>
        <row r="88">
          <cell r="A88">
            <v>33</v>
          </cell>
          <cell r="B88" t="str">
            <v>PM-1204A</v>
          </cell>
          <cell r="C88">
            <v>11</v>
          </cell>
        </row>
        <row r="89">
          <cell r="A89">
            <v>36</v>
          </cell>
          <cell r="B89" t="str">
            <v>PM-1205B</v>
          </cell>
          <cell r="C89">
            <v>22</v>
          </cell>
        </row>
        <row r="90">
          <cell r="A90">
            <v>37</v>
          </cell>
          <cell r="B90" t="str">
            <v>PM-1206A</v>
          </cell>
          <cell r="C90">
            <v>11</v>
          </cell>
        </row>
        <row r="91">
          <cell r="A91">
            <v>43</v>
          </cell>
          <cell r="B91" t="str">
            <v>PM-1211A</v>
          </cell>
          <cell r="C91">
            <v>18.5</v>
          </cell>
        </row>
        <row r="92">
          <cell r="A92">
            <v>46</v>
          </cell>
          <cell r="B92" t="str">
            <v>PM-1212B</v>
          </cell>
          <cell r="C92">
            <v>30</v>
          </cell>
        </row>
        <row r="93">
          <cell r="A93">
            <v>47</v>
          </cell>
          <cell r="B93" t="str">
            <v>PM-1213A</v>
          </cell>
          <cell r="C93">
            <v>5.5</v>
          </cell>
        </row>
        <row r="94">
          <cell r="A94">
            <v>49</v>
          </cell>
          <cell r="B94" t="str">
            <v>PM-1214</v>
          </cell>
          <cell r="C94">
            <v>5.5</v>
          </cell>
        </row>
        <row r="95">
          <cell r="A95">
            <v>53</v>
          </cell>
          <cell r="B95" t="str">
            <v>PM-1301B</v>
          </cell>
          <cell r="C95">
            <v>22</v>
          </cell>
        </row>
        <row r="96">
          <cell r="A96">
            <v>54</v>
          </cell>
          <cell r="B96" t="str">
            <v>PM-1302A</v>
          </cell>
          <cell r="C96">
            <v>11</v>
          </cell>
        </row>
        <row r="97">
          <cell r="A97">
            <v>57</v>
          </cell>
          <cell r="B97" t="str">
            <v>PM-1303B</v>
          </cell>
          <cell r="C97">
            <v>22</v>
          </cell>
        </row>
        <row r="98">
          <cell r="A98">
            <v>58</v>
          </cell>
          <cell r="B98" t="str">
            <v>PM-1304A</v>
          </cell>
          <cell r="C98">
            <v>26</v>
          </cell>
        </row>
        <row r="99">
          <cell r="A99">
            <v>61</v>
          </cell>
          <cell r="B99" t="str">
            <v>PM-1305B</v>
          </cell>
          <cell r="C99">
            <v>18.5</v>
          </cell>
        </row>
        <row r="100">
          <cell r="A100">
            <v>62</v>
          </cell>
          <cell r="B100" t="str">
            <v>PM-1306A</v>
          </cell>
          <cell r="C100">
            <v>37</v>
          </cell>
        </row>
        <row r="101">
          <cell r="A101">
            <v>65</v>
          </cell>
          <cell r="B101" t="str">
            <v>PM-1307B</v>
          </cell>
          <cell r="C101">
            <v>3.7</v>
          </cell>
        </row>
        <row r="102">
          <cell r="A102">
            <v>66</v>
          </cell>
          <cell r="B102" t="str">
            <v>PM-1308A</v>
          </cell>
          <cell r="C102">
            <v>15</v>
          </cell>
        </row>
        <row r="103">
          <cell r="A103">
            <v>69</v>
          </cell>
          <cell r="B103" t="str">
            <v>PM-1309B</v>
          </cell>
          <cell r="C103">
            <v>6.6</v>
          </cell>
        </row>
        <row r="104">
          <cell r="A104">
            <v>70</v>
          </cell>
          <cell r="B104" t="str">
            <v>PM-1310A</v>
          </cell>
          <cell r="C104">
            <v>45</v>
          </cell>
        </row>
        <row r="105">
          <cell r="A105">
            <v>80</v>
          </cell>
          <cell r="B105" t="str">
            <v>PM-1501A</v>
          </cell>
          <cell r="C105">
            <v>11</v>
          </cell>
        </row>
        <row r="106">
          <cell r="A106">
            <v>83</v>
          </cell>
          <cell r="B106" t="str">
            <v>PM-1502B</v>
          </cell>
          <cell r="C106">
            <v>55</v>
          </cell>
        </row>
        <row r="107">
          <cell r="A107">
            <v>84</v>
          </cell>
          <cell r="B107" t="str">
            <v>PM-1503A</v>
          </cell>
          <cell r="C107">
            <v>26</v>
          </cell>
        </row>
        <row r="108">
          <cell r="A108">
            <v>87</v>
          </cell>
          <cell r="B108" t="str">
            <v>PM-1504B</v>
          </cell>
          <cell r="C108">
            <v>75</v>
          </cell>
        </row>
        <row r="109">
          <cell r="A109">
            <v>88</v>
          </cell>
          <cell r="B109" t="str">
            <v>PM-1505A</v>
          </cell>
          <cell r="C109">
            <v>3</v>
          </cell>
        </row>
        <row r="110">
          <cell r="A110">
            <v>91</v>
          </cell>
          <cell r="B110" t="str">
            <v>PM-1506B</v>
          </cell>
          <cell r="C110">
            <v>5.5</v>
          </cell>
        </row>
        <row r="111">
          <cell r="A111">
            <v>92</v>
          </cell>
          <cell r="B111" t="str">
            <v>PM-1507</v>
          </cell>
          <cell r="C111">
            <v>55</v>
          </cell>
        </row>
        <row r="112">
          <cell r="A112">
            <v>103</v>
          </cell>
          <cell r="B112" t="str">
            <v>PM-1701A</v>
          </cell>
          <cell r="C112">
            <v>45</v>
          </cell>
        </row>
        <row r="113">
          <cell r="A113">
            <v>106</v>
          </cell>
          <cell r="B113" t="str">
            <v>PM-1702B</v>
          </cell>
          <cell r="C113">
            <v>15</v>
          </cell>
        </row>
        <row r="114">
          <cell r="A114">
            <v>107</v>
          </cell>
          <cell r="B114" t="str">
            <v>PM-1703</v>
          </cell>
          <cell r="C114">
            <v>22</v>
          </cell>
        </row>
        <row r="115">
          <cell r="A115">
            <v>133</v>
          </cell>
          <cell r="B115" t="str">
            <v>PM-2002A</v>
          </cell>
          <cell r="C115">
            <v>110</v>
          </cell>
        </row>
        <row r="116">
          <cell r="A116">
            <v>148</v>
          </cell>
          <cell r="B116" t="str">
            <v>PM-2304A</v>
          </cell>
          <cell r="C116">
            <v>11</v>
          </cell>
        </row>
        <row r="117">
          <cell r="A117">
            <v>166</v>
          </cell>
          <cell r="B117" t="str">
            <v>PM-3102B</v>
          </cell>
          <cell r="C117">
            <v>5.5</v>
          </cell>
        </row>
        <row r="118">
          <cell r="A118">
            <v>3</v>
          </cell>
          <cell r="B118" t="str">
            <v>KM-1301B</v>
          </cell>
          <cell r="C118">
            <v>3.7</v>
          </cell>
        </row>
        <row r="119">
          <cell r="A119">
            <v>4</v>
          </cell>
          <cell r="B119" t="str">
            <v>KM-1302A</v>
          </cell>
          <cell r="C119">
            <v>3.7</v>
          </cell>
        </row>
        <row r="120">
          <cell r="A120">
            <v>7</v>
          </cell>
          <cell r="B120" t="str">
            <v>KM-1303B</v>
          </cell>
          <cell r="C120">
            <v>55</v>
          </cell>
        </row>
        <row r="121">
          <cell r="A121">
            <v>8</v>
          </cell>
          <cell r="B121" t="str">
            <v>KM-1851A</v>
          </cell>
          <cell r="C121">
            <v>90</v>
          </cell>
        </row>
        <row r="122">
          <cell r="A122">
            <v>29</v>
          </cell>
          <cell r="B122" t="str">
            <v>PM-1202A</v>
          </cell>
          <cell r="C122">
            <v>37</v>
          </cell>
        </row>
        <row r="123">
          <cell r="A123">
            <v>31</v>
          </cell>
          <cell r="B123" t="str">
            <v>PM-1203A</v>
          </cell>
          <cell r="C123">
            <v>6.6</v>
          </cell>
        </row>
        <row r="124">
          <cell r="A124">
            <v>34</v>
          </cell>
          <cell r="B124" t="str">
            <v>PM-1204B</v>
          </cell>
          <cell r="C124">
            <v>11</v>
          </cell>
        </row>
        <row r="125">
          <cell r="A125">
            <v>35</v>
          </cell>
          <cell r="B125" t="str">
            <v>PM-1205A</v>
          </cell>
          <cell r="C125">
            <v>22</v>
          </cell>
        </row>
        <row r="126">
          <cell r="A126">
            <v>38</v>
          </cell>
          <cell r="B126" t="str">
            <v>PM-1206B</v>
          </cell>
          <cell r="C126">
            <v>11</v>
          </cell>
        </row>
        <row r="127">
          <cell r="A127">
            <v>44</v>
          </cell>
          <cell r="B127" t="str">
            <v>PM-1211B</v>
          </cell>
          <cell r="C127">
            <v>18.5</v>
          </cell>
        </row>
        <row r="128">
          <cell r="A128">
            <v>45</v>
          </cell>
          <cell r="B128" t="str">
            <v>PM-1212A</v>
          </cell>
          <cell r="C128">
            <v>30</v>
          </cell>
        </row>
        <row r="129">
          <cell r="A129">
            <v>48</v>
          </cell>
          <cell r="B129" t="str">
            <v>PM-1213B</v>
          </cell>
          <cell r="C129">
            <v>5.5</v>
          </cell>
        </row>
        <row r="130">
          <cell r="A130">
            <v>52</v>
          </cell>
          <cell r="B130" t="str">
            <v>PM-1301A</v>
          </cell>
          <cell r="C130">
            <v>22</v>
          </cell>
        </row>
        <row r="131">
          <cell r="A131">
            <v>55</v>
          </cell>
          <cell r="B131" t="str">
            <v>PM-1302B</v>
          </cell>
          <cell r="C131">
            <v>11</v>
          </cell>
        </row>
        <row r="132">
          <cell r="A132">
            <v>56</v>
          </cell>
          <cell r="B132" t="str">
            <v>PM-1303A</v>
          </cell>
          <cell r="C132">
            <v>22</v>
          </cell>
        </row>
        <row r="133">
          <cell r="A133">
            <v>59</v>
          </cell>
          <cell r="B133" t="str">
            <v>PM-1304B</v>
          </cell>
          <cell r="C133">
            <v>26</v>
          </cell>
        </row>
        <row r="134">
          <cell r="A134">
            <v>60</v>
          </cell>
          <cell r="B134" t="str">
            <v>PM-1305A</v>
          </cell>
          <cell r="C134">
            <v>18.5</v>
          </cell>
        </row>
        <row r="135">
          <cell r="A135">
            <v>63</v>
          </cell>
          <cell r="B135" t="str">
            <v>PM-1306B</v>
          </cell>
          <cell r="C135">
            <v>37</v>
          </cell>
        </row>
        <row r="136">
          <cell r="A136">
            <v>64</v>
          </cell>
          <cell r="B136" t="str">
            <v>PM-1307A</v>
          </cell>
          <cell r="C136">
            <v>3.7</v>
          </cell>
        </row>
        <row r="137">
          <cell r="A137">
            <v>67</v>
          </cell>
          <cell r="B137" t="str">
            <v>PM-1308B</v>
          </cell>
          <cell r="C137">
            <v>15</v>
          </cell>
        </row>
        <row r="138">
          <cell r="A138">
            <v>68</v>
          </cell>
          <cell r="B138" t="str">
            <v>PM-1309A</v>
          </cell>
          <cell r="C138">
            <v>6.6</v>
          </cell>
        </row>
        <row r="139">
          <cell r="A139">
            <v>71</v>
          </cell>
          <cell r="B139" t="str">
            <v>PM-1310B</v>
          </cell>
          <cell r="C139">
            <v>45</v>
          </cell>
        </row>
        <row r="140">
          <cell r="A140">
            <v>81</v>
          </cell>
          <cell r="B140" t="str">
            <v>PM-1501B</v>
          </cell>
          <cell r="C140">
            <v>11</v>
          </cell>
        </row>
        <row r="141">
          <cell r="A141">
            <v>82</v>
          </cell>
          <cell r="B141" t="str">
            <v>PM-1502A</v>
          </cell>
          <cell r="C141">
            <v>55</v>
          </cell>
        </row>
        <row r="142">
          <cell r="A142">
            <v>85</v>
          </cell>
          <cell r="B142" t="str">
            <v>PM-1503B</v>
          </cell>
          <cell r="C142">
            <v>26</v>
          </cell>
        </row>
        <row r="143">
          <cell r="A143">
            <v>86</v>
          </cell>
          <cell r="B143" t="str">
            <v>PM-1504A</v>
          </cell>
          <cell r="C143">
            <v>75</v>
          </cell>
        </row>
        <row r="144">
          <cell r="A144">
            <v>89</v>
          </cell>
          <cell r="B144" t="str">
            <v>PM-1505B</v>
          </cell>
          <cell r="C144">
            <v>3</v>
          </cell>
        </row>
        <row r="145">
          <cell r="A145">
            <v>90</v>
          </cell>
          <cell r="B145" t="str">
            <v>PM-1506A</v>
          </cell>
          <cell r="C145">
            <v>5.5</v>
          </cell>
        </row>
        <row r="146">
          <cell r="A146">
            <v>104</v>
          </cell>
          <cell r="B146" t="str">
            <v>PM-1701B</v>
          </cell>
          <cell r="C146">
            <v>45</v>
          </cell>
        </row>
        <row r="147">
          <cell r="A147">
            <v>105</v>
          </cell>
          <cell r="B147" t="str">
            <v>PM-1702A</v>
          </cell>
          <cell r="C147">
            <v>15</v>
          </cell>
        </row>
        <row r="148">
          <cell r="A148">
            <v>134</v>
          </cell>
          <cell r="B148" t="str">
            <v>PM-2002B</v>
          </cell>
          <cell r="C148">
            <v>110</v>
          </cell>
        </row>
        <row r="149">
          <cell r="A149">
            <v>149</v>
          </cell>
          <cell r="B149" t="str">
            <v>PM-2304B</v>
          </cell>
          <cell r="C149">
            <v>11</v>
          </cell>
        </row>
        <row r="150">
          <cell r="A150">
            <v>165</v>
          </cell>
          <cell r="B150" t="str">
            <v>PM-3102A</v>
          </cell>
          <cell r="C150">
            <v>5.5</v>
          </cell>
        </row>
        <row r="151">
          <cell r="A151">
            <v>169</v>
          </cell>
          <cell r="B151" t="str">
            <v>SM-2133</v>
          </cell>
          <cell r="C151">
            <v>0.2</v>
          </cell>
        </row>
        <row r="152">
          <cell r="A152">
            <v>39</v>
          </cell>
          <cell r="B152" t="str">
            <v>PM-1207A</v>
          </cell>
          <cell r="C152">
            <v>132</v>
          </cell>
        </row>
        <row r="153">
          <cell r="A153">
            <v>40</v>
          </cell>
          <cell r="B153" t="str">
            <v>PM-1207B</v>
          </cell>
          <cell r="C153">
            <v>132</v>
          </cell>
        </row>
        <row r="154">
          <cell r="A154">
            <v>75</v>
          </cell>
          <cell r="B154" t="str">
            <v>PM-1402A</v>
          </cell>
          <cell r="C154">
            <v>132</v>
          </cell>
        </row>
        <row r="155">
          <cell r="A155">
            <v>76</v>
          </cell>
          <cell r="B155" t="str">
            <v>PM-1402B</v>
          </cell>
          <cell r="C155">
            <v>132</v>
          </cell>
        </row>
        <row r="156">
          <cell r="A156">
            <v>77</v>
          </cell>
          <cell r="B156" t="str">
            <v>PM-1402C</v>
          </cell>
          <cell r="C156">
            <v>132</v>
          </cell>
        </row>
        <row r="157">
          <cell r="A157">
            <v>11</v>
          </cell>
          <cell r="B157" t="str">
            <v>KM-2201A</v>
          </cell>
          <cell r="C157">
            <v>150</v>
          </cell>
        </row>
        <row r="158">
          <cell r="A158">
            <v>12</v>
          </cell>
          <cell r="B158" t="str">
            <v>KM-2201B</v>
          </cell>
          <cell r="C158">
            <v>150</v>
          </cell>
        </row>
        <row r="159">
          <cell r="A159">
            <v>13</v>
          </cell>
          <cell r="B159" t="str">
            <v>KM-2201C</v>
          </cell>
          <cell r="C159">
            <v>150</v>
          </cell>
        </row>
        <row r="160">
          <cell r="A160">
            <v>72</v>
          </cell>
          <cell r="B160" t="str">
            <v>PM-1401A</v>
          </cell>
          <cell r="C160">
            <v>150</v>
          </cell>
        </row>
        <row r="161">
          <cell r="A161">
            <v>73</v>
          </cell>
          <cell r="B161" t="str">
            <v>PM-1401B</v>
          </cell>
          <cell r="C161">
            <v>150</v>
          </cell>
        </row>
        <row r="162">
          <cell r="A162">
            <v>74</v>
          </cell>
          <cell r="B162" t="str">
            <v>PM-1401C</v>
          </cell>
          <cell r="C162">
            <v>150</v>
          </cell>
        </row>
        <row r="163">
          <cell r="A163">
            <v>15</v>
          </cell>
          <cell r="B163" t="str">
            <v>KM-2601A</v>
          </cell>
          <cell r="C163">
            <v>270</v>
          </cell>
        </row>
        <row r="164">
          <cell r="A164">
            <v>16</v>
          </cell>
          <cell r="B164" t="str">
            <v>KM-2601B</v>
          </cell>
          <cell r="C164">
            <v>270</v>
          </cell>
        </row>
        <row r="165">
          <cell r="A165">
            <v>17</v>
          </cell>
          <cell r="B165" t="str">
            <v>KM-2601C</v>
          </cell>
          <cell r="C165">
            <v>270</v>
          </cell>
        </row>
        <row r="166">
          <cell r="A166">
            <v>156</v>
          </cell>
          <cell r="B166" t="str">
            <v>PM-2401A</v>
          </cell>
          <cell r="C166">
            <v>685</v>
          </cell>
        </row>
        <row r="167">
          <cell r="A167">
            <v>142</v>
          </cell>
          <cell r="B167" t="str">
            <v>PM-2201A</v>
          </cell>
          <cell r="C167">
            <v>950</v>
          </cell>
        </row>
        <row r="168">
          <cell r="A168">
            <v>143</v>
          </cell>
          <cell r="B168" t="str">
            <v>PM-2201B</v>
          </cell>
          <cell r="C168">
            <v>950</v>
          </cell>
        </row>
        <row r="169">
          <cell r="A169">
            <v>144</v>
          </cell>
          <cell r="B169" t="str">
            <v>PM-2201C</v>
          </cell>
          <cell r="C169">
            <v>950</v>
          </cell>
        </row>
        <row r="170">
          <cell r="A170">
            <v>1</v>
          </cell>
          <cell r="B170" t="str">
            <v>KM-1201</v>
          </cell>
          <cell r="C170">
            <v>1200</v>
          </cell>
        </row>
        <row r="171">
          <cell r="A171">
            <v>10</v>
          </cell>
          <cell r="B171" t="str">
            <v>KM-2111</v>
          </cell>
          <cell r="C171">
            <v>2500</v>
          </cell>
        </row>
        <row r="411">
          <cell r="A411" t="str">
            <v>SUM OF ERM AND TERM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cause&amp;effects"/>
      <sheetName val="GTC 106-ED- 0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测1"/>
      <sheetName val="INDEX"/>
      <sheetName val="NOTES"/>
      <sheetName val="RFP002"/>
      <sheetName val="RFP003-C"/>
      <sheetName val="RFP003_BRK-C"/>
      <sheetName val="RFP003A-C"/>
      <sheetName val="RFP003B-C"/>
      <sheetName val="RFP003C-C"/>
      <sheetName val="RFP003D-C"/>
      <sheetName val="RFP003E-C"/>
      <sheetName val="RFP003F-C"/>
      <sheetName val="RFP003G-C"/>
      <sheetName val="RFP004-C"/>
      <sheetName val="RFP005-C"/>
      <sheetName val="RFP006-C"/>
      <sheetName val="RFP007-C"/>
      <sheetName val="RFP008-C"/>
      <sheetName val="RFP009-C"/>
      <sheetName val="RFP010-C"/>
      <sheetName val="RFP012-C"/>
      <sheetName val="RFP013-C"/>
      <sheetName val="RFP014-C"/>
      <sheetName val="RFP015-C"/>
      <sheetName val="RFP011-C"/>
      <sheetName val="RFP11(1)-C"/>
      <sheetName val="RFP11(2)-C"/>
      <sheetName val="RFP11(3)-C"/>
      <sheetName val="RFP004E-C"/>
      <sheetName val="CIVIL"/>
      <sheetName val="合成単価作成表-BLDG"/>
      <sheetName val="PLANT"/>
      <sheetName val="INSTRUMENT"/>
      <sheetName val="SpecITEM"/>
      <sheetName val="LINE_Sc"/>
      <sheetName val="MO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95">
          <cell r="AG9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HL"/>
      <sheetName val="Pump Curve"/>
      <sheetName val="Tank Design"/>
      <sheetName val="Weir"/>
      <sheetName val="Orifice"/>
      <sheetName val="Valve"/>
      <sheetName val="AirHL"/>
      <sheetName val="Tank Mixing"/>
      <sheetName val="Pipes"/>
      <sheetName val="Fittings"/>
      <sheetName val="Data"/>
      <sheetName val="CIVIL"/>
      <sheetName val="CPS"/>
      <sheetName val="load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A9">
            <v>15</v>
          </cell>
        </row>
        <row r="10">
          <cell r="A10">
            <v>20</v>
          </cell>
        </row>
        <row r="11">
          <cell r="A11">
            <v>25</v>
          </cell>
        </row>
        <row r="12">
          <cell r="A12">
            <v>32</v>
          </cell>
        </row>
        <row r="13">
          <cell r="A13">
            <v>40</v>
          </cell>
        </row>
        <row r="14">
          <cell r="A14">
            <v>50</v>
          </cell>
        </row>
        <row r="15">
          <cell r="A15">
            <v>65</v>
          </cell>
        </row>
        <row r="16">
          <cell r="A16">
            <v>80</v>
          </cell>
        </row>
        <row r="17">
          <cell r="A17">
            <v>100</v>
          </cell>
        </row>
        <row r="18">
          <cell r="A18">
            <v>125</v>
          </cell>
        </row>
        <row r="19">
          <cell r="A19">
            <v>150</v>
          </cell>
        </row>
        <row r="20">
          <cell r="A20">
            <v>200</v>
          </cell>
        </row>
        <row r="21">
          <cell r="A21">
            <v>225</v>
          </cell>
        </row>
        <row r="22">
          <cell r="A22">
            <v>250</v>
          </cell>
        </row>
        <row r="23">
          <cell r="A23">
            <v>300</v>
          </cell>
        </row>
        <row r="24">
          <cell r="A24">
            <v>350</v>
          </cell>
        </row>
        <row r="25">
          <cell r="A25">
            <v>400</v>
          </cell>
        </row>
        <row r="26">
          <cell r="A26">
            <v>450</v>
          </cell>
        </row>
        <row r="27">
          <cell r="A27">
            <v>500</v>
          </cell>
        </row>
        <row r="28">
          <cell r="A28">
            <v>600</v>
          </cell>
        </row>
        <row r="29">
          <cell r="A29">
            <v>750</v>
          </cell>
        </row>
        <row r="30">
          <cell r="A30">
            <v>900</v>
          </cell>
        </row>
        <row r="31">
          <cell r="A31">
            <v>1000</v>
          </cell>
        </row>
        <row r="32">
          <cell r="A32">
            <v>1100</v>
          </cell>
        </row>
        <row r="33">
          <cell r="A33">
            <v>1200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Main (3)"/>
      <sheetName val="Main (4)"/>
      <sheetName val="LookupTables"/>
      <sheetName val="loaddata"/>
      <sheetName val="CIVIL"/>
      <sheetName val="RFP012-C"/>
    </sheetNames>
    <sheetDataSet>
      <sheetData sheetId="0"/>
      <sheetData sheetId="1"/>
      <sheetData sheetId="2"/>
      <sheetData sheetId="3" refreshError="1">
        <row r="2">
          <cell r="N2" t="str">
            <v>General Purpose5</v>
          </cell>
          <cell r="O2">
            <v>51</v>
          </cell>
          <cell r="P2">
            <v>4</v>
          </cell>
          <cell r="Q2">
            <v>55</v>
          </cell>
        </row>
        <row r="3">
          <cell r="N3" t="str">
            <v>General Purpose10</v>
          </cell>
          <cell r="O3">
            <v>56</v>
          </cell>
          <cell r="P3">
            <v>14</v>
          </cell>
          <cell r="Q3">
            <v>60</v>
          </cell>
        </row>
        <row r="4">
          <cell r="B4" t="str">
            <v>B</v>
          </cell>
          <cell r="C4">
            <v>35</v>
          </cell>
          <cell r="D4">
            <v>241</v>
          </cell>
          <cell r="E4">
            <v>414</v>
          </cell>
          <cell r="N4" t="str">
            <v>General Purpose15</v>
          </cell>
          <cell r="O4">
            <v>63</v>
          </cell>
          <cell r="P4">
            <v>13</v>
          </cell>
          <cell r="Q4">
            <v>65</v>
          </cell>
        </row>
        <row r="5">
          <cell r="B5">
            <v>42</v>
          </cell>
          <cell r="C5">
            <v>42</v>
          </cell>
          <cell r="D5">
            <v>290</v>
          </cell>
          <cell r="E5">
            <v>414</v>
          </cell>
          <cell r="N5" t="str">
            <v>General Purpose20</v>
          </cell>
          <cell r="O5">
            <v>76</v>
          </cell>
          <cell r="P5">
            <v>13</v>
          </cell>
          <cell r="Q5">
            <v>75</v>
          </cell>
        </row>
        <row r="6">
          <cell r="B6">
            <v>52</v>
          </cell>
          <cell r="C6">
            <v>52</v>
          </cell>
          <cell r="D6">
            <v>359</v>
          </cell>
          <cell r="E6">
            <v>455</v>
          </cell>
          <cell r="N6" t="str">
            <v>General Purpose25</v>
          </cell>
          <cell r="O6">
            <v>89</v>
          </cell>
          <cell r="P6">
            <v>18</v>
          </cell>
          <cell r="Q6">
            <v>85</v>
          </cell>
        </row>
        <row r="7">
          <cell r="B7">
            <v>56</v>
          </cell>
          <cell r="C7">
            <v>56</v>
          </cell>
          <cell r="D7">
            <v>386</v>
          </cell>
          <cell r="E7">
            <v>490</v>
          </cell>
          <cell r="N7" t="str">
            <v>General Purpose30</v>
          </cell>
          <cell r="O7">
            <v>102</v>
          </cell>
          <cell r="P7">
            <v>21</v>
          </cell>
          <cell r="Q7">
            <v>95</v>
          </cell>
        </row>
        <row r="8">
          <cell r="B8">
            <v>60</v>
          </cell>
          <cell r="C8">
            <v>60</v>
          </cell>
          <cell r="D8">
            <v>414</v>
          </cell>
          <cell r="E8">
            <v>517</v>
          </cell>
          <cell r="N8" t="str">
            <v>General Purpose35</v>
          </cell>
          <cell r="O8">
            <v>121</v>
          </cell>
          <cell r="P8">
            <v>23</v>
          </cell>
          <cell r="Q8">
            <v>110</v>
          </cell>
        </row>
        <row r="9">
          <cell r="B9">
            <v>65</v>
          </cell>
          <cell r="C9">
            <v>65</v>
          </cell>
          <cell r="D9">
            <v>448</v>
          </cell>
          <cell r="E9">
            <v>531</v>
          </cell>
          <cell r="N9" t="str">
            <v>General Purpose40</v>
          </cell>
          <cell r="O9">
            <v>127</v>
          </cell>
          <cell r="P9">
            <v>24</v>
          </cell>
          <cell r="Q9">
            <v>115</v>
          </cell>
        </row>
        <row r="10">
          <cell r="B10">
            <v>70</v>
          </cell>
          <cell r="C10">
            <v>70</v>
          </cell>
          <cell r="D10">
            <v>483</v>
          </cell>
          <cell r="E10">
            <v>565</v>
          </cell>
          <cell r="N10" t="str">
            <v>General Purpose55</v>
          </cell>
          <cell r="O10">
            <v>143</v>
          </cell>
          <cell r="P10">
            <v>30</v>
          </cell>
          <cell r="Q10">
            <v>125</v>
          </cell>
        </row>
        <row r="11">
          <cell r="B11">
            <v>80</v>
          </cell>
          <cell r="C11">
            <v>80</v>
          </cell>
          <cell r="D11">
            <v>552</v>
          </cell>
          <cell r="E11">
            <v>621</v>
          </cell>
          <cell r="N11" t="str">
            <v>Twin Tiger5</v>
          </cell>
          <cell r="O11">
            <v>6</v>
          </cell>
          <cell r="P11">
            <v>5</v>
          </cell>
          <cell r="Q11">
            <v>55</v>
          </cell>
        </row>
        <row r="12">
          <cell r="B12">
            <v>100</v>
          </cell>
          <cell r="C12">
            <v>100</v>
          </cell>
          <cell r="D12">
            <v>689</v>
          </cell>
          <cell r="E12">
            <v>755</v>
          </cell>
          <cell r="N12" t="str">
            <v>Twin Tiger10</v>
          </cell>
          <cell r="O12">
            <v>8</v>
          </cell>
          <cell r="P12">
            <v>7</v>
          </cell>
          <cell r="Q12">
            <v>60</v>
          </cell>
        </row>
        <row r="13">
          <cell r="B13">
            <v>120</v>
          </cell>
          <cell r="C13">
            <v>120</v>
          </cell>
          <cell r="D13">
            <v>827</v>
          </cell>
          <cell r="E13">
            <v>827</v>
          </cell>
          <cell r="N13" t="str">
            <v>Twin Tiger15</v>
          </cell>
          <cell r="O13">
            <v>11</v>
          </cell>
          <cell r="P13">
            <v>9</v>
          </cell>
          <cell r="Q13">
            <v>70</v>
          </cell>
        </row>
        <row r="14">
          <cell r="N14" t="str">
            <v>Twin Tiger20</v>
          </cell>
          <cell r="O14">
            <v>13</v>
          </cell>
          <cell r="P14">
            <v>10</v>
          </cell>
          <cell r="Q14">
            <v>80</v>
          </cell>
        </row>
        <row r="15">
          <cell r="N15" t="str">
            <v>Twin Tiger25</v>
          </cell>
          <cell r="O15">
            <v>11</v>
          </cell>
          <cell r="P15">
            <v>17</v>
          </cell>
          <cell r="Q15">
            <v>85</v>
          </cell>
        </row>
        <row r="16">
          <cell r="N16" t="str">
            <v>Twin Tiger30</v>
          </cell>
          <cell r="O16">
            <v>12</v>
          </cell>
          <cell r="P16">
            <v>20</v>
          </cell>
          <cell r="Q16">
            <v>95</v>
          </cell>
        </row>
        <row r="17">
          <cell r="N17" t="str">
            <v>Twin Tiger35</v>
          </cell>
          <cell r="O17">
            <v>14</v>
          </cell>
          <cell r="P17">
            <v>22</v>
          </cell>
          <cell r="Q17">
            <v>110</v>
          </cell>
        </row>
        <row r="18">
          <cell r="E18" t="str">
            <v>General Purpose</v>
          </cell>
          <cell r="N18" t="str">
            <v>Twin Tiger40</v>
          </cell>
          <cell r="O18">
            <v>16</v>
          </cell>
          <cell r="P18">
            <v>25</v>
          </cell>
          <cell r="Q18">
            <v>120</v>
          </cell>
        </row>
        <row r="19">
          <cell r="E19" t="str">
            <v>Twin Tiger</v>
          </cell>
          <cell r="N19" t="str">
            <v>Twin Tiger55</v>
          </cell>
          <cell r="O19">
            <v>17</v>
          </cell>
          <cell r="P19">
            <v>25</v>
          </cell>
          <cell r="Q19">
            <v>125</v>
          </cell>
        </row>
        <row r="20">
          <cell r="E20" t="str">
            <v>Penetration</v>
          </cell>
          <cell r="N20" t="str">
            <v>Penetration5</v>
          </cell>
          <cell r="O20">
            <v>6</v>
          </cell>
          <cell r="P20">
            <v>5</v>
          </cell>
          <cell r="Q20">
            <v>40</v>
          </cell>
        </row>
        <row r="21">
          <cell r="E21" t="str">
            <v>Single Tiger</v>
          </cell>
          <cell r="N21" t="str">
            <v>Penetration10</v>
          </cell>
          <cell r="O21">
            <v>8</v>
          </cell>
          <cell r="P21">
            <v>7</v>
          </cell>
          <cell r="Q21">
            <v>45</v>
          </cell>
        </row>
        <row r="22">
          <cell r="N22" t="str">
            <v>Penetration15</v>
          </cell>
          <cell r="O22">
            <v>11</v>
          </cell>
          <cell r="P22">
            <v>9</v>
          </cell>
          <cell r="Q22">
            <v>55</v>
          </cell>
        </row>
        <row r="23">
          <cell r="N23" t="str">
            <v>Penetration20</v>
          </cell>
          <cell r="O23">
            <v>13</v>
          </cell>
          <cell r="P23">
            <v>10</v>
          </cell>
          <cell r="Q23">
            <v>60</v>
          </cell>
        </row>
        <row r="24">
          <cell r="N24" t="str">
            <v>Penetration25</v>
          </cell>
          <cell r="O24">
            <v>11</v>
          </cell>
          <cell r="P24">
            <v>17</v>
          </cell>
          <cell r="Q24">
            <v>65</v>
          </cell>
        </row>
        <row r="25">
          <cell r="N25" t="str">
            <v>Penetration30</v>
          </cell>
          <cell r="O25">
            <v>12</v>
          </cell>
          <cell r="P25">
            <v>20</v>
          </cell>
          <cell r="Q25">
            <v>70</v>
          </cell>
        </row>
        <row r="26">
          <cell r="N26" t="str">
            <v>Penetration35</v>
          </cell>
          <cell r="O26">
            <v>14</v>
          </cell>
          <cell r="P26">
            <v>22</v>
          </cell>
          <cell r="Q26">
            <v>80</v>
          </cell>
        </row>
        <row r="27">
          <cell r="N27" t="str">
            <v>Penetration40</v>
          </cell>
          <cell r="O27">
            <v>16</v>
          </cell>
          <cell r="P27">
            <v>25</v>
          </cell>
          <cell r="Q27">
            <v>90</v>
          </cell>
        </row>
        <row r="28">
          <cell r="N28" t="str">
            <v>Penetration55</v>
          </cell>
          <cell r="O28">
            <v>17</v>
          </cell>
          <cell r="P28">
            <v>25</v>
          </cell>
          <cell r="Q28">
            <v>90</v>
          </cell>
        </row>
        <row r="29">
          <cell r="N29" t="str">
            <v>Single Tiger5</v>
          </cell>
          <cell r="O29">
            <v>6</v>
          </cell>
          <cell r="P29">
            <v>5</v>
          </cell>
          <cell r="Q29">
            <v>15</v>
          </cell>
        </row>
        <row r="30">
          <cell r="B30">
            <v>6</v>
          </cell>
          <cell r="C30" t="str">
            <v xml:space="preserve">    1/8</v>
          </cell>
          <cell r="D30">
            <v>10.3</v>
          </cell>
          <cell r="N30" t="str">
            <v>Single Tiger10</v>
          </cell>
          <cell r="O30">
            <v>8</v>
          </cell>
          <cell r="P30">
            <v>7</v>
          </cell>
          <cell r="Q30">
            <v>20</v>
          </cell>
        </row>
        <row r="31">
          <cell r="B31">
            <v>8</v>
          </cell>
          <cell r="C31" t="str">
            <v xml:space="preserve">    1/4</v>
          </cell>
          <cell r="D31">
            <v>13.7</v>
          </cell>
          <cell r="N31" t="str">
            <v>Single Tiger15</v>
          </cell>
          <cell r="O31">
            <v>11</v>
          </cell>
          <cell r="P31">
            <v>9</v>
          </cell>
          <cell r="Q31">
            <v>20</v>
          </cell>
        </row>
        <row r="32">
          <cell r="B32">
            <v>10</v>
          </cell>
          <cell r="C32" t="str">
            <v xml:space="preserve">    3/8</v>
          </cell>
          <cell r="D32">
            <v>17.100000000000001</v>
          </cell>
          <cell r="N32" t="str">
            <v>Single Tiger20</v>
          </cell>
          <cell r="O32">
            <v>13</v>
          </cell>
          <cell r="P32">
            <v>10</v>
          </cell>
          <cell r="Q32">
            <v>25</v>
          </cell>
        </row>
        <row r="33">
          <cell r="B33">
            <v>15</v>
          </cell>
          <cell r="C33" t="str">
            <v xml:space="preserve">    1/2</v>
          </cell>
          <cell r="D33">
            <v>21.3</v>
          </cell>
          <cell r="N33" t="str">
            <v>Single Tiger25</v>
          </cell>
          <cell r="O33">
            <v>11</v>
          </cell>
          <cell r="P33">
            <v>17</v>
          </cell>
          <cell r="Q33">
            <v>25</v>
          </cell>
        </row>
        <row r="34">
          <cell r="B34">
            <v>20</v>
          </cell>
          <cell r="C34" t="str">
            <v xml:space="preserve">    3/4</v>
          </cell>
          <cell r="D34">
            <v>26.7</v>
          </cell>
          <cell r="N34" t="str">
            <v>Single Tiger30</v>
          </cell>
          <cell r="O34">
            <v>12</v>
          </cell>
          <cell r="P34">
            <v>20</v>
          </cell>
          <cell r="Q34">
            <v>30</v>
          </cell>
        </row>
        <row r="35">
          <cell r="B35">
            <v>25</v>
          </cell>
          <cell r="C35">
            <v>1</v>
          </cell>
          <cell r="D35">
            <v>33.4</v>
          </cell>
          <cell r="N35" t="str">
            <v>Single Tiger35</v>
          </cell>
          <cell r="O35">
            <v>14</v>
          </cell>
          <cell r="P35">
            <v>22</v>
          </cell>
          <cell r="Q35">
            <v>30</v>
          </cell>
        </row>
        <row r="36">
          <cell r="B36">
            <v>32</v>
          </cell>
          <cell r="C36" t="str">
            <v xml:space="preserve">  1-1/4</v>
          </cell>
          <cell r="D36">
            <v>42.2</v>
          </cell>
          <cell r="N36" t="str">
            <v>Single Tiger40</v>
          </cell>
          <cell r="O36">
            <v>16</v>
          </cell>
          <cell r="P36">
            <v>25</v>
          </cell>
          <cell r="Q36">
            <v>35</v>
          </cell>
        </row>
        <row r="37">
          <cell r="B37">
            <v>40</v>
          </cell>
          <cell r="C37" t="str">
            <v xml:space="preserve">  1-1/2</v>
          </cell>
          <cell r="D37">
            <v>48.3</v>
          </cell>
          <cell r="N37" t="str">
            <v>Single Tiger55</v>
          </cell>
          <cell r="O37">
            <v>17</v>
          </cell>
          <cell r="P37">
            <v>25</v>
          </cell>
          <cell r="Q37">
            <v>35</v>
          </cell>
        </row>
        <row r="38">
          <cell r="B38">
            <v>50</v>
          </cell>
          <cell r="C38">
            <v>2</v>
          </cell>
          <cell r="D38">
            <v>60.3</v>
          </cell>
        </row>
        <row r="39">
          <cell r="B39">
            <v>65</v>
          </cell>
          <cell r="C39" t="str">
            <v xml:space="preserve">  2-1/2</v>
          </cell>
          <cell r="D39">
            <v>73</v>
          </cell>
        </row>
        <row r="40">
          <cell r="B40">
            <v>80</v>
          </cell>
          <cell r="C40">
            <v>3</v>
          </cell>
          <cell r="D40">
            <v>88.9</v>
          </cell>
        </row>
        <row r="41">
          <cell r="B41">
            <v>90</v>
          </cell>
          <cell r="C41" t="str">
            <v xml:space="preserve">  3-1/2</v>
          </cell>
          <cell r="D41">
            <v>101.6</v>
          </cell>
        </row>
        <row r="42">
          <cell r="B42">
            <v>100</v>
          </cell>
          <cell r="C42">
            <v>4</v>
          </cell>
          <cell r="D42">
            <v>114.3</v>
          </cell>
        </row>
        <row r="43">
          <cell r="B43">
            <v>125</v>
          </cell>
          <cell r="C43">
            <v>5</v>
          </cell>
          <cell r="D43">
            <v>141.30000000000001</v>
          </cell>
        </row>
        <row r="44">
          <cell r="B44">
            <v>150</v>
          </cell>
          <cell r="C44">
            <v>6</v>
          </cell>
          <cell r="D44">
            <v>168.3</v>
          </cell>
        </row>
        <row r="45">
          <cell r="B45">
            <v>200</v>
          </cell>
          <cell r="C45">
            <v>8</v>
          </cell>
          <cell r="D45">
            <v>219.1</v>
          </cell>
        </row>
        <row r="46">
          <cell r="B46">
            <v>250</v>
          </cell>
          <cell r="C46">
            <v>10</v>
          </cell>
          <cell r="D46">
            <v>273.10000000000002</v>
          </cell>
        </row>
        <row r="47">
          <cell r="B47">
            <v>300</v>
          </cell>
          <cell r="C47">
            <v>12</v>
          </cell>
          <cell r="D47">
            <v>323.89999999999998</v>
          </cell>
        </row>
        <row r="48">
          <cell r="B48">
            <v>350</v>
          </cell>
          <cell r="C48">
            <v>14</v>
          </cell>
          <cell r="D48">
            <v>355.6</v>
          </cell>
        </row>
        <row r="49">
          <cell r="B49">
            <v>400</v>
          </cell>
          <cell r="C49">
            <v>16</v>
          </cell>
          <cell r="D49">
            <v>406.4</v>
          </cell>
        </row>
        <row r="50">
          <cell r="B50">
            <v>450</v>
          </cell>
          <cell r="C50">
            <v>18</v>
          </cell>
          <cell r="D50">
            <v>457</v>
          </cell>
        </row>
        <row r="51">
          <cell r="B51">
            <v>500</v>
          </cell>
          <cell r="C51">
            <v>20</v>
          </cell>
          <cell r="D51">
            <v>508</v>
          </cell>
        </row>
        <row r="52">
          <cell r="B52">
            <v>550</v>
          </cell>
          <cell r="C52">
            <v>22</v>
          </cell>
          <cell r="D52">
            <v>559</v>
          </cell>
        </row>
        <row r="53">
          <cell r="B53">
            <v>600</v>
          </cell>
          <cell r="C53">
            <v>24</v>
          </cell>
          <cell r="D53">
            <v>610</v>
          </cell>
        </row>
        <row r="54">
          <cell r="B54">
            <v>650</v>
          </cell>
          <cell r="C54">
            <v>26</v>
          </cell>
          <cell r="D54">
            <v>660</v>
          </cell>
        </row>
        <row r="55">
          <cell r="B55">
            <v>700</v>
          </cell>
          <cell r="C55">
            <v>28</v>
          </cell>
          <cell r="D55">
            <v>711</v>
          </cell>
        </row>
        <row r="56">
          <cell r="B56">
            <v>750</v>
          </cell>
          <cell r="C56">
            <v>30</v>
          </cell>
          <cell r="D56">
            <v>762</v>
          </cell>
        </row>
        <row r="57">
          <cell r="B57">
            <v>800</v>
          </cell>
          <cell r="C57">
            <v>32</v>
          </cell>
          <cell r="D57">
            <v>813</v>
          </cell>
        </row>
        <row r="58">
          <cell r="B58">
            <v>850</v>
          </cell>
          <cell r="C58">
            <v>34</v>
          </cell>
          <cell r="D58">
            <v>864</v>
          </cell>
        </row>
        <row r="59">
          <cell r="B59">
            <v>900</v>
          </cell>
          <cell r="C59">
            <v>36</v>
          </cell>
          <cell r="D59">
            <v>914</v>
          </cell>
        </row>
        <row r="60">
          <cell r="B60">
            <v>1050</v>
          </cell>
          <cell r="C60">
            <v>42</v>
          </cell>
          <cell r="D60">
            <v>1067</v>
          </cell>
        </row>
        <row r="61">
          <cell r="B61">
            <v>1100</v>
          </cell>
          <cell r="C61">
            <v>44</v>
          </cell>
          <cell r="D61">
            <v>1118</v>
          </cell>
        </row>
        <row r="62">
          <cell r="B62">
            <v>1150</v>
          </cell>
          <cell r="C62">
            <v>46</v>
          </cell>
          <cell r="D62">
            <v>1168</v>
          </cell>
        </row>
        <row r="63">
          <cell r="B63">
            <v>1200</v>
          </cell>
          <cell r="C63">
            <v>48</v>
          </cell>
          <cell r="D63">
            <v>1219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Q-7100-001"/>
      <sheetName val="eq_data"/>
      <sheetName val="IT_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 BL"/>
      <sheetName val="AD ST"/>
      <sheetName val="AD lab"/>
      <sheetName val="AD HVAC"/>
      <sheetName val="AD EL"/>
      <sheetName val="AD amount"/>
      <sheetName val="MH(on site)"/>
      <sheetName val="373A"/>
      <sheetName val="Administration building.JCC2"/>
      <sheetName val="MH Compensate-N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2"/>
      <sheetName val="RFP003"/>
      <sheetName val="RFP003 BRK-DWN"/>
      <sheetName val="RFP003A"/>
      <sheetName val="RFP003B"/>
      <sheetName val="RFP003C"/>
      <sheetName val="RFP003D"/>
      <sheetName val="RFP003E"/>
      <sheetName val="RFP003F"/>
      <sheetName val="RFP003E_BRK-DWN"/>
      <sheetName val="INDEX"/>
      <sheetName val="NOTES"/>
      <sheetName val="RFP004"/>
      <sheetName val="RFP004E"/>
      <sheetName val="RFP005"/>
      <sheetName val="RFP006"/>
      <sheetName val="RFP007"/>
      <sheetName val="RFP008"/>
      <sheetName val="RFP009"/>
      <sheetName val="RFP010"/>
      <sheetName val="RFP011"/>
      <sheetName val="RFP012"/>
      <sheetName val="RFP013"/>
      <sheetName val="RFP014"/>
      <sheetName val="RFP015"/>
      <sheetName val="RFP11(1)"/>
      <sheetName val="RFP11(2)"/>
      <sheetName val="RFP11(3)"/>
      <sheetName val="RFP003BRK"/>
      <sheetName val="Clarification"/>
      <sheetName val="Sheet1"/>
      <sheetName val="Wksht"/>
      <sheetName val="RFP003 BRK-DWN(1)"/>
      <sheetName val="ERECT"/>
      <sheetName val="RFP003H"/>
      <sheetName val="RFP016"/>
      <sheetName val="FOUNDATION"/>
      <sheetName val="CTRs (HOURS) "/>
      <sheetName val="合成単価作成表-BLDG"/>
      <sheetName val="contactor"/>
      <sheetName val="PLANT"/>
      <sheetName val="INSTRUMENT"/>
      <sheetName val="SpecITEM"/>
      <sheetName val="LINE_Sc"/>
      <sheetName val="MOTOR"/>
      <sheetName val="MH Compensate-Nov"/>
      <sheetName val="MH(on site)"/>
      <sheetName val="El(Increased)"/>
      <sheetName val="Backup"/>
      <sheetName val="A"/>
      <sheetName val="C"/>
      <sheetName val="E"/>
      <sheetName val="G"/>
      <sheetName val="Remove-A"/>
      <sheetName val="Remove-B"/>
      <sheetName val="Remove-C"/>
      <sheetName val="Remove-D"/>
      <sheetName val="AD ST"/>
      <sheetName val="SOPMA DD"/>
      <sheetName val="Cover Page"/>
      <sheetName val="Basis of Estimate"/>
      <sheetName val="Term Definitions"/>
      <sheetName val="Details"/>
      <sheetName val="contingency"/>
      <sheetName val="Cash Flow Data"/>
      <sheetName val="Vessel Size"/>
      <sheetName val="CABLE"/>
      <sheetName val="INSTRUMENT (2)"/>
      <sheetName val="CONSTRUCTION"/>
      <sheetName val="COA-17"/>
      <sheetName val="C-18"/>
      <sheetName val="Price"/>
      <sheetName val="Cost Overview"/>
      <sheetName val="Sohar담수Target"/>
      <sheetName val="PipWT"/>
      <sheetName val="Breakdown"/>
      <sheetName val="MTO"/>
      <sheetName val="IBASE"/>
      <sheetName val="LABTOTAL"/>
      <sheetName val="가열로SW"/>
      <sheetName val="GEREPORT"/>
      <sheetName val="D+I (Expat)"/>
      <sheetName val="EQUIP"/>
      <sheetName val="Piping Design Data"/>
      <sheetName val="Alum."/>
      <sheetName val="4641"/>
    </sheetNames>
    <sheetDataSet>
      <sheetData sheetId="0" refreshError="1">
        <row r="1">
          <cell r="D1" t="str">
            <v>DA-0000</v>
          </cell>
        </row>
        <row r="2">
          <cell r="D2" t="str">
            <v>Process Plant</v>
          </cell>
        </row>
        <row r="3">
          <cell r="D3" t="str">
            <v>CIVIL &amp; ERECTION WORKS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 BULK"/>
      <sheetName val="Module1 "/>
      <sheetName val="計算式"/>
      <sheetName val="Program"/>
      <sheetName val="IT-BA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.2A-Power"/>
      <sheetName val="PAC.2B-WHRB"/>
      <sheetName val="PAC.2D-Aux.&amp;BOP"/>
      <sheetName val="PAC.2E-Piping"/>
      <sheetName val="PAC.2F-Insulation"/>
      <sheetName val="PAC.2G-Painting"/>
      <sheetName val="Sch 3"/>
      <sheetName val="Sch 4"/>
      <sheetName val="Sch 5"/>
      <sheetName val="CABLE BU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e now"/>
      <sheetName val=" rates"/>
      <sheetName val="CPS"/>
      <sheetName val="INPUT SHEET"/>
      <sheetName val="10"/>
      <sheetName val="11"/>
      <sheetName val="12"/>
      <sheetName val="13"/>
      <sheetName val="14"/>
      <sheetName val="15"/>
      <sheetName val="15010"/>
      <sheetName val="15020"/>
      <sheetName val="15040"/>
      <sheetName val="16"/>
      <sheetName val="17"/>
      <sheetName val="17010"/>
      <sheetName val="17020"/>
      <sheetName val="17030"/>
      <sheetName val="18"/>
      <sheetName val="18010"/>
      <sheetName val="18020"/>
      <sheetName val="20sum"/>
      <sheetName val="20"/>
      <sheetName val="22sum"/>
      <sheetName val="22010"/>
      <sheetName val="22020"/>
      <sheetName val="22030"/>
      <sheetName val="23sum"/>
      <sheetName val="23010"/>
      <sheetName val="23030"/>
      <sheetName val="24sum"/>
      <sheetName val="24"/>
      <sheetName val="25"/>
      <sheetName val="27"/>
      <sheetName val="28"/>
      <sheetName val="29"/>
      <sheetName val="32"/>
      <sheetName val="Bill of Materials - Electrical"/>
      <sheetName val="Cables"/>
      <sheetName val="f &amp; g"/>
      <sheetName val="Tel -Est"/>
      <sheetName val="piping summary"/>
      <sheetName val="Piping 1"/>
      <sheetName val="Fire Hydrant"/>
      <sheetName val="PRV"/>
      <sheetName val="33"/>
      <sheetName val="34"/>
      <sheetName val="35"/>
      <sheetName val="Civil Summary - Cost"/>
      <sheetName val="HVAC Tab"/>
      <sheetName val="OFFICE Building"/>
      <sheetName val="Cov.Par.Shed-Cost"/>
      <sheetName val="OfficeFurniture-Client Office"/>
      <sheetName val="OfficeFurniture-Linde Office"/>
      <sheetName val="37"/>
      <sheetName val="40"/>
      <sheetName val="41"/>
      <sheetName val="42"/>
      <sheetName val="43"/>
      <sheetName val="44"/>
      <sheetName val="45"/>
      <sheetName val="46"/>
      <sheetName val="47"/>
      <sheetName val="48"/>
      <sheetName val="50"/>
      <sheetName val="60_Sales"/>
      <sheetName val="Pipes"/>
      <sheetName val="LookupTables"/>
      <sheetName val="RFP012-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equipment"/>
      <sheetName val="eq_data"/>
      <sheetName val="out_put"/>
      <sheetName val="drawing"/>
      <sheetName val="Loading"/>
      <sheetName val="Cause&amp;Effects"/>
      <sheetName val="TOEC"/>
      <sheetName val="INSTR"/>
      <sheetName val="공사비_NDE"/>
      <sheetName val="ELEC_DCI"/>
      <sheetName val="INST_DCI"/>
      <sheetName val="OUT"/>
      <sheetName val="General Data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y"/>
      <sheetName val="Drop"/>
      <sheetName val="รายชื่อ"/>
      <sheetName val="160930"/>
      <sheetName val="161001"/>
      <sheetName val="161003"/>
    </sheetNames>
    <sheetDataSet>
      <sheetData sheetId="0" refreshError="1"/>
      <sheetData sheetId="1">
        <row r="2">
          <cell r="D2" t="str">
            <v>Admin</v>
          </cell>
        </row>
        <row r="3">
          <cell r="D3" t="str">
            <v>Document Controller</v>
          </cell>
        </row>
        <row r="4">
          <cell r="D4" t="str">
            <v>Others</v>
          </cell>
        </row>
        <row r="5">
          <cell r="D5" t="str">
            <v>Pipe</v>
          </cell>
        </row>
        <row r="6">
          <cell r="D6" t="str">
            <v>Pressure test</v>
          </cell>
        </row>
        <row r="7">
          <cell r="D7" t="str">
            <v>Punch</v>
          </cell>
        </row>
        <row r="8">
          <cell r="D8" t="str">
            <v>Safety</v>
          </cell>
        </row>
        <row r="9">
          <cell r="D9" t="str">
            <v>Structure</v>
          </cell>
        </row>
        <row r="10">
          <cell r="D10" t="str">
            <v>Support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예산서"/>
      <sheetName val="설명서"/>
      <sheetName val="김포BV"/>
      <sheetName val="공재료비단가산출"/>
      <sheetName val="공노무비단가산출"/>
      <sheetName val="수량산출서"/>
      <sheetName val="품 #1,#2"/>
      <sheetName val="품 #3~#14"/>
      <sheetName val="산출표지"/>
      <sheetName val="산 #1"/>
      <sheetName val="산 #8-1"/>
      <sheetName val="산 #8-2"/>
      <sheetName val="노임단가"/>
      <sheetName val="C3"/>
      <sheetName val="C4"/>
      <sheetName val="S1(1)"/>
      <sheetName val="S2(1)"/>
      <sheetName val="S3(1)"/>
      <sheetName val="S4(1)"/>
      <sheetName val="S5(1)"/>
      <sheetName val="S7 (2)"/>
      <sheetName val="S10"/>
      <sheetName val="S11"/>
      <sheetName val="S12"/>
      <sheetName val="S13"/>
      <sheetName val="S14"/>
      <sheetName val="S15"/>
      <sheetName val="S16"/>
      <sheetName val="S2 (2)"/>
      <sheetName val="S3 (2)"/>
      <sheetName val="S4 (2)"/>
      <sheetName val="S5(2)"/>
      <sheetName val="S6 (2)"/>
      <sheetName val="S6"/>
      <sheetName val="S7"/>
      <sheetName val="S8"/>
      <sheetName val="Sheet1"/>
      <sheetName val="Sheet2"/>
      <sheetName val="S9"/>
      <sheetName val="Defini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013211-2"/>
      <sheetName val="h-013201-2"/>
      <sheetName val="h-113003-3"/>
      <sheetName val="h-213002-3"/>
      <sheetName val="h-13101-3"/>
      <sheetName val="h-013001-3"/>
      <sheetName val="013301-2"/>
      <sheetName val="h-013202-2"/>
      <sheetName val="w't table"/>
      <sheetName val="Cover"/>
      <sheetName val="jobhist"/>
      <sheetName val="수입"/>
      <sheetName val="h_013211_2"/>
      <sheetName val="PipWT"/>
      <sheetName val="내역서"/>
      <sheetName val="INPUT DATA"/>
      <sheetName val="Summary Sheets"/>
      <sheetName val="cal"/>
      <sheetName val="eq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 U-1400"/>
      <sheetName val="Info(Hidden)"/>
      <sheetName val="InsulSpecs"/>
      <sheetName val="Paint Codes"/>
      <sheetName val="Insulation Specs"/>
      <sheetName val="Sheet1"/>
      <sheetName val="AD ST"/>
    </sheetNames>
    <sheetDataSet>
      <sheetData sheetId="0">
        <row r="1">
          <cell r="C1" t="str">
            <v>NOTE: RED = FORMULA</v>
          </cell>
        </row>
        <row r="2">
          <cell r="H2" t="str">
            <v>DO NOT</v>
          </cell>
          <cell r="Y2" t="str">
            <v>Data sheet for</v>
          </cell>
          <cell r="Z2" t="str">
            <v>PIPING</v>
          </cell>
          <cell r="AL2" t="str">
            <v>ADDITIONAL DATA SHEET FOR PIPING</v>
          </cell>
          <cell r="BB2" t="str">
            <v>Process to enter PERD No. for each line having a PERD</v>
          </cell>
          <cell r="BE2" t="str">
            <v>Unit 1400  Two-Phase Flow Line Summary</v>
          </cell>
        </row>
        <row r="3">
          <cell r="H3" t="str">
            <v>DELETE</v>
          </cell>
          <cell r="O3" t="str">
            <v>AT WORKING CONDITIONS</v>
          </cell>
          <cell r="Y3" t="str">
            <v>Design Conditions</v>
          </cell>
          <cell r="AB3" t="str">
            <v>Check</v>
          </cell>
          <cell r="AL3" t="str">
            <v>PRESSURE, bar g</v>
          </cell>
          <cell r="AO3" t="str">
            <v>TEMPERATURE,  °C</v>
          </cell>
        </row>
        <row r="4">
          <cell r="H4" t="str">
            <v>Column  Used</v>
          </cell>
          <cell r="P4" t="str">
            <v>For Two-Phase Lines Only.
Hidden for issue.</v>
          </cell>
          <cell r="T4" t="str">
            <v>Flow Rate</v>
          </cell>
          <cell r="Z4" t="str">
            <v>Temperature</v>
          </cell>
          <cell r="AB4" t="str">
            <v>Against Pipe Spec</v>
          </cell>
          <cell r="AL4" t="str">
            <v>Pump diff</v>
          </cell>
          <cell r="AM4" t="str">
            <v>Max.</v>
          </cell>
          <cell r="AN4" t="str">
            <v>Relief</v>
          </cell>
          <cell r="AO4" t="str">
            <v>Min</v>
          </cell>
          <cell r="AP4" t="str">
            <v>Max</v>
          </cell>
          <cell r="AQ4" t="str">
            <v>During</v>
          </cell>
          <cell r="AR4" t="str">
            <v>Repress</v>
          </cell>
          <cell r="AS4" t="str">
            <v>Allowable</v>
          </cell>
          <cell r="AT4" t="str">
            <v>Test</v>
          </cell>
          <cell r="AU4" t="str">
            <v>Test</v>
          </cell>
          <cell r="AV4" t="str">
            <v>Insulation</v>
          </cell>
          <cell r="AW4" t="str">
            <v>Insulation Thickness</v>
          </cell>
          <cell r="AZ4" t="str">
            <v>Paint</v>
          </cell>
          <cell r="BA4" t="str">
            <v>Remarks</v>
          </cell>
          <cell r="BE4" t="str">
            <v>PFS</v>
          </cell>
          <cell r="BF4" t="str">
            <v>Line</v>
          </cell>
          <cell r="BG4" t="str">
            <v>PEFS</v>
          </cell>
          <cell r="BH4" t="str">
            <v>Selected</v>
          </cell>
          <cell r="BI4" t="str">
            <v>Slug</v>
          </cell>
          <cell r="BJ4" t="str">
            <v>Slug</v>
          </cell>
          <cell r="BK4" t="str">
            <v>Internal</v>
          </cell>
          <cell r="BL4" t="str">
            <v>Cross -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</row>
        <row r="5">
          <cell r="C5" t="str">
            <v>Line Number</v>
          </cell>
          <cell r="F5" t="str">
            <v>Seq Num</v>
          </cell>
          <cell r="G5" t="str">
            <v>Rev</v>
          </cell>
          <cell r="H5" t="str">
            <v>for Sort Functions</v>
          </cell>
          <cell r="I5" t="str">
            <v>From</v>
          </cell>
          <cell r="J5" t="str">
            <v>To</v>
          </cell>
          <cell r="K5" t="str">
            <v>Fluid</v>
          </cell>
          <cell r="L5" t="str">
            <v>Phase</v>
          </cell>
          <cell r="M5" t="str">
            <v>Approx. normal WP</v>
          </cell>
          <cell r="N5" t="str">
            <v>Working temp.</v>
          </cell>
          <cell r="O5" t="str">
            <v>Density</v>
          </cell>
          <cell r="P5" t="str">
            <v>Vapour Density</v>
          </cell>
          <cell r="Q5" t="str">
            <v>Liquid Density</v>
          </cell>
          <cell r="R5" t="str">
            <v>Liquid Viscosity</v>
          </cell>
          <cell r="S5" t="str">
            <v>Visc.</v>
          </cell>
          <cell r="V5" t="str">
            <v>Velocity</v>
          </cell>
          <cell r="W5" t="str">
            <v xml:space="preserve">Nominal
pipe size  </v>
          </cell>
          <cell r="X5" t="str">
            <v>Piping
class</v>
          </cell>
          <cell r="Y5" t="str">
            <v>Press.</v>
          </cell>
          <cell r="Z5" t="str">
            <v>Min</v>
          </cell>
          <cell r="AA5" t="str">
            <v>Max</v>
          </cell>
          <cell r="AB5" t="str">
            <v>Hidden for issue</v>
          </cell>
          <cell r="AC5" t="str">
            <v>Material</v>
          </cell>
          <cell r="AD5" t="str">
            <v>Insulation</v>
          </cell>
          <cell r="AF5" t="str">
            <v>Flow diagram
number</v>
          </cell>
          <cell r="AG5" t="str">
            <v>Pipe Wall
Thickness</v>
          </cell>
          <cell r="AH5" t="str">
            <v>Remarks</v>
          </cell>
          <cell r="AI5">
            <v>0</v>
          </cell>
          <cell r="AJ5" t="str">
            <v>Viscosity</v>
          </cell>
          <cell r="AK5">
            <v>0</v>
          </cell>
          <cell r="AL5" t="str">
            <v>head +15% +suction</v>
          </cell>
          <cell r="AM5" t="str">
            <v>working</v>
          </cell>
          <cell r="AN5" t="str">
            <v>valve setting</v>
          </cell>
          <cell r="AO5" t="str">
            <v>working</v>
          </cell>
          <cell r="AP5" t="str">
            <v>working</v>
          </cell>
          <cell r="AQ5" t="str">
            <v>depres-surizing</v>
          </cell>
          <cell r="AR5" t="str">
            <v>in cold condition</v>
          </cell>
          <cell r="AS5" t="str">
            <v>line
DEL P</v>
          </cell>
          <cell r="AT5" t="str">
            <v>pressure</v>
          </cell>
          <cell r="AU5" t="str">
            <v>medium</v>
          </cell>
          <cell r="AV5" t="str">
            <v>temp</v>
          </cell>
          <cell r="AW5" t="str">
            <v>Th.</v>
          </cell>
          <cell r="AX5" t="str">
            <v>Ac.</v>
          </cell>
          <cell r="AY5" t="str">
            <v>Inst.</v>
          </cell>
          <cell r="AZ5" t="str">
            <v>code</v>
          </cell>
          <cell r="BA5" t="str">
            <v>Inspection Class</v>
          </cell>
          <cell r="BB5">
            <v>0</v>
          </cell>
          <cell r="BC5" t="str">
            <v>PERD number</v>
          </cell>
          <cell r="BD5">
            <v>0</v>
          </cell>
          <cell r="BE5" t="str">
            <v>Stream Number</v>
          </cell>
          <cell r="BF5" t="str">
            <v>Number</v>
          </cell>
          <cell r="BG5" t="str">
            <v>Number</v>
          </cell>
          <cell r="BH5" t="str">
            <v>Size on PEFS</v>
          </cell>
          <cell r="BI5" t="str">
            <v>Velocity</v>
          </cell>
          <cell r="BJ5" t="str">
            <v>Density</v>
          </cell>
          <cell r="BK5" t="str">
            <v>Diameter</v>
          </cell>
          <cell r="BL5" t="str">
            <v>Sectional Area</v>
          </cell>
          <cell r="BM5" t="str">
            <v>Force</v>
          </cell>
          <cell r="BN5" t="str">
            <v>Notes</v>
          </cell>
          <cell r="BO5" t="str">
            <v>Phase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</row>
        <row r="6">
          <cell r="M6" t="str">
            <v>bar g</v>
          </cell>
          <cell r="N6" t="str">
            <v>°C</v>
          </cell>
          <cell r="O6" t="str">
            <v>kg/m³</v>
          </cell>
          <cell r="P6" t="str">
            <v>kg/m³</v>
          </cell>
          <cell r="Q6" t="str">
            <v>kg/m³</v>
          </cell>
          <cell r="R6" t="str">
            <v>cP</v>
          </cell>
          <cell r="S6" t="str">
            <v>cSt</v>
          </cell>
          <cell r="T6" t="str">
            <v>Kg/s</v>
          </cell>
          <cell r="U6" t="str">
            <v>m³/s</v>
          </cell>
          <cell r="V6" t="str">
            <v>m/s</v>
          </cell>
          <cell r="W6" t="str">
            <v>inches</v>
          </cell>
          <cell r="Y6" t="str">
            <v>bar g</v>
          </cell>
          <cell r="Z6" t="str">
            <v>°C</v>
          </cell>
          <cell r="AA6" t="str">
            <v>°C</v>
          </cell>
          <cell r="AB6" t="str">
            <v>OK ?</v>
          </cell>
          <cell r="AD6" t="str">
            <v>Th</v>
          </cell>
          <cell r="AE6" t="str">
            <v>Ac</v>
          </cell>
          <cell r="AF6" t="str">
            <v>T-12.</v>
          </cell>
          <cell r="AG6">
            <v>0</v>
          </cell>
          <cell r="AH6">
            <v>0</v>
          </cell>
          <cell r="AI6">
            <v>0</v>
          </cell>
          <cell r="AJ6" t="str">
            <v>cP</v>
          </cell>
          <cell r="AK6">
            <v>0</v>
          </cell>
          <cell r="AL6" t="str">
            <v>head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 t="str">
            <v>yes/no</v>
          </cell>
          <cell r="AS6" t="str">
            <v>bar</v>
          </cell>
          <cell r="AT6" t="str">
            <v>bar g</v>
          </cell>
          <cell r="AU6">
            <v>0</v>
          </cell>
          <cell r="AV6" t="str">
            <v>°C</v>
          </cell>
          <cell r="AW6" t="str">
            <v>mm</v>
          </cell>
          <cell r="AX6" t="str">
            <v>mm</v>
          </cell>
          <cell r="AY6" t="str">
            <v>mm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 t="str">
            <v>T-12.</v>
          </cell>
          <cell r="BH6">
            <v>0</v>
          </cell>
          <cell r="BI6" t="str">
            <v>m/s</v>
          </cell>
          <cell r="BJ6" t="str">
            <v>kg/m3</v>
          </cell>
          <cell r="BK6" t="str">
            <v>mm</v>
          </cell>
          <cell r="BL6" t="str">
            <v>m2</v>
          </cell>
          <cell r="BM6" t="str">
            <v>kN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</row>
        <row r="7">
          <cell r="C7" t="str">
            <v>D</v>
          </cell>
          <cell r="D7" t="str">
            <v>14</v>
          </cell>
          <cell r="E7" t="str">
            <v>001</v>
          </cell>
          <cell r="F7" t="str">
            <v>1</v>
          </cell>
        </row>
        <row r="8">
          <cell r="C8" t="str">
            <v>D</v>
          </cell>
          <cell r="D8" t="str">
            <v>14</v>
          </cell>
          <cell r="E8" t="str">
            <v>001</v>
          </cell>
          <cell r="F8" t="str">
            <v>2</v>
          </cell>
        </row>
        <row r="9">
          <cell r="C9" t="str">
            <v>D</v>
          </cell>
          <cell r="D9" t="str">
            <v>14</v>
          </cell>
          <cell r="E9" t="str">
            <v>002</v>
          </cell>
          <cell r="F9" t="str">
            <v>1</v>
          </cell>
        </row>
        <row r="10">
          <cell r="C10" t="str">
            <v>D</v>
          </cell>
          <cell r="D10" t="str">
            <v>14</v>
          </cell>
          <cell r="E10" t="str">
            <v>003</v>
          </cell>
          <cell r="F10" t="str">
            <v>1</v>
          </cell>
        </row>
        <row r="11">
          <cell r="C11" t="str">
            <v>D</v>
          </cell>
          <cell r="D11" t="str">
            <v>14</v>
          </cell>
          <cell r="E11" t="str">
            <v>003</v>
          </cell>
          <cell r="F11" t="str">
            <v>2</v>
          </cell>
        </row>
        <row r="12">
          <cell r="C12" t="str">
            <v>D</v>
          </cell>
          <cell r="D12" t="str">
            <v>14</v>
          </cell>
          <cell r="E12" t="str">
            <v>004</v>
          </cell>
          <cell r="F12" t="str">
            <v>1</v>
          </cell>
        </row>
        <row r="13">
          <cell r="C13" t="str">
            <v>D</v>
          </cell>
          <cell r="D13" t="str">
            <v>14</v>
          </cell>
          <cell r="E13" t="str">
            <v>005</v>
          </cell>
          <cell r="F13" t="str">
            <v>1</v>
          </cell>
        </row>
        <row r="14">
          <cell r="C14" t="str">
            <v>D</v>
          </cell>
          <cell r="D14" t="str">
            <v>14</v>
          </cell>
          <cell r="E14" t="str">
            <v>006</v>
          </cell>
          <cell r="F14" t="str">
            <v>1</v>
          </cell>
        </row>
        <row r="15">
          <cell r="C15" t="str">
            <v>D</v>
          </cell>
          <cell r="D15" t="str">
            <v>14</v>
          </cell>
          <cell r="E15" t="str">
            <v>006</v>
          </cell>
          <cell r="F15" t="str">
            <v>2</v>
          </cell>
        </row>
        <row r="16">
          <cell r="C16" t="str">
            <v>D</v>
          </cell>
          <cell r="D16" t="str">
            <v>14</v>
          </cell>
          <cell r="E16" t="str">
            <v>007</v>
          </cell>
          <cell r="F16" t="str">
            <v>1</v>
          </cell>
        </row>
        <row r="17">
          <cell r="C17" t="str">
            <v>D</v>
          </cell>
          <cell r="D17" t="str">
            <v>14</v>
          </cell>
          <cell r="E17" t="str">
            <v>008</v>
          </cell>
          <cell r="F17" t="str">
            <v>1</v>
          </cell>
        </row>
        <row r="18">
          <cell r="C18" t="str">
            <v>D</v>
          </cell>
          <cell r="D18" t="str">
            <v>14</v>
          </cell>
          <cell r="E18" t="str">
            <v>008</v>
          </cell>
          <cell r="F18" t="str">
            <v>2</v>
          </cell>
        </row>
        <row r="19">
          <cell r="C19" t="str">
            <v>D</v>
          </cell>
          <cell r="D19" t="str">
            <v>14</v>
          </cell>
          <cell r="E19" t="str">
            <v>009</v>
          </cell>
          <cell r="F19" t="str">
            <v>1</v>
          </cell>
        </row>
        <row r="20">
          <cell r="C20" t="str">
            <v>D</v>
          </cell>
          <cell r="D20" t="str">
            <v>14</v>
          </cell>
          <cell r="E20" t="str">
            <v>010</v>
          </cell>
          <cell r="F20" t="str">
            <v>1</v>
          </cell>
        </row>
        <row r="21">
          <cell r="C21" t="str">
            <v>D</v>
          </cell>
          <cell r="D21" t="str">
            <v>14</v>
          </cell>
          <cell r="E21" t="str">
            <v>011</v>
          </cell>
          <cell r="F21" t="str">
            <v>1</v>
          </cell>
        </row>
        <row r="22">
          <cell r="C22" t="str">
            <v>D</v>
          </cell>
          <cell r="D22" t="str">
            <v>14</v>
          </cell>
          <cell r="E22" t="str">
            <v>012</v>
          </cell>
          <cell r="F22" t="str">
            <v>1</v>
          </cell>
        </row>
        <row r="23">
          <cell r="C23" t="str">
            <v>D</v>
          </cell>
          <cell r="D23" t="str">
            <v>14</v>
          </cell>
          <cell r="E23" t="str">
            <v>013</v>
          </cell>
          <cell r="F23" t="str">
            <v>1</v>
          </cell>
        </row>
        <row r="24">
          <cell r="C24" t="str">
            <v>D</v>
          </cell>
          <cell r="D24" t="str">
            <v>14</v>
          </cell>
          <cell r="E24" t="str">
            <v>014</v>
          </cell>
          <cell r="F24" t="str">
            <v>1</v>
          </cell>
        </row>
        <row r="25">
          <cell r="C25" t="str">
            <v>D</v>
          </cell>
          <cell r="D25" t="str">
            <v>14</v>
          </cell>
          <cell r="E25" t="str">
            <v>015</v>
          </cell>
          <cell r="F25" t="str">
            <v>1</v>
          </cell>
        </row>
        <row r="26">
          <cell r="C26" t="str">
            <v>D</v>
          </cell>
          <cell r="D26" t="str">
            <v>14</v>
          </cell>
          <cell r="E26" t="str">
            <v>016</v>
          </cell>
          <cell r="F26" t="str">
            <v>1</v>
          </cell>
        </row>
        <row r="27">
          <cell r="C27" t="str">
            <v>D</v>
          </cell>
          <cell r="D27" t="str">
            <v>14</v>
          </cell>
          <cell r="E27" t="str">
            <v>017</v>
          </cell>
          <cell r="F27" t="str">
            <v>1</v>
          </cell>
        </row>
        <row r="28">
          <cell r="C28" t="str">
            <v>D</v>
          </cell>
          <cell r="D28" t="str">
            <v>14</v>
          </cell>
          <cell r="E28" t="str">
            <v>018</v>
          </cell>
          <cell r="F28" t="str">
            <v>1</v>
          </cell>
        </row>
        <row r="29">
          <cell r="C29" t="str">
            <v>D</v>
          </cell>
          <cell r="D29" t="str">
            <v>14</v>
          </cell>
          <cell r="E29" t="str">
            <v>019</v>
          </cell>
          <cell r="F29" t="str">
            <v>1</v>
          </cell>
        </row>
        <row r="30">
          <cell r="C30" t="str">
            <v>D</v>
          </cell>
          <cell r="D30" t="str">
            <v>14</v>
          </cell>
          <cell r="E30" t="str">
            <v>020</v>
          </cell>
          <cell r="F30" t="str">
            <v>1</v>
          </cell>
        </row>
        <row r="31">
          <cell r="C31" t="str">
            <v>D</v>
          </cell>
          <cell r="D31" t="str">
            <v>14</v>
          </cell>
          <cell r="E31" t="str">
            <v>021</v>
          </cell>
          <cell r="F31" t="str">
            <v>1</v>
          </cell>
        </row>
        <row r="32">
          <cell r="C32" t="str">
            <v>D</v>
          </cell>
          <cell r="D32" t="str">
            <v>14</v>
          </cell>
          <cell r="E32" t="str">
            <v>022</v>
          </cell>
          <cell r="F32" t="str">
            <v>1</v>
          </cell>
        </row>
        <row r="33">
          <cell r="C33" t="str">
            <v>D</v>
          </cell>
          <cell r="D33" t="str">
            <v>14</v>
          </cell>
          <cell r="E33" t="str">
            <v>023</v>
          </cell>
          <cell r="F33" t="str">
            <v>1</v>
          </cell>
        </row>
        <row r="34">
          <cell r="C34" t="str">
            <v>D</v>
          </cell>
          <cell r="D34" t="str">
            <v>14</v>
          </cell>
          <cell r="E34" t="str">
            <v>023</v>
          </cell>
          <cell r="F34" t="str">
            <v>2</v>
          </cell>
        </row>
        <row r="35">
          <cell r="C35" t="str">
            <v>D</v>
          </cell>
          <cell r="D35" t="str">
            <v>14</v>
          </cell>
          <cell r="E35" t="str">
            <v>024</v>
          </cell>
          <cell r="F35" t="str">
            <v>1</v>
          </cell>
        </row>
        <row r="36">
          <cell r="C36" t="str">
            <v>D</v>
          </cell>
          <cell r="D36" t="str">
            <v>14</v>
          </cell>
          <cell r="E36" t="str">
            <v>024</v>
          </cell>
          <cell r="F36" t="str">
            <v>2</v>
          </cell>
        </row>
        <row r="37">
          <cell r="C37" t="str">
            <v>D</v>
          </cell>
          <cell r="D37" t="str">
            <v>14</v>
          </cell>
          <cell r="E37" t="str">
            <v>025</v>
          </cell>
          <cell r="F37" t="str">
            <v>1</v>
          </cell>
        </row>
        <row r="38">
          <cell r="C38" t="str">
            <v>D</v>
          </cell>
          <cell r="D38" t="str">
            <v>14</v>
          </cell>
          <cell r="E38" t="str">
            <v>025</v>
          </cell>
          <cell r="F38" t="str">
            <v>2</v>
          </cell>
        </row>
        <row r="39">
          <cell r="C39" t="str">
            <v>D</v>
          </cell>
          <cell r="D39" t="str">
            <v>14</v>
          </cell>
          <cell r="E39" t="str">
            <v>025</v>
          </cell>
          <cell r="F39" t="str">
            <v>2</v>
          </cell>
        </row>
        <row r="40">
          <cell r="C40" t="str">
            <v>D</v>
          </cell>
          <cell r="D40" t="str">
            <v>14</v>
          </cell>
          <cell r="E40" t="str">
            <v>026</v>
          </cell>
          <cell r="F40" t="str">
            <v>1</v>
          </cell>
        </row>
        <row r="41">
          <cell r="C41" t="str">
            <v>D</v>
          </cell>
          <cell r="D41" t="str">
            <v>14</v>
          </cell>
          <cell r="E41" t="str">
            <v>027</v>
          </cell>
          <cell r="F41" t="str">
            <v>1</v>
          </cell>
        </row>
        <row r="42">
          <cell r="C42" t="str">
            <v>D</v>
          </cell>
          <cell r="D42" t="str">
            <v>14</v>
          </cell>
          <cell r="E42" t="str">
            <v>027</v>
          </cell>
          <cell r="F42" t="str">
            <v>2</v>
          </cell>
        </row>
        <row r="43">
          <cell r="C43" t="str">
            <v>D</v>
          </cell>
          <cell r="D43" t="str">
            <v>14</v>
          </cell>
          <cell r="E43" t="str">
            <v>027</v>
          </cell>
          <cell r="F43" t="str">
            <v>3</v>
          </cell>
        </row>
        <row r="44">
          <cell r="C44" t="str">
            <v>D</v>
          </cell>
          <cell r="D44" t="str">
            <v>14</v>
          </cell>
          <cell r="E44" t="str">
            <v>028</v>
          </cell>
          <cell r="F44" t="str">
            <v>1</v>
          </cell>
        </row>
        <row r="45">
          <cell r="C45" t="str">
            <v>D</v>
          </cell>
          <cell r="D45" t="str">
            <v>14</v>
          </cell>
          <cell r="E45" t="str">
            <v>029</v>
          </cell>
          <cell r="F45" t="str">
            <v>1</v>
          </cell>
        </row>
        <row r="46">
          <cell r="C46" t="str">
            <v>D</v>
          </cell>
          <cell r="D46" t="str">
            <v>14</v>
          </cell>
          <cell r="E46" t="str">
            <v>030</v>
          </cell>
          <cell r="F46" t="str">
            <v>1</v>
          </cell>
        </row>
        <row r="47">
          <cell r="C47" t="str">
            <v>D</v>
          </cell>
          <cell r="D47" t="str">
            <v>14</v>
          </cell>
          <cell r="E47" t="str">
            <v>031</v>
          </cell>
          <cell r="F47" t="str">
            <v>1</v>
          </cell>
        </row>
        <row r="48">
          <cell r="C48" t="str">
            <v>D</v>
          </cell>
          <cell r="D48" t="str">
            <v>14</v>
          </cell>
          <cell r="E48" t="str">
            <v>032</v>
          </cell>
          <cell r="F48" t="str">
            <v>1</v>
          </cell>
        </row>
        <row r="49">
          <cell r="C49" t="str">
            <v>D</v>
          </cell>
          <cell r="D49" t="str">
            <v>14</v>
          </cell>
          <cell r="E49" t="str">
            <v>033</v>
          </cell>
          <cell r="F49" t="str">
            <v>1</v>
          </cell>
        </row>
        <row r="50">
          <cell r="C50" t="str">
            <v>D</v>
          </cell>
          <cell r="D50" t="str">
            <v>14</v>
          </cell>
          <cell r="E50" t="str">
            <v>033</v>
          </cell>
          <cell r="F50" t="str">
            <v>2</v>
          </cell>
        </row>
        <row r="51">
          <cell r="C51" t="str">
            <v>D</v>
          </cell>
          <cell r="D51" t="str">
            <v>14</v>
          </cell>
          <cell r="E51" t="str">
            <v>033</v>
          </cell>
          <cell r="F51" t="str">
            <v>3</v>
          </cell>
        </row>
        <row r="52">
          <cell r="C52" t="str">
            <v>D</v>
          </cell>
          <cell r="D52" t="str">
            <v>14</v>
          </cell>
          <cell r="E52" t="str">
            <v>033</v>
          </cell>
          <cell r="F52" t="str">
            <v>3</v>
          </cell>
        </row>
        <row r="53">
          <cell r="C53" t="str">
            <v>D</v>
          </cell>
          <cell r="D53" t="str">
            <v>14</v>
          </cell>
          <cell r="E53" t="str">
            <v>034</v>
          </cell>
          <cell r="F53" t="str">
            <v>1</v>
          </cell>
        </row>
        <row r="54">
          <cell r="C54" t="str">
            <v>D</v>
          </cell>
          <cell r="D54" t="str">
            <v>14</v>
          </cell>
          <cell r="E54" t="str">
            <v>034</v>
          </cell>
          <cell r="F54" t="str">
            <v>2</v>
          </cell>
        </row>
        <row r="55">
          <cell r="C55" t="str">
            <v>D</v>
          </cell>
          <cell r="D55" t="str">
            <v>14</v>
          </cell>
          <cell r="E55" t="str">
            <v>035</v>
          </cell>
          <cell r="F55" t="str">
            <v>1</v>
          </cell>
        </row>
        <row r="56">
          <cell r="C56" t="str">
            <v>D</v>
          </cell>
          <cell r="D56" t="str">
            <v>14</v>
          </cell>
          <cell r="E56" t="str">
            <v>035</v>
          </cell>
          <cell r="F56" t="str">
            <v>2</v>
          </cell>
        </row>
        <row r="57">
          <cell r="C57" t="str">
            <v>D</v>
          </cell>
          <cell r="D57" t="str">
            <v>14</v>
          </cell>
          <cell r="E57" t="str">
            <v>036</v>
          </cell>
          <cell r="F57" t="str">
            <v>1</v>
          </cell>
        </row>
        <row r="58">
          <cell r="C58" t="str">
            <v>D</v>
          </cell>
          <cell r="D58" t="str">
            <v>14</v>
          </cell>
          <cell r="E58" t="str">
            <v>036</v>
          </cell>
          <cell r="F58" t="str">
            <v>2</v>
          </cell>
        </row>
        <row r="59">
          <cell r="C59" t="str">
            <v>D</v>
          </cell>
          <cell r="D59" t="str">
            <v>14</v>
          </cell>
          <cell r="E59" t="str">
            <v>037</v>
          </cell>
          <cell r="F59" t="str">
            <v>1</v>
          </cell>
        </row>
        <row r="60">
          <cell r="C60" t="str">
            <v>D</v>
          </cell>
          <cell r="D60" t="str">
            <v>14</v>
          </cell>
          <cell r="E60" t="str">
            <v>037</v>
          </cell>
          <cell r="F60" t="str">
            <v>2</v>
          </cell>
        </row>
        <row r="61">
          <cell r="C61" t="str">
            <v>F</v>
          </cell>
          <cell r="D61">
            <v>14</v>
          </cell>
          <cell r="E61" t="str">
            <v>001</v>
          </cell>
          <cell r="F61">
            <v>1</v>
          </cell>
        </row>
        <row r="62">
          <cell r="C62" t="str">
            <v>F</v>
          </cell>
          <cell r="D62">
            <v>14</v>
          </cell>
          <cell r="E62" t="str">
            <v>001</v>
          </cell>
          <cell r="F62" t="str">
            <v>1</v>
          </cell>
        </row>
        <row r="63">
          <cell r="C63" t="str">
            <v>F</v>
          </cell>
          <cell r="D63">
            <v>14</v>
          </cell>
          <cell r="E63" t="str">
            <v>001</v>
          </cell>
          <cell r="F63" t="str">
            <v>2</v>
          </cell>
        </row>
        <row r="64">
          <cell r="C64" t="str">
            <v>F</v>
          </cell>
          <cell r="D64">
            <v>14</v>
          </cell>
          <cell r="E64" t="str">
            <v>002</v>
          </cell>
          <cell r="F64">
            <v>1</v>
          </cell>
        </row>
        <row r="65">
          <cell r="C65" t="str">
            <v>F</v>
          </cell>
          <cell r="D65">
            <v>14</v>
          </cell>
          <cell r="E65" t="str">
            <v>002</v>
          </cell>
          <cell r="F65" t="str">
            <v>2</v>
          </cell>
        </row>
        <row r="66">
          <cell r="C66" t="str">
            <v>F</v>
          </cell>
          <cell r="D66">
            <v>14</v>
          </cell>
          <cell r="E66" t="str">
            <v>002</v>
          </cell>
          <cell r="F66" t="str">
            <v>3</v>
          </cell>
        </row>
        <row r="67">
          <cell r="C67" t="str">
            <v>F</v>
          </cell>
          <cell r="D67">
            <v>14</v>
          </cell>
          <cell r="E67" t="str">
            <v>003</v>
          </cell>
          <cell r="F67">
            <v>1</v>
          </cell>
        </row>
        <row r="68">
          <cell r="C68" t="str">
            <v>F</v>
          </cell>
          <cell r="D68">
            <v>14</v>
          </cell>
          <cell r="E68" t="str">
            <v>003</v>
          </cell>
          <cell r="F68">
            <v>2</v>
          </cell>
        </row>
        <row r="69">
          <cell r="C69" t="str">
            <v>F</v>
          </cell>
          <cell r="D69">
            <v>14</v>
          </cell>
          <cell r="E69" t="str">
            <v>200</v>
          </cell>
          <cell r="F69" t="str">
            <v>1</v>
          </cell>
        </row>
        <row r="70">
          <cell r="C70" t="str">
            <v>F</v>
          </cell>
          <cell r="D70">
            <v>14</v>
          </cell>
          <cell r="E70" t="str">
            <v>201</v>
          </cell>
          <cell r="F70" t="str">
            <v>1</v>
          </cell>
        </row>
        <row r="71">
          <cell r="C71" t="str">
            <v>F</v>
          </cell>
          <cell r="D71">
            <v>14</v>
          </cell>
          <cell r="E71" t="str">
            <v>202</v>
          </cell>
          <cell r="F71" t="str">
            <v>1</v>
          </cell>
        </row>
        <row r="72">
          <cell r="C72" t="str">
            <v>F</v>
          </cell>
          <cell r="D72">
            <v>14</v>
          </cell>
          <cell r="E72" t="str">
            <v>203</v>
          </cell>
          <cell r="F72" t="str">
            <v>1</v>
          </cell>
        </row>
        <row r="73">
          <cell r="C73" t="str">
            <v>F</v>
          </cell>
          <cell r="D73">
            <v>14</v>
          </cell>
          <cell r="E73" t="str">
            <v>204</v>
          </cell>
          <cell r="F73" t="str">
            <v>1</v>
          </cell>
        </row>
        <row r="74">
          <cell r="C74" t="str">
            <v>F</v>
          </cell>
          <cell r="D74">
            <v>14</v>
          </cell>
          <cell r="E74" t="str">
            <v>205</v>
          </cell>
          <cell r="F74" t="str">
            <v>1</v>
          </cell>
        </row>
        <row r="75">
          <cell r="C75" t="str">
            <v>F</v>
          </cell>
          <cell r="D75">
            <v>14</v>
          </cell>
          <cell r="E75" t="str">
            <v>205</v>
          </cell>
          <cell r="F75" t="str">
            <v>2</v>
          </cell>
        </row>
        <row r="76">
          <cell r="C76" t="str">
            <v>F</v>
          </cell>
          <cell r="D76" t="str">
            <v>14</v>
          </cell>
          <cell r="E76" t="str">
            <v>205</v>
          </cell>
          <cell r="F76" t="str">
            <v>3</v>
          </cell>
        </row>
        <row r="77">
          <cell r="C77" t="str">
            <v>F</v>
          </cell>
          <cell r="D77">
            <v>14</v>
          </cell>
          <cell r="E77" t="str">
            <v>206</v>
          </cell>
          <cell r="F77" t="str">
            <v>1</v>
          </cell>
        </row>
        <row r="78">
          <cell r="C78" t="str">
            <v>F</v>
          </cell>
          <cell r="D78" t="str">
            <v>14</v>
          </cell>
          <cell r="E78" t="str">
            <v>207</v>
          </cell>
          <cell r="F78" t="str">
            <v>1</v>
          </cell>
        </row>
        <row r="79">
          <cell r="C79" t="str">
            <v>F</v>
          </cell>
          <cell r="D79" t="str">
            <v>14</v>
          </cell>
          <cell r="E79" t="str">
            <v>207</v>
          </cell>
          <cell r="F79" t="str">
            <v>2</v>
          </cell>
        </row>
        <row r="80">
          <cell r="C80" t="str">
            <v>F</v>
          </cell>
          <cell r="D80" t="str">
            <v>14</v>
          </cell>
          <cell r="E80" t="str">
            <v>207</v>
          </cell>
          <cell r="F80" t="str">
            <v>3</v>
          </cell>
        </row>
        <row r="81">
          <cell r="C81" t="str">
            <v>F</v>
          </cell>
          <cell r="D81" t="str">
            <v>14</v>
          </cell>
          <cell r="E81" t="str">
            <v>208</v>
          </cell>
          <cell r="F81" t="str">
            <v>1</v>
          </cell>
        </row>
        <row r="82">
          <cell r="C82" t="str">
            <v>F</v>
          </cell>
          <cell r="D82" t="str">
            <v>14</v>
          </cell>
          <cell r="E82" t="str">
            <v>209</v>
          </cell>
          <cell r="F82" t="str">
            <v>1</v>
          </cell>
        </row>
        <row r="83">
          <cell r="C83" t="str">
            <v>G</v>
          </cell>
          <cell r="D83">
            <v>14</v>
          </cell>
          <cell r="E83" t="str">
            <v>001</v>
          </cell>
          <cell r="F83">
            <v>1</v>
          </cell>
        </row>
        <row r="84">
          <cell r="C84" t="str">
            <v>G</v>
          </cell>
          <cell r="D84">
            <v>14</v>
          </cell>
          <cell r="E84" t="str">
            <v>001</v>
          </cell>
          <cell r="F84" t="str">
            <v>2</v>
          </cell>
        </row>
        <row r="85">
          <cell r="C85" t="str">
            <v>G</v>
          </cell>
          <cell r="D85">
            <v>14</v>
          </cell>
          <cell r="E85" t="str">
            <v>001</v>
          </cell>
          <cell r="F85" t="str">
            <v>3</v>
          </cell>
        </row>
        <row r="86">
          <cell r="C86" t="str">
            <v>G</v>
          </cell>
          <cell r="D86">
            <v>14</v>
          </cell>
          <cell r="E86" t="str">
            <v>001</v>
          </cell>
          <cell r="F86" t="str">
            <v>4</v>
          </cell>
        </row>
        <row r="87">
          <cell r="C87" t="str">
            <v>G</v>
          </cell>
          <cell r="D87">
            <v>14</v>
          </cell>
          <cell r="E87" t="str">
            <v>002</v>
          </cell>
          <cell r="F87">
            <v>1</v>
          </cell>
        </row>
        <row r="88">
          <cell r="C88" t="str">
            <v>G</v>
          </cell>
          <cell r="D88">
            <v>14</v>
          </cell>
          <cell r="E88" t="str">
            <v>003</v>
          </cell>
          <cell r="F88">
            <v>1</v>
          </cell>
        </row>
        <row r="89">
          <cell r="C89" t="str">
            <v>G</v>
          </cell>
          <cell r="D89">
            <v>14</v>
          </cell>
          <cell r="E89" t="str">
            <v>004</v>
          </cell>
          <cell r="F89">
            <v>1</v>
          </cell>
        </row>
        <row r="90">
          <cell r="C90" t="str">
            <v>G</v>
          </cell>
          <cell r="D90">
            <v>14</v>
          </cell>
          <cell r="E90" t="str">
            <v>005</v>
          </cell>
          <cell r="F90">
            <v>1</v>
          </cell>
        </row>
        <row r="91">
          <cell r="C91" t="str">
            <v>G</v>
          </cell>
          <cell r="D91">
            <v>14</v>
          </cell>
          <cell r="E91" t="str">
            <v>006</v>
          </cell>
          <cell r="F91" t="str">
            <v>1</v>
          </cell>
        </row>
        <row r="92">
          <cell r="C92" t="str">
            <v>G</v>
          </cell>
          <cell r="D92">
            <v>14</v>
          </cell>
          <cell r="E92" t="str">
            <v>006</v>
          </cell>
          <cell r="F92" t="str">
            <v>2</v>
          </cell>
        </row>
        <row r="93">
          <cell r="C93" t="str">
            <v>G</v>
          </cell>
          <cell r="D93">
            <v>14</v>
          </cell>
          <cell r="E93" t="str">
            <v>006</v>
          </cell>
          <cell r="F93" t="str">
            <v>3</v>
          </cell>
        </row>
        <row r="94">
          <cell r="C94" t="str">
            <v>G</v>
          </cell>
          <cell r="D94">
            <v>14</v>
          </cell>
          <cell r="E94" t="str">
            <v>006</v>
          </cell>
          <cell r="F94" t="str">
            <v>4</v>
          </cell>
        </row>
        <row r="95">
          <cell r="C95" t="str">
            <v>G</v>
          </cell>
          <cell r="D95" t="str">
            <v>14</v>
          </cell>
          <cell r="E95" t="str">
            <v>007</v>
          </cell>
          <cell r="F95" t="str">
            <v>1</v>
          </cell>
        </row>
        <row r="96">
          <cell r="C96" t="str">
            <v>G</v>
          </cell>
          <cell r="D96" t="str">
            <v>14</v>
          </cell>
          <cell r="E96" t="str">
            <v>008</v>
          </cell>
          <cell r="F96" t="str">
            <v>2</v>
          </cell>
        </row>
        <row r="97">
          <cell r="C97" t="str">
            <v>P</v>
          </cell>
          <cell r="D97">
            <v>14</v>
          </cell>
          <cell r="E97" t="str">
            <v>008</v>
          </cell>
          <cell r="F97">
            <v>1</v>
          </cell>
        </row>
        <row r="98">
          <cell r="C98" t="str">
            <v>P</v>
          </cell>
          <cell r="D98">
            <v>14</v>
          </cell>
          <cell r="E98" t="str">
            <v>008</v>
          </cell>
          <cell r="F98">
            <v>2</v>
          </cell>
        </row>
        <row r="99">
          <cell r="C99" t="str">
            <v>P</v>
          </cell>
          <cell r="D99">
            <v>14</v>
          </cell>
          <cell r="E99" t="str">
            <v>014</v>
          </cell>
          <cell r="F99">
            <v>1</v>
          </cell>
        </row>
        <row r="100">
          <cell r="C100" t="str">
            <v>P</v>
          </cell>
          <cell r="D100">
            <v>14</v>
          </cell>
          <cell r="E100" t="str">
            <v>014</v>
          </cell>
          <cell r="F100">
            <v>2</v>
          </cell>
        </row>
        <row r="101">
          <cell r="C101" t="str">
            <v>P</v>
          </cell>
          <cell r="D101">
            <v>14</v>
          </cell>
          <cell r="E101" t="str">
            <v>014</v>
          </cell>
          <cell r="F101">
            <v>3</v>
          </cell>
        </row>
        <row r="102">
          <cell r="C102" t="str">
            <v>P</v>
          </cell>
          <cell r="D102">
            <v>14</v>
          </cell>
          <cell r="E102" t="str">
            <v>017</v>
          </cell>
          <cell r="F102">
            <v>1</v>
          </cell>
        </row>
        <row r="103">
          <cell r="C103" t="str">
            <v>P</v>
          </cell>
          <cell r="D103">
            <v>14</v>
          </cell>
          <cell r="E103" t="str">
            <v>018</v>
          </cell>
          <cell r="F103">
            <v>1</v>
          </cell>
        </row>
        <row r="104">
          <cell r="C104" t="str">
            <v>P</v>
          </cell>
          <cell r="D104">
            <v>14</v>
          </cell>
          <cell r="E104" t="str">
            <v>018</v>
          </cell>
          <cell r="F104">
            <v>2</v>
          </cell>
        </row>
        <row r="105">
          <cell r="C105" t="str">
            <v>P</v>
          </cell>
          <cell r="D105">
            <v>14</v>
          </cell>
          <cell r="E105" t="str">
            <v>018</v>
          </cell>
          <cell r="F105">
            <v>3</v>
          </cell>
        </row>
        <row r="106">
          <cell r="C106" t="str">
            <v>P</v>
          </cell>
          <cell r="D106">
            <v>14</v>
          </cell>
          <cell r="E106" t="str">
            <v>019</v>
          </cell>
          <cell r="F106">
            <v>1</v>
          </cell>
        </row>
        <row r="107">
          <cell r="C107" t="str">
            <v>P</v>
          </cell>
          <cell r="D107">
            <v>14</v>
          </cell>
          <cell r="E107" t="str">
            <v>019</v>
          </cell>
          <cell r="F107" t="str">
            <v>2</v>
          </cell>
        </row>
        <row r="108">
          <cell r="C108" t="str">
            <v>P</v>
          </cell>
          <cell r="D108">
            <v>14</v>
          </cell>
          <cell r="E108" t="str">
            <v>020</v>
          </cell>
          <cell r="F108">
            <v>1</v>
          </cell>
        </row>
        <row r="109">
          <cell r="C109" t="str">
            <v>P</v>
          </cell>
          <cell r="D109">
            <v>14</v>
          </cell>
          <cell r="E109" t="str">
            <v>020</v>
          </cell>
          <cell r="F109" t="str">
            <v>2</v>
          </cell>
        </row>
        <row r="110">
          <cell r="C110" t="str">
            <v>P</v>
          </cell>
          <cell r="D110">
            <v>14</v>
          </cell>
          <cell r="E110" t="str">
            <v>021</v>
          </cell>
          <cell r="F110">
            <v>1</v>
          </cell>
        </row>
        <row r="111">
          <cell r="C111" t="str">
            <v>P</v>
          </cell>
          <cell r="D111">
            <v>14</v>
          </cell>
          <cell r="E111" t="str">
            <v>022</v>
          </cell>
          <cell r="F111">
            <v>1</v>
          </cell>
        </row>
        <row r="112">
          <cell r="C112" t="str">
            <v>P</v>
          </cell>
          <cell r="D112">
            <v>14</v>
          </cell>
          <cell r="E112" t="str">
            <v>022</v>
          </cell>
          <cell r="F112">
            <v>2</v>
          </cell>
        </row>
        <row r="113">
          <cell r="C113" t="str">
            <v>P</v>
          </cell>
          <cell r="D113">
            <v>14</v>
          </cell>
          <cell r="E113" t="str">
            <v>022</v>
          </cell>
          <cell r="F113" t="str">
            <v>3</v>
          </cell>
        </row>
        <row r="114">
          <cell r="C114" t="str">
            <v>P</v>
          </cell>
          <cell r="D114">
            <v>14</v>
          </cell>
          <cell r="E114" t="str">
            <v>023</v>
          </cell>
          <cell r="F114">
            <v>1</v>
          </cell>
        </row>
        <row r="115">
          <cell r="C115" t="str">
            <v>P</v>
          </cell>
          <cell r="D115">
            <v>14</v>
          </cell>
          <cell r="E115" t="str">
            <v>030</v>
          </cell>
          <cell r="F115" t="str">
            <v>1</v>
          </cell>
        </row>
        <row r="116">
          <cell r="C116" t="str">
            <v>P</v>
          </cell>
          <cell r="D116">
            <v>14</v>
          </cell>
          <cell r="E116" t="str">
            <v>030</v>
          </cell>
          <cell r="F116" t="str">
            <v>2</v>
          </cell>
        </row>
        <row r="117">
          <cell r="C117" t="str">
            <v>P</v>
          </cell>
          <cell r="D117">
            <v>14</v>
          </cell>
          <cell r="E117" t="str">
            <v>031</v>
          </cell>
          <cell r="F117">
            <v>1</v>
          </cell>
        </row>
        <row r="118">
          <cell r="C118" t="str">
            <v>P</v>
          </cell>
          <cell r="D118">
            <v>14</v>
          </cell>
          <cell r="E118" t="str">
            <v>031</v>
          </cell>
          <cell r="F118">
            <v>2</v>
          </cell>
        </row>
        <row r="119">
          <cell r="C119" t="str">
            <v>P</v>
          </cell>
          <cell r="D119">
            <v>14</v>
          </cell>
          <cell r="E119" t="str">
            <v>031</v>
          </cell>
          <cell r="F119">
            <v>3</v>
          </cell>
        </row>
        <row r="120">
          <cell r="C120" t="str">
            <v>P</v>
          </cell>
          <cell r="D120">
            <v>14</v>
          </cell>
          <cell r="E120" t="str">
            <v>032</v>
          </cell>
          <cell r="F120" t="str">
            <v>1</v>
          </cell>
        </row>
        <row r="121">
          <cell r="C121" t="str">
            <v>P</v>
          </cell>
          <cell r="D121">
            <v>14</v>
          </cell>
          <cell r="E121" t="str">
            <v>032</v>
          </cell>
          <cell r="F121" t="str">
            <v>2</v>
          </cell>
        </row>
        <row r="122">
          <cell r="C122" t="str">
            <v>P</v>
          </cell>
          <cell r="D122">
            <v>14</v>
          </cell>
          <cell r="E122" t="str">
            <v>032</v>
          </cell>
          <cell r="F122" t="str">
            <v>3</v>
          </cell>
        </row>
        <row r="123">
          <cell r="C123" t="str">
            <v>P</v>
          </cell>
          <cell r="D123">
            <v>14</v>
          </cell>
          <cell r="E123" t="str">
            <v>032</v>
          </cell>
          <cell r="F123" t="str">
            <v>4</v>
          </cell>
        </row>
        <row r="124">
          <cell r="C124" t="str">
            <v>P</v>
          </cell>
          <cell r="D124">
            <v>14</v>
          </cell>
          <cell r="E124" t="str">
            <v>033</v>
          </cell>
          <cell r="F124">
            <v>1</v>
          </cell>
        </row>
        <row r="125">
          <cell r="C125" t="str">
            <v>P</v>
          </cell>
          <cell r="D125">
            <v>14</v>
          </cell>
          <cell r="E125" t="str">
            <v>033</v>
          </cell>
          <cell r="F125" t="str">
            <v>2</v>
          </cell>
        </row>
        <row r="126">
          <cell r="C126" t="str">
            <v>P</v>
          </cell>
          <cell r="D126">
            <v>14</v>
          </cell>
          <cell r="E126" t="str">
            <v>033</v>
          </cell>
          <cell r="F126" t="str">
            <v>3</v>
          </cell>
        </row>
        <row r="127">
          <cell r="C127" t="str">
            <v>P</v>
          </cell>
          <cell r="D127">
            <v>14</v>
          </cell>
          <cell r="E127" t="str">
            <v>033</v>
          </cell>
          <cell r="F127" t="str">
            <v>4</v>
          </cell>
        </row>
        <row r="128">
          <cell r="C128" t="str">
            <v>P</v>
          </cell>
          <cell r="D128">
            <v>14</v>
          </cell>
          <cell r="E128" t="str">
            <v>035</v>
          </cell>
          <cell r="F128">
            <v>1</v>
          </cell>
        </row>
        <row r="129">
          <cell r="C129" t="str">
            <v>P</v>
          </cell>
          <cell r="D129">
            <v>14</v>
          </cell>
          <cell r="E129" t="str">
            <v>036</v>
          </cell>
          <cell r="F129">
            <v>1</v>
          </cell>
        </row>
        <row r="130">
          <cell r="C130" t="str">
            <v>P</v>
          </cell>
          <cell r="D130">
            <v>14</v>
          </cell>
          <cell r="E130" t="str">
            <v>037</v>
          </cell>
          <cell r="F130">
            <v>1</v>
          </cell>
        </row>
        <row r="131">
          <cell r="C131" t="str">
            <v>P</v>
          </cell>
          <cell r="D131">
            <v>14</v>
          </cell>
          <cell r="E131" t="str">
            <v>038</v>
          </cell>
          <cell r="F131">
            <v>1</v>
          </cell>
        </row>
        <row r="132">
          <cell r="C132" t="str">
            <v>P</v>
          </cell>
          <cell r="D132">
            <v>14</v>
          </cell>
          <cell r="E132" t="str">
            <v>039</v>
          </cell>
          <cell r="F132">
            <v>1</v>
          </cell>
        </row>
        <row r="133">
          <cell r="C133" t="str">
            <v>P</v>
          </cell>
          <cell r="D133">
            <v>14</v>
          </cell>
          <cell r="E133" t="str">
            <v>039</v>
          </cell>
          <cell r="F133" t="str">
            <v>2</v>
          </cell>
        </row>
        <row r="134">
          <cell r="C134" t="str">
            <v>P</v>
          </cell>
          <cell r="D134">
            <v>14</v>
          </cell>
          <cell r="E134" t="str">
            <v>039</v>
          </cell>
          <cell r="F134" t="str">
            <v>3</v>
          </cell>
        </row>
        <row r="135">
          <cell r="C135" t="str">
            <v>P</v>
          </cell>
          <cell r="D135">
            <v>14</v>
          </cell>
          <cell r="E135" t="str">
            <v>040</v>
          </cell>
          <cell r="F135">
            <v>1</v>
          </cell>
        </row>
        <row r="136">
          <cell r="C136" t="str">
            <v>P</v>
          </cell>
          <cell r="D136">
            <v>14</v>
          </cell>
          <cell r="E136" t="str">
            <v>041</v>
          </cell>
          <cell r="F136">
            <v>1</v>
          </cell>
        </row>
        <row r="137">
          <cell r="C137" t="str">
            <v>P</v>
          </cell>
          <cell r="D137">
            <v>14</v>
          </cell>
          <cell r="E137" t="str">
            <v>042</v>
          </cell>
          <cell r="F137">
            <v>1</v>
          </cell>
        </row>
        <row r="138">
          <cell r="C138" t="str">
            <v>P</v>
          </cell>
          <cell r="D138">
            <v>14</v>
          </cell>
          <cell r="E138" t="str">
            <v>043</v>
          </cell>
          <cell r="F138">
            <v>1</v>
          </cell>
        </row>
        <row r="139">
          <cell r="C139" t="str">
            <v>P</v>
          </cell>
          <cell r="D139">
            <v>14</v>
          </cell>
          <cell r="E139" t="str">
            <v>043</v>
          </cell>
          <cell r="F139">
            <v>2</v>
          </cell>
        </row>
        <row r="140">
          <cell r="C140" t="str">
            <v>P</v>
          </cell>
          <cell r="D140">
            <v>14</v>
          </cell>
          <cell r="E140" t="str">
            <v>043</v>
          </cell>
          <cell r="F140">
            <v>3</v>
          </cell>
        </row>
        <row r="141">
          <cell r="C141" t="str">
            <v>P</v>
          </cell>
          <cell r="D141">
            <v>14</v>
          </cell>
          <cell r="E141" t="str">
            <v>043</v>
          </cell>
          <cell r="F141">
            <v>4</v>
          </cell>
        </row>
        <row r="142">
          <cell r="C142" t="str">
            <v>P</v>
          </cell>
          <cell r="D142">
            <v>14</v>
          </cell>
          <cell r="E142" t="str">
            <v>045</v>
          </cell>
          <cell r="F142">
            <v>1</v>
          </cell>
        </row>
        <row r="143">
          <cell r="C143" t="str">
            <v>P</v>
          </cell>
          <cell r="D143">
            <v>14</v>
          </cell>
          <cell r="E143" t="str">
            <v>046</v>
          </cell>
          <cell r="F143">
            <v>1</v>
          </cell>
        </row>
        <row r="144">
          <cell r="C144" t="str">
            <v>P</v>
          </cell>
          <cell r="D144">
            <v>14</v>
          </cell>
          <cell r="E144" t="str">
            <v>047</v>
          </cell>
          <cell r="F144">
            <v>1</v>
          </cell>
        </row>
        <row r="145">
          <cell r="C145" t="str">
            <v>P</v>
          </cell>
          <cell r="D145">
            <v>14</v>
          </cell>
          <cell r="E145" t="str">
            <v>048</v>
          </cell>
          <cell r="F145" t="str">
            <v>1</v>
          </cell>
        </row>
        <row r="146">
          <cell r="C146" t="str">
            <v>P</v>
          </cell>
          <cell r="D146">
            <v>14</v>
          </cell>
          <cell r="E146" t="str">
            <v>070</v>
          </cell>
          <cell r="F146" t="str">
            <v>1</v>
          </cell>
        </row>
        <row r="147">
          <cell r="C147" t="str">
            <v>P</v>
          </cell>
          <cell r="D147">
            <v>14</v>
          </cell>
          <cell r="E147" t="str">
            <v>070</v>
          </cell>
          <cell r="F147" t="str">
            <v>2</v>
          </cell>
        </row>
        <row r="148">
          <cell r="C148" t="str">
            <v>P</v>
          </cell>
          <cell r="D148">
            <v>14</v>
          </cell>
          <cell r="E148" t="str">
            <v>070</v>
          </cell>
          <cell r="F148" t="str">
            <v>3</v>
          </cell>
        </row>
        <row r="149">
          <cell r="C149" t="str">
            <v>P</v>
          </cell>
          <cell r="D149">
            <v>14</v>
          </cell>
          <cell r="E149" t="str">
            <v>070</v>
          </cell>
          <cell r="F149" t="str">
            <v>4</v>
          </cell>
        </row>
        <row r="150">
          <cell r="C150" t="str">
            <v>P</v>
          </cell>
          <cell r="D150">
            <v>14</v>
          </cell>
          <cell r="E150" t="str">
            <v>071</v>
          </cell>
          <cell r="F150">
            <v>1</v>
          </cell>
        </row>
        <row r="151">
          <cell r="C151" t="str">
            <v>P</v>
          </cell>
          <cell r="D151">
            <v>14</v>
          </cell>
          <cell r="E151" t="str">
            <v>071</v>
          </cell>
          <cell r="F151">
            <v>2</v>
          </cell>
        </row>
        <row r="152">
          <cell r="C152" t="str">
            <v>P</v>
          </cell>
          <cell r="D152">
            <v>14</v>
          </cell>
          <cell r="E152" t="str">
            <v>071</v>
          </cell>
          <cell r="F152">
            <v>3</v>
          </cell>
        </row>
        <row r="153">
          <cell r="C153" t="str">
            <v>P</v>
          </cell>
          <cell r="D153">
            <v>14</v>
          </cell>
          <cell r="E153" t="str">
            <v>072</v>
          </cell>
          <cell r="F153">
            <v>1</v>
          </cell>
        </row>
        <row r="154">
          <cell r="C154" t="str">
            <v>P</v>
          </cell>
          <cell r="D154">
            <v>14</v>
          </cell>
          <cell r="E154" t="str">
            <v>072</v>
          </cell>
          <cell r="F154">
            <v>2</v>
          </cell>
        </row>
        <row r="155">
          <cell r="C155" t="str">
            <v>P</v>
          </cell>
          <cell r="D155">
            <v>14</v>
          </cell>
          <cell r="E155" t="str">
            <v>072</v>
          </cell>
          <cell r="F155">
            <v>3</v>
          </cell>
        </row>
        <row r="156">
          <cell r="C156" t="str">
            <v>P</v>
          </cell>
          <cell r="D156">
            <v>14</v>
          </cell>
          <cell r="E156" t="str">
            <v>072</v>
          </cell>
          <cell r="F156">
            <v>4</v>
          </cell>
        </row>
        <row r="157">
          <cell r="C157" t="str">
            <v>P</v>
          </cell>
          <cell r="D157">
            <v>14</v>
          </cell>
          <cell r="E157" t="str">
            <v>072</v>
          </cell>
          <cell r="F157">
            <v>5</v>
          </cell>
        </row>
        <row r="158">
          <cell r="C158" t="str">
            <v>P</v>
          </cell>
          <cell r="D158">
            <v>14</v>
          </cell>
          <cell r="E158" t="str">
            <v>072</v>
          </cell>
          <cell r="F158">
            <v>6</v>
          </cell>
        </row>
        <row r="159">
          <cell r="C159" t="str">
            <v>P</v>
          </cell>
          <cell r="D159">
            <v>14</v>
          </cell>
          <cell r="E159" t="str">
            <v>073</v>
          </cell>
          <cell r="F159">
            <v>1</v>
          </cell>
        </row>
        <row r="160">
          <cell r="C160" t="str">
            <v>P</v>
          </cell>
          <cell r="D160">
            <v>14</v>
          </cell>
          <cell r="E160" t="str">
            <v>073</v>
          </cell>
          <cell r="F160">
            <v>2</v>
          </cell>
        </row>
        <row r="161">
          <cell r="C161" t="str">
            <v>P</v>
          </cell>
          <cell r="D161">
            <v>14</v>
          </cell>
          <cell r="E161" t="str">
            <v>073</v>
          </cell>
          <cell r="F161">
            <v>3</v>
          </cell>
        </row>
        <row r="162">
          <cell r="C162" t="str">
            <v>P</v>
          </cell>
          <cell r="D162">
            <v>14</v>
          </cell>
          <cell r="E162" t="str">
            <v>073</v>
          </cell>
          <cell r="F162">
            <v>4</v>
          </cell>
        </row>
        <row r="163">
          <cell r="C163" t="str">
            <v>P</v>
          </cell>
          <cell r="D163">
            <v>14</v>
          </cell>
          <cell r="E163" t="str">
            <v>073</v>
          </cell>
          <cell r="F163">
            <v>5</v>
          </cell>
        </row>
        <row r="164">
          <cell r="C164" t="str">
            <v>P</v>
          </cell>
          <cell r="D164">
            <v>14</v>
          </cell>
          <cell r="E164" t="str">
            <v>074</v>
          </cell>
          <cell r="F164">
            <v>1</v>
          </cell>
        </row>
        <row r="165">
          <cell r="C165" t="str">
            <v>P</v>
          </cell>
          <cell r="D165">
            <v>14</v>
          </cell>
          <cell r="E165" t="str">
            <v>074</v>
          </cell>
          <cell r="F165" t="str">
            <v>2</v>
          </cell>
        </row>
        <row r="166">
          <cell r="C166" t="str">
            <v>P</v>
          </cell>
          <cell r="D166">
            <v>14</v>
          </cell>
          <cell r="E166" t="str">
            <v>074</v>
          </cell>
          <cell r="F166" t="str">
            <v>3</v>
          </cell>
        </row>
        <row r="167">
          <cell r="C167" t="str">
            <v>P</v>
          </cell>
          <cell r="D167">
            <v>14</v>
          </cell>
          <cell r="E167" t="str">
            <v>075</v>
          </cell>
          <cell r="F167">
            <v>1</v>
          </cell>
        </row>
        <row r="168">
          <cell r="C168" t="str">
            <v>P</v>
          </cell>
          <cell r="D168">
            <v>14</v>
          </cell>
          <cell r="E168" t="str">
            <v>075</v>
          </cell>
          <cell r="F168" t="str">
            <v>2</v>
          </cell>
        </row>
        <row r="169">
          <cell r="C169" t="str">
            <v>P</v>
          </cell>
          <cell r="D169">
            <v>14</v>
          </cell>
          <cell r="E169" t="str">
            <v>075</v>
          </cell>
          <cell r="F169" t="str">
            <v>3</v>
          </cell>
        </row>
        <row r="170">
          <cell r="C170" t="str">
            <v>P</v>
          </cell>
          <cell r="D170">
            <v>14</v>
          </cell>
          <cell r="E170" t="str">
            <v>076</v>
          </cell>
          <cell r="F170">
            <v>1</v>
          </cell>
        </row>
        <row r="171">
          <cell r="C171" t="str">
            <v>P</v>
          </cell>
          <cell r="D171">
            <v>14</v>
          </cell>
          <cell r="E171" t="str">
            <v>076</v>
          </cell>
          <cell r="F171" t="str">
            <v>2</v>
          </cell>
        </row>
        <row r="172">
          <cell r="C172" t="str">
            <v>P</v>
          </cell>
          <cell r="D172">
            <v>14</v>
          </cell>
          <cell r="E172" t="str">
            <v>076</v>
          </cell>
          <cell r="F172" t="str">
            <v>3</v>
          </cell>
        </row>
        <row r="173">
          <cell r="C173" t="str">
            <v>P</v>
          </cell>
          <cell r="D173">
            <v>14</v>
          </cell>
          <cell r="E173" t="str">
            <v>077</v>
          </cell>
          <cell r="F173">
            <v>1</v>
          </cell>
        </row>
        <row r="174">
          <cell r="C174" t="str">
            <v>P</v>
          </cell>
          <cell r="D174">
            <v>14</v>
          </cell>
          <cell r="E174" t="str">
            <v>078</v>
          </cell>
          <cell r="F174">
            <v>1</v>
          </cell>
        </row>
        <row r="175">
          <cell r="C175" t="str">
            <v>P</v>
          </cell>
          <cell r="D175">
            <v>14</v>
          </cell>
          <cell r="E175" t="str">
            <v>079</v>
          </cell>
          <cell r="F175">
            <v>1</v>
          </cell>
        </row>
        <row r="176">
          <cell r="C176" t="str">
            <v>P</v>
          </cell>
          <cell r="D176">
            <v>14</v>
          </cell>
          <cell r="E176" t="str">
            <v>079</v>
          </cell>
          <cell r="F176">
            <v>2</v>
          </cell>
        </row>
        <row r="177">
          <cell r="C177" t="str">
            <v>P</v>
          </cell>
          <cell r="D177">
            <v>14</v>
          </cell>
          <cell r="E177" t="str">
            <v>080</v>
          </cell>
          <cell r="F177">
            <v>1</v>
          </cell>
        </row>
        <row r="178">
          <cell r="C178" t="str">
            <v>P</v>
          </cell>
          <cell r="D178">
            <v>14</v>
          </cell>
          <cell r="E178" t="str">
            <v>084</v>
          </cell>
          <cell r="F178">
            <v>1</v>
          </cell>
        </row>
        <row r="179">
          <cell r="C179" t="str">
            <v>P</v>
          </cell>
          <cell r="D179">
            <v>14</v>
          </cell>
          <cell r="E179" t="str">
            <v>085</v>
          </cell>
          <cell r="F179">
            <v>1</v>
          </cell>
        </row>
        <row r="180">
          <cell r="C180" t="str">
            <v>P</v>
          </cell>
          <cell r="D180">
            <v>14</v>
          </cell>
          <cell r="E180" t="str">
            <v>085</v>
          </cell>
          <cell r="F180">
            <v>2</v>
          </cell>
        </row>
        <row r="181">
          <cell r="C181" t="str">
            <v>P</v>
          </cell>
          <cell r="D181">
            <v>14</v>
          </cell>
          <cell r="E181" t="str">
            <v>085</v>
          </cell>
          <cell r="F181">
            <v>3</v>
          </cell>
        </row>
        <row r="182">
          <cell r="C182" t="str">
            <v>P</v>
          </cell>
          <cell r="D182">
            <v>14</v>
          </cell>
          <cell r="E182" t="str">
            <v>086</v>
          </cell>
          <cell r="F182" t="str">
            <v>1</v>
          </cell>
        </row>
        <row r="183">
          <cell r="C183" t="str">
            <v>P</v>
          </cell>
          <cell r="D183">
            <v>14</v>
          </cell>
          <cell r="E183" t="str">
            <v>086</v>
          </cell>
          <cell r="F183">
            <v>2</v>
          </cell>
        </row>
        <row r="184">
          <cell r="C184" t="str">
            <v>P</v>
          </cell>
          <cell r="D184">
            <v>14</v>
          </cell>
          <cell r="E184" t="str">
            <v>086</v>
          </cell>
          <cell r="F184">
            <v>3</v>
          </cell>
        </row>
        <row r="185">
          <cell r="C185" t="str">
            <v>P</v>
          </cell>
          <cell r="D185">
            <v>14</v>
          </cell>
          <cell r="E185" t="str">
            <v>086</v>
          </cell>
          <cell r="F185" t="str">
            <v>4</v>
          </cell>
        </row>
        <row r="186">
          <cell r="C186" t="str">
            <v>P</v>
          </cell>
          <cell r="D186">
            <v>14</v>
          </cell>
          <cell r="E186" t="str">
            <v>086</v>
          </cell>
          <cell r="F186" t="str">
            <v>5</v>
          </cell>
        </row>
        <row r="187">
          <cell r="C187" t="str">
            <v>P</v>
          </cell>
          <cell r="D187">
            <v>14</v>
          </cell>
          <cell r="E187" t="str">
            <v>087</v>
          </cell>
          <cell r="F187">
            <v>1</v>
          </cell>
        </row>
        <row r="188">
          <cell r="C188" t="str">
            <v>P</v>
          </cell>
          <cell r="D188">
            <v>14</v>
          </cell>
          <cell r="E188" t="str">
            <v>087</v>
          </cell>
          <cell r="F188">
            <v>2</v>
          </cell>
        </row>
        <row r="189">
          <cell r="C189" t="str">
            <v>P</v>
          </cell>
          <cell r="D189">
            <v>14</v>
          </cell>
          <cell r="E189" t="str">
            <v>087</v>
          </cell>
          <cell r="F189">
            <v>3</v>
          </cell>
        </row>
        <row r="190">
          <cell r="C190" t="str">
            <v>P</v>
          </cell>
          <cell r="D190">
            <v>14</v>
          </cell>
          <cell r="E190" t="str">
            <v>088</v>
          </cell>
          <cell r="F190">
            <v>1</v>
          </cell>
        </row>
        <row r="191">
          <cell r="C191" t="str">
            <v>P</v>
          </cell>
          <cell r="D191">
            <v>14</v>
          </cell>
          <cell r="E191" t="str">
            <v>091</v>
          </cell>
          <cell r="F191">
            <v>1</v>
          </cell>
        </row>
        <row r="192">
          <cell r="C192" t="str">
            <v>P</v>
          </cell>
          <cell r="D192">
            <v>14</v>
          </cell>
          <cell r="E192" t="str">
            <v>091</v>
          </cell>
          <cell r="F192">
            <v>2</v>
          </cell>
        </row>
        <row r="193">
          <cell r="C193" t="str">
            <v>P</v>
          </cell>
          <cell r="D193">
            <v>14</v>
          </cell>
          <cell r="E193" t="str">
            <v>091</v>
          </cell>
          <cell r="F193" t="str">
            <v>3</v>
          </cell>
        </row>
        <row r="194">
          <cell r="C194" t="str">
            <v>P</v>
          </cell>
          <cell r="D194">
            <v>14</v>
          </cell>
          <cell r="E194" t="str">
            <v>091</v>
          </cell>
          <cell r="F194" t="str">
            <v>4</v>
          </cell>
        </row>
        <row r="195">
          <cell r="C195" t="str">
            <v>P</v>
          </cell>
          <cell r="D195">
            <v>14</v>
          </cell>
          <cell r="E195" t="str">
            <v>092</v>
          </cell>
          <cell r="F195" t="str">
            <v>1</v>
          </cell>
        </row>
        <row r="196">
          <cell r="C196" t="str">
            <v>P</v>
          </cell>
          <cell r="D196">
            <v>14</v>
          </cell>
          <cell r="E196" t="str">
            <v>092</v>
          </cell>
          <cell r="F196">
            <v>1</v>
          </cell>
        </row>
        <row r="197">
          <cell r="C197" t="str">
            <v>P</v>
          </cell>
          <cell r="D197">
            <v>14</v>
          </cell>
          <cell r="E197" t="str">
            <v>092</v>
          </cell>
          <cell r="F197">
            <v>2</v>
          </cell>
        </row>
        <row r="198">
          <cell r="C198" t="str">
            <v>P</v>
          </cell>
          <cell r="D198">
            <v>14</v>
          </cell>
          <cell r="E198" t="str">
            <v>092</v>
          </cell>
          <cell r="F198">
            <v>3</v>
          </cell>
        </row>
        <row r="199">
          <cell r="C199" t="str">
            <v>P</v>
          </cell>
          <cell r="D199">
            <v>14</v>
          </cell>
          <cell r="E199" t="str">
            <v>092</v>
          </cell>
          <cell r="F199" t="str">
            <v>4</v>
          </cell>
        </row>
        <row r="200">
          <cell r="C200" t="str">
            <v>P</v>
          </cell>
          <cell r="D200">
            <v>14</v>
          </cell>
          <cell r="E200" t="str">
            <v>093</v>
          </cell>
          <cell r="F200">
            <v>1</v>
          </cell>
        </row>
        <row r="201">
          <cell r="C201" t="str">
            <v>P</v>
          </cell>
          <cell r="D201">
            <v>14</v>
          </cell>
          <cell r="E201" t="str">
            <v>093</v>
          </cell>
          <cell r="F201">
            <v>2</v>
          </cell>
        </row>
        <row r="202">
          <cell r="C202" t="str">
            <v>P</v>
          </cell>
          <cell r="D202">
            <v>14</v>
          </cell>
          <cell r="E202" t="str">
            <v>094</v>
          </cell>
          <cell r="F202">
            <v>1</v>
          </cell>
        </row>
        <row r="203">
          <cell r="C203" t="str">
            <v>P</v>
          </cell>
          <cell r="D203">
            <v>14</v>
          </cell>
          <cell r="E203">
            <v>100</v>
          </cell>
          <cell r="F203">
            <v>1</v>
          </cell>
        </row>
        <row r="204">
          <cell r="C204" t="str">
            <v>P</v>
          </cell>
          <cell r="D204">
            <v>14</v>
          </cell>
          <cell r="E204">
            <v>100</v>
          </cell>
          <cell r="F204" t="str">
            <v>2</v>
          </cell>
        </row>
        <row r="205">
          <cell r="C205" t="str">
            <v>P</v>
          </cell>
          <cell r="D205">
            <v>14</v>
          </cell>
          <cell r="E205">
            <v>100</v>
          </cell>
          <cell r="F205" t="str">
            <v>3</v>
          </cell>
        </row>
        <row r="206">
          <cell r="C206" t="str">
            <v>P</v>
          </cell>
          <cell r="D206">
            <v>14</v>
          </cell>
          <cell r="E206">
            <v>101</v>
          </cell>
          <cell r="F206">
            <v>1</v>
          </cell>
        </row>
        <row r="207">
          <cell r="C207" t="str">
            <v>P</v>
          </cell>
          <cell r="D207">
            <v>14</v>
          </cell>
          <cell r="E207">
            <v>101</v>
          </cell>
          <cell r="F207" t="str">
            <v>2</v>
          </cell>
        </row>
        <row r="208">
          <cell r="C208" t="str">
            <v>P</v>
          </cell>
          <cell r="D208">
            <v>14</v>
          </cell>
          <cell r="E208">
            <v>102</v>
          </cell>
          <cell r="F208">
            <v>1</v>
          </cell>
        </row>
        <row r="209">
          <cell r="C209" t="str">
            <v>P</v>
          </cell>
          <cell r="D209">
            <v>14</v>
          </cell>
          <cell r="E209">
            <v>102</v>
          </cell>
          <cell r="F209">
            <v>2</v>
          </cell>
        </row>
        <row r="210">
          <cell r="C210" t="str">
            <v>P</v>
          </cell>
          <cell r="D210">
            <v>14</v>
          </cell>
          <cell r="E210">
            <v>102</v>
          </cell>
          <cell r="F210" t="str">
            <v>3</v>
          </cell>
        </row>
        <row r="211">
          <cell r="C211" t="str">
            <v>P</v>
          </cell>
          <cell r="D211">
            <v>14</v>
          </cell>
          <cell r="E211">
            <v>102</v>
          </cell>
          <cell r="F211" t="str">
            <v>4</v>
          </cell>
        </row>
        <row r="212">
          <cell r="C212" t="str">
            <v>P</v>
          </cell>
          <cell r="D212">
            <v>14</v>
          </cell>
          <cell r="E212">
            <v>102</v>
          </cell>
          <cell r="F212" t="str">
            <v>5</v>
          </cell>
        </row>
        <row r="213">
          <cell r="C213" t="str">
            <v>P</v>
          </cell>
          <cell r="D213">
            <v>14</v>
          </cell>
          <cell r="E213">
            <v>103</v>
          </cell>
          <cell r="F213">
            <v>1</v>
          </cell>
        </row>
        <row r="214">
          <cell r="C214" t="str">
            <v>P</v>
          </cell>
          <cell r="D214">
            <v>14</v>
          </cell>
          <cell r="E214">
            <v>103</v>
          </cell>
          <cell r="F214">
            <v>2</v>
          </cell>
        </row>
        <row r="215">
          <cell r="C215" t="str">
            <v>P</v>
          </cell>
          <cell r="D215">
            <v>14</v>
          </cell>
          <cell r="E215">
            <v>115</v>
          </cell>
          <cell r="F215">
            <v>1</v>
          </cell>
        </row>
        <row r="216">
          <cell r="C216" t="str">
            <v>P</v>
          </cell>
          <cell r="D216">
            <v>14</v>
          </cell>
          <cell r="E216">
            <v>115</v>
          </cell>
          <cell r="F216" t="str">
            <v>2</v>
          </cell>
        </row>
        <row r="217">
          <cell r="C217" t="str">
            <v>P</v>
          </cell>
          <cell r="D217">
            <v>14</v>
          </cell>
          <cell r="E217" t="str">
            <v>115</v>
          </cell>
          <cell r="F217" t="str">
            <v>3</v>
          </cell>
        </row>
        <row r="218">
          <cell r="C218" t="str">
            <v>P</v>
          </cell>
          <cell r="D218">
            <v>14</v>
          </cell>
          <cell r="E218">
            <v>117</v>
          </cell>
          <cell r="F218">
            <v>1</v>
          </cell>
        </row>
        <row r="219">
          <cell r="C219" t="str">
            <v>P</v>
          </cell>
          <cell r="D219" t="str">
            <v>14</v>
          </cell>
          <cell r="E219" t="str">
            <v>118</v>
          </cell>
          <cell r="F219" t="str">
            <v>1</v>
          </cell>
        </row>
        <row r="220">
          <cell r="C220" t="str">
            <v>P</v>
          </cell>
          <cell r="D220">
            <v>14</v>
          </cell>
          <cell r="E220">
            <v>135</v>
          </cell>
          <cell r="F220">
            <v>1</v>
          </cell>
        </row>
        <row r="221">
          <cell r="C221" t="str">
            <v>P</v>
          </cell>
          <cell r="D221">
            <v>14</v>
          </cell>
          <cell r="E221">
            <v>135</v>
          </cell>
          <cell r="F221">
            <v>2</v>
          </cell>
        </row>
        <row r="222">
          <cell r="C222" t="str">
            <v>P</v>
          </cell>
          <cell r="D222">
            <v>14</v>
          </cell>
          <cell r="E222" t="str">
            <v>135</v>
          </cell>
          <cell r="F222" t="str">
            <v>3</v>
          </cell>
        </row>
        <row r="223">
          <cell r="C223" t="str">
            <v>P</v>
          </cell>
          <cell r="D223">
            <v>14</v>
          </cell>
          <cell r="E223">
            <v>137</v>
          </cell>
          <cell r="F223">
            <v>1</v>
          </cell>
        </row>
        <row r="224">
          <cell r="C224" t="str">
            <v>P</v>
          </cell>
          <cell r="D224">
            <v>14</v>
          </cell>
          <cell r="E224">
            <v>160</v>
          </cell>
          <cell r="F224" t="str">
            <v>1</v>
          </cell>
        </row>
        <row r="225">
          <cell r="C225" t="str">
            <v>P</v>
          </cell>
          <cell r="D225">
            <v>14</v>
          </cell>
          <cell r="E225" t="str">
            <v>160</v>
          </cell>
          <cell r="F225" t="str">
            <v>2</v>
          </cell>
        </row>
        <row r="226">
          <cell r="C226" t="str">
            <v>P</v>
          </cell>
          <cell r="D226">
            <v>14</v>
          </cell>
          <cell r="E226">
            <v>160</v>
          </cell>
          <cell r="F226" t="str">
            <v>3</v>
          </cell>
        </row>
        <row r="227">
          <cell r="C227" t="str">
            <v>P</v>
          </cell>
          <cell r="D227">
            <v>14</v>
          </cell>
          <cell r="E227" t="str">
            <v>160</v>
          </cell>
          <cell r="F227" t="str">
            <v>4</v>
          </cell>
        </row>
        <row r="228">
          <cell r="C228" t="str">
            <v>P</v>
          </cell>
          <cell r="D228">
            <v>14</v>
          </cell>
          <cell r="E228">
            <v>160</v>
          </cell>
          <cell r="F228" t="str">
            <v>5</v>
          </cell>
        </row>
        <row r="229">
          <cell r="C229" t="str">
            <v>P</v>
          </cell>
          <cell r="D229">
            <v>14</v>
          </cell>
          <cell r="E229">
            <v>160</v>
          </cell>
          <cell r="F229" t="str">
            <v>4</v>
          </cell>
        </row>
        <row r="230">
          <cell r="C230" t="str">
            <v>P</v>
          </cell>
          <cell r="D230">
            <v>14</v>
          </cell>
          <cell r="E230">
            <v>160</v>
          </cell>
          <cell r="F230" t="str">
            <v>6</v>
          </cell>
        </row>
        <row r="231">
          <cell r="C231" t="str">
            <v xml:space="preserve">P </v>
          </cell>
          <cell r="D231">
            <v>14</v>
          </cell>
          <cell r="E231" t="str">
            <v>160</v>
          </cell>
          <cell r="F231" t="str">
            <v>7</v>
          </cell>
        </row>
        <row r="232">
          <cell r="C232" t="str">
            <v>P</v>
          </cell>
          <cell r="D232">
            <v>14</v>
          </cell>
          <cell r="E232" t="str">
            <v>160</v>
          </cell>
          <cell r="F232" t="str">
            <v>8</v>
          </cell>
        </row>
        <row r="233">
          <cell r="C233" t="str">
            <v>P</v>
          </cell>
          <cell r="D233">
            <v>14</v>
          </cell>
          <cell r="E233">
            <v>161</v>
          </cell>
          <cell r="F233" t="str">
            <v>1</v>
          </cell>
        </row>
        <row r="234">
          <cell r="C234" t="str">
            <v>P</v>
          </cell>
          <cell r="D234" t="str">
            <v>14</v>
          </cell>
          <cell r="E234" t="str">
            <v>161</v>
          </cell>
          <cell r="F234" t="str">
            <v>2</v>
          </cell>
        </row>
        <row r="235">
          <cell r="C235" t="str">
            <v>P</v>
          </cell>
          <cell r="D235" t="str">
            <v>14</v>
          </cell>
          <cell r="E235" t="str">
            <v>161</v>
          </cell>
          <cell r="F235" t="str">
            <v>3</v>
          </cell>
        </row>
        <row r="236">
          <cell r="C236" t="str">
            <v>P</v>
          </cell>
          <cell r="D236">
            <v>14</v>
          </cell>
          <cell r="E236">
            <v>162</v>
          </cell>
          <cell r="F236">
            <v>1</v>
          </cell>
        </row>
        <row r="237">
          <cell r="C237" t="str">
            <v>P</v>
          </cell>
          <cell r="D237">
            <v>14</v>
          </cell>
          <cell r="E237">
            <v>162</v>
          </cell>
          <cell r="F237">
            <v>2</v>
          </cell>
        </row>
        <row r="238">
          <cell r="C238" t="str">
            <v>P</v>
          </cell>
          <cell r="D238">
            <v>14</v>
          </cell>
          <cell r="E238">
            <v>163</v>
          </cell>
          <cell r="F238">
            <v>1</v>
          </cell>
        </row>
        <row r="239">
          <cell r="C239" t="str">
            <v>P</v>
          </cell>
          <cell r="D239">
            <v>14</v>
          </cell>
          <cell r="E239" t="str">
            <v>163</v>
          </cell>
          <cell r="F239">
            <v>2</v>
          </cell>
        </row>
        <row r="240">
          <cell r="C240" t="str">
            <v>P</v>
          </cell>
          <cell r="D240">
            <v>14</v>
          </cell>
          <cell r="E240" t="str">
            <v>163</v>
          </cell>
          <cell r="F240">
            <v>3</v>
          </cell>
        </row>
        <row r="241">
          <cell r="C241" t="str">
            <v>P</v>
          </cell>
          <cell r="D241">
            <v>14</v>
          </cell>
          <cell r="E241">
            <v>175</v>
          </cell>
          <cell r="F241">
            <v>1</v>
          </cell>
        </row>
        <row r="242">
          <cell r="C242" t="str">
            <v>P</v>
          </cell>
          <cell r="D242">
            <v>14</v>
          </cell>
          <cell r="E242">
            <v>183</v>
          </cell>
          <cell r="F242">
            <v>1</v>
          </cell>
        </row>
        <row r="243">
          <cell r="C243" t="str">
            <v>P</v>
          </cell>
          <cell r="D243">
            <v>14</v>
          </cell>
          <cell r="E243">
            <v>183</v>
          </cell>
          <cell r="F243" t="str">
            <v>1</v>
          </cell>
        </row>
        <row r="244">
          <cell r="C244" t="str">
            <v>P</v>
          </cell>
          <cell r="D244">
            <v>14</v>
          </cell>
          <cell r="E244" t="str">
            <v>183</v>
          </cell>
          <cell r="F244">
            <v>2</v>
          </cell>
        </row>
        <row r="245">
          <cell r="C245" t="str">
            <v>P</v>
          </cell>
          <cell r="D245">
            <v>14</v>
          </cell>
          <cell r="E245" t="str">
            <v>183</v>
          </cell>
          <cell r="F245">
            <v>3</v>
          </cell>
        </row>
        <row r="246">
          <cell r="C246" t="str">
            <v>P</v>
          </cell>
          <cell r="D246">
            <v>14</v>
          </cell>
          <cell r="E246" t="str">
            <v>184</v>
          </cell>
          <cell r="F246">
            <v>1</v>
          </cell>
        </row>
        <row r="247">
          <cell r="C247" t="str">
            <v>P</v>
          </cell>
          <cell r="D247">
            <v>14</v>
          </cell>
          <cell r="E247" t="str">
            <v>185</v>
          </cell>
          <cell r="F247">
            <v>1</v>
          </cell>
        </row>
        <row r="248">
          <cell r="C248" t="str">
            <v>P</v>
          </cell>
          <cell r="D248">
            <v>14</v>
          </cell>
          <cell r="E248" t="str">
            <v>186</v>
          </cell>
          <cell r="F248">
            <v>1</v>
          </cell>
        </row>
        <row r="249">
          <cell r="C249" t="str">
            <v>P</v>
          </cell>
          <cell r="D249">
            <v>14</v>
          </cell>
          <cell r="E249" t="str">
            <v>192</v>
          </cell>
          <cell r="F249">
            <v>1</v>
          </cell>
        </row>
        <row r="250">
          <cell r="C250" t="str">
            <v>P</v>
          </cell>
          <cell r="D250">
            <v>14</v>
          </cell>
          <cell r="E250" t="str">
            <v>193</v>
          </cell>
          <cell r="F250">
            <v>1</v>
          </cell>
        </row>
        <row r="251">
          <cell r="C251" t="str">
            <v>P</v>
          </cell>
          <cell r="D251">
            <v>14</v>
          </cell>
          <cell r="E251" t="str">
            <v>193</v>
          </cell>
          <cell r="F251">
            <v>2</v>
          </cell>
        </row>
        <row r="252">
          <cell r="C252" t="str">
            <v>P</v>
          </cell>
          <cell r="D252">
            <v>14</v>
          </cell>
          <cell r="E252" t="str">
            <v>193</v>
          </cell>
          <cell r="F252" t="str">
            <v>3</v>
          </cell>
        </row>
        <row r="253">
          <cell r="C253" t="str">
            <v>P</v>
          </cell>
          <cell r="D253">
            <v>14</v>
          </cell>
          <cell r="E253" t="str">
            <v>193</v>
          </cell>
          <cell r="F253" t="str">
            <v>4</v>
          </cell>
        </row>
        <row r="254">
          <cell r="C254" t="str">
            <v>P</v>
          </cell>
          <cell r="D254">
            <v>14</v>
          </cell>
          <cell r="E254" t="str">
            <v>193</v>
          </cell>
          <cell r="F254" t="str">
            <v>5</v>
          </cell>
        </row>
        <row r="255">
          <cell r="C255" t="str">
            <v>P</v>
          </cell>
          <cell r="D255">
            <v>14</v>
          </cell>
          <cell r="E255" t="str">
            <v>193</v>
          </cell>
          <cell r="F255" t="str">
            <v>6</v>
          </cell>
        </row>
        <row r="256">
          <cell r="C256" t="str">
            <v>P</v>
          </cell>
          <cell r="D256">
            <v>14</v>
          </cell>
          <cell r="E256" t="str">
            <v>195</v>
          </cell>
          <cell r="F256">
            <v>1</v>
          </cell>
        </row>
        <row r="257">
          <cell r="C257" t="str">
            <v>P</v>
          </cell>
          <cell r="D257">
            <v>14</v>
          </cell>
          <cell r="E257" t="str">
            <v>195</v>
          </cell>
          <cell r="F257">
            <v>2</v>
          </cell>
        </row>
        <row r="258">
          <cell r="C258" t="str">
            <v>P</v>
          </cell>
          <cell r="D258">
            <v>14</v>
          </cell>
          <cell r="E258" t="str">
            <v>196</v>
          </cell>
          <cell r="F258" t="str">
            <v>1</v>
          </cell>
        </row>
        <row r="259">
          <cell r="C259" t="str">
            <v>P</v>
          </cell>
          <cell r="D259">
            <v>14</v>
          </cell>
          <cell r="E259" t="str">
            <v>196</v>
          </cell>
          <cell r="F259" t="str">
            <v>2</v>
          </cell>
        </row>
        <row r="260">
          <cell r="C260" t="str">
            <v>P</v>
          </cell>
          <cell r="D260">
            <v>14</v>
          </cell>
          <cell r="E260" t="str">
            <v>196</v>
          </cell>
          <cell r="F260">
            <v>3</v>
          </cell>
        </row>
        <row r="261">
          <cell r="C261" t="str">
            <v>P</v>
          </cell>
          <cell r="D261">
            <v>14</v>
          </cell>
          <cell r="E261" t="str">
            <v>197</v>
          </cell>
          <cell r="F261">
            <v>1</v>
          </cell>
        </row>
        <row r="262">
          <cell r="C262" t="str">
            <v>P</v>
          </cell>
          <cell r="D262">
            <v>14</v>
          </cell>
          <cell r="E262" t="str">
            <v>198</v>
          </cell>
          <cell r="F262">
            <v>1</v>
          </cell>
        </row>
        <row r="263">
          <cell r="C263" t="str">
            <v>P</v>
          </cell>
          <cell r="D263">
            <v>14</v>
          </cell>
          <cell r="E263" t="str">
            <v>210</v>
          </cell>
          <cell r="F263">
            <v>1</v>
          </cell>
        </row>
        <row r="264">
          <cell r="C264" t="str">
            <v>P</v>
          </cell>
          <cell r="D264">
            <v>14</v>
          </cell>
          <cell r="E264" t="str">
            <v>211</v>
          </cell>
          <cell r="F264">
            <v>1</v>
          </cell>
        </row>
        <row r="265">
          <cell r="C265" t="str">
            <v>P</v>
          </cell>
          <cell r="D265">
            <v>14</v>
          </cell>
          <cell r="E265" t="str">
            <v>211</v>
          </cell>
          <cell r="F265">
            <v>2</v>
          </cell>
        </row>
        <row r="266">
          <cell r="C266" t="str">
            <v>P</v>
          </cell>
          <cell r="D266">
            <v>14</v>
          </cell>
          <cell r="E266" t="str">
            <v>211</v>
          </cell>
          <cell r="F266" t="str">
            <v>3</v>
          </cell>
        </row>
        <row r="267">
          <cell r="C267" t="str">
            <v>P</v>
          </cell>
          <cell r="D267">
            <v>14</v>
          </cell>
          <cell r="E267" t="str">
            <v>212</v>
          </cell>
          <cell r="F267">
            <v>1</v>
          </cell>
        </row>
        <row r="268">
          <cell r="C268" t="str">
            <v>P</v>
          </cell>
          <cell r="D268">
            <v>14</v>
          </cell>
          <cell r="E268" t="str">
            <v>214</v>
          </cell>
          <cell r="F268" t="str">
            <v>1</v>
          </cell>
        </row>
        <row r="269">
          <cell r="C269" t="str">
            <v>P</v>
          </cell>
          <cell r="D269">
            <v>14</v>
          </cell>
          <cell r="E269" t="str">
            <v>214</v>
          </cell>
          <cell r="F269" t="str">
            <v>2</v>
          </cell>
        </row>
        <row r="270">
          <cell r="C270" t="str">
            <v>P</v>
          </cell>
          <cell r="D270">
            <v>14</v>
          </cell>
          <cell r="E270" t="str">
            <v>214</v>
          </cell>
          <cell r="F270" t="str">
            <v>3</v>
          </cell>
        </row>
        <row r="271">
          <cell r="C271" t="str">
            <v>P</v>
          </cell>
          <cell r="D271">
            <v>14</v>
          </cell>
          <cell r="E271" t="str">
            <v>215</v>
          </cell>
          <cell r="F271">
            <v>1</v>
          </cell>
        </row>
        <row r="272">
          <cell r="C272" t="str">
            <v>P</v>
          </cell>
          <cell r="D272" t="str">
            <v>14</v>
          </cell>
          <cell r="E272" t="str">
            <v>215</v>
          </cell>
          <cell r="F272" t="str">
            <v>2</v>
          </cell>
        </row>
        <row r="273">
          <cell r="C273" t="str">
            <v>P</v>
          </cell>
          <cell r="D273">
            <v>14</v>
          </cell>
          <cell r="E273" t="str">
            <v>216</v>
          </cell>
          <cell r="F273">
            <v>1</v>
          </cell>
        </row>
        <row r="274">
          <cell r="C274" t="str">
            <v>P</v>
          </cell>
          <cell r="D274">
            <v>14</v>
          </cell>
          <cell r="E274" t="str">
            <v>218</v>
          </cell>
          <cell r="F274">
            <v>1</v>
          </cell>
        </row>
        <row r="275">
          <cell r="C275" t="str">
            <v>P</v>
          </cell>
          <cell r="D275">
            <v>14</v>
          </cell>
          <cell r="E275" t="str">
            <v>218</v>
          </cell>
          <cell r="F275" t="str">
            <v>2</v>
          </cell>
        </row>
        <row r="276">
          <cell r="C276" t="str">
            <v>P</v>
          </cell>
          <cell r="D276">
            <v>14</v>
          </cell>
          <cell r="E276" t="str">
            <v>219</v>
          </cell>
          <cell r="F276">
            <v>1</v>
          </cell>
        </row>
        <row r="277">
          <cell r="C277" t="str">
            <v>P</v>
          </cell>
          <cell r="D277">
            <v>14</v>
          </cell>
          <cell r="E277" t="str">
            <v>220</v>
          </cell>
          <cell r="F277">
            <v>1</v>
          </cell>
        </row>
        <row r="278">
          <cell r="C278" t="str">
            <v>P</v>
          </cell>
          <cell r="D278">
            <v>14</v>
          </cell>
          <cell r="E278" t="str">
            <v>221</v>
          </cell>
          <cell r="F278">
            <v>1</v>
          </cell>
        </row>
        <row r="279">
          <cell r="C279" t="str">
            <v>P</v>
          </cell>
          <cell r="D279">
            <v>14</v>
          </cell>
          <cell r="E279" t="str">
            <v>222</v>
          </cell>
          <cell r="F279">
            <v>1</v>
          </cell>
        </row>
        <row r="280">
          <cell r="C280" t="str">
            <v>P</v>
          </cell>
          <cell r="D280">
            <v>14</v>
          </cell>
          <cell r="E280" t="str">
            <v>223</v>
          </cell>
          <cell r="F280">
            <v>1</v>
          </cell>
        </row>
        <row r="281">
          <cell r="C281" t="str">
            <v>P</v>
          </cell>
          <cell r="D281">
            <v>14</v>
          </cell>
          <cell r="E281" t="str">
            <v>223</v>
          </cell>
          <cell r="F281">
            <v>2</v>
          </cell>
        </row>
        <row r="282">
          <cell r="C282" t="str">
            <v>P</v>
          </cell>
          <cell r="D282">
            <v>14</v>
          </cell>
          <cell r="E282" t="str">
            <v>223</v>
          </cell>
          <cell r="F282" t="str">
            <v>3</v>
          </cell>
        </row>
        <row r="283">
          <cell r="C283" t="str">
            <v>P</v>
          </cell>
          <cell r="D283">
            <v>14</v>
          </cell>
          <cell r="E283">
            <v>254</v>
          </cell>
          <cell r="F283">
            <v>1</v>
          </cell>
        </row>
        <row r="284">
          <cell r="C284" t="str">
            <v>P</v>
          </cell>
          <cell r="D284">
            <v>14</v>
          </cell>
          <cell r="E284">
            <v>254</v>
          </cell>
          <cell r="F284">
            <v>2</v>
          </cell>
        </row>
        <row r="285">
          <cell r="C285" t="str">
            <v>P</v>
          </cell>
          <cell r="D285">
            <v>14</v>
          </cell>
          <cell r="E285">
            <v>254</v>
          </cell>
          <cell r="F285">
            <v>3</v>
          </cell>
        </row>
        <row r="286">
          <cell r="C286" t="str">
            <v>P</v>
          </cell>
          <cell r="D286">
            <v>14</v>
          </cell>
          <cell r="E286">
            <v>300</v>
          </cell>
          <cell r="F286">
            <v>2</v>
          </cell>
        </row>
        <row r="287">
          <cell r="C287" t="str">
            <v>P</v>
          </cell>
          <cell r="D287">
            <v>14</v>
          </cell>
          <cell r="E287">
            <v>301</v>
          </cell>
          <cell r="F287">
            <v>1</v>
          </cell>
        </row>
        <row r="288">
          <cell r="C288" t="str">
            <v>P</v>
          </cell>
          <cell r="D288">
            <v>14</v>
          </cell>
          <cell r="E288" t="str">
            <v>301</v>
          </cell>
          <cell r="F288" t="str">
            <v>2</v>
          </cell>
        </row>
        <row r="289">
          <cell r="C289" t="str">
            <v>P</v>
          </cell>
          <cell r="D289">
            <v>14</v>
          </cell>
          <cell r="E289">
            <v>301</v>
          </cell>
          <cell r="F289" t="str">
            <v>3</v>
          </cell>
        </row>
        <row r="290">
          <cell r="C290" t="str">
            <v>P</v>
          </cell>
          <cell r="D290">
            <v>14</v>
          </cell>
          <cell r="E290">
            <v>302</v>
          </cell>
          <cell r="F290">
            <v>1</v>
          </cell>
        </row>
        <row r="291">
          <cell r="C291" t="str">
            <v>P</v>
          </cell>
          <cell r="D291" t="str">
            <v>14</v>
          </cell>
          <cell r="E291" t="str">
            <v>303</v>
          </cell>
          <cell r="F291" t="str">
            <v>1</v>
          </cell>
        </row>
        <row r="292">
          <cell r="C292" t="str">
            <v>P</v>
          </cell>
          <cell r="D292">
            <v>14</v>
          </cell>
          <cell r="E292">
            <v>303</v>
          </cell>
          <cell r="F292" t="str">
            <v>2</v>
          </cell>
        </row>
        <row r="293">
          <cell r="C293" t="str">
            <v>P</v>
          </cell>
          <cell r="D293">
            <v>14</v>
          </cell>
          <cell r="E293">
            <v>303</v>
          </cell>
          <cell r="F293" t="str">
            <v>3</v>
          </cell>
        </row>
        <row r="294">
          <cell r="C294" t="str">
            <v>P</v>
          </cell>
          <cell r="D294">
            <v>14</v>
          </cell>
          <cell r="E294">
            <v>304</v>
          </cell>
          <cell r="F294">
            <v>1</v>
          </cell>
        </row>
        <row r="295">
          <cell r="C295" t="str">
            <v>P</v>
          </cell>
          <cell r="D295">
            <v>14</v>
          </cell>
          <cell r="E295">
            <v>305</v>
          </cell>
          <cell r="F295">
            <v>1</v>
          </cell>
        </row>
        <row r="296">
          <cell r="C296" t="str">
            <v>P</v>
          </cell>
          <cell r="D296" t="str">
            <v>14</v>
          </cell>
          <cell r="E296" t="str">
            <v>305</v>
          </cell>
          <cell r="F296" t="str">
            <v>2</v>
          </cell>
        </row>
        <row r="297">
          <cell r="C297" t="str">
            <v>P</v>
          </cell>
          <cell r="D297">
            <v>14</v>
          </cell>
          <cell r="E297">
            <v>306</v>
          </cell>
          <cell r="F297">
            <v>1</v>
          </cell>
        </row>
        <row r="298">
          <cell r="C298" t="str">
            <v>P</v>
          </cell>
          <cell r="D298" t="str">
            <v>14</v>
          </cell>
          <cell r="E298" t="str">
            <v>306</v>
          </cell>
          <cell r="F298" t="str">
            <v>2</v>
          </cell>
        </row>
        <row r="299">
          <cell r="C299" t="str">
            <v>P</v>
          </cell>
          <cell r="D299">
            <v>14</v>
          </cell>
          <cell r="E299">
            <v>307</v>
          </cell>
          <cell r="F299">
            <v>1</v>
          </cell>
        </row>
        <row r="300">
          <cell r="C300" t="str">
            <v>P</v>
          </cell>
          <cell r="D300">
            <v>14</v>
          </cell>
          <cell r="E300" t="str">
            <v>308</v>
          </cell>
          <cell r="F300">
            <v>1</v>
          </cell>
        </row>
        <row r="301">
          <cell r="C301" t="str">
            <v>P</v>
          </cell>
          <cell r="D301">
            <v>14</v>
          </cell>
          <cell r="E301" t="str">
            <v>308</v>
          </cell>
          <cell r="F301" t="str">
            <v>2</v>
          </cell>
        </row>
        <row r="302">
          <cell r="C302" t="str">
            <v>P</v>
          </cell>
          <cell r="D302">
            <v>14</v>
          </cell>
          <cell r="E302" t="str">
            <v>308</v>
          </cell>
          <cell r="F302" t="str">
            <v>3</v>
          </cell>
        </row>
        <row r="303">
          <cell r="C303" t="str">
            <v>P</v>
          </cell>
          <cell r="D303">
            <v>14</v>
          </cell>
          <cell r="E303">
            <v>312</v>
          </cell>
          <cell r="F303">
            <v>1</v>
          </cell>
        </row>
        <row r="304">
          <cell r="C304" t="str">
            <v>P</v>
          </cell>
          <cell r="D304">
            <v>14</v>
          </cell>
          <cell r="E304">
            <v>313</v>
          </cell>
          <cell r="F304">
            <v>1</v>
          </cell>
        </row>
        <row r="305">
          <cell r="C305" t="str">
            <v>P</v>
          </cell>
          <cell r="D305">
            <v>14</v>
          </cell>
          <cell r="E305">
            <v>323</v>
          </cell>
          <cell r="F305">
            <v>1</v>
          </cell>
        </row>
        <row r="306">
          <cell r="C306" t="str">
            <v>P</v>
          </cell>
          <cell r="D306">
            <v>14</v>
          </cell>
          <cell r="E306">
            <v>324</v>
          </cell>
          <cell r="F306">
            <v>1</v>
          </cell>
        </row>
        <row r="307">
          <cell r="C307" t="str">
            <v>P</v>
          </cell>
          <cell r="D307">
            <v>14</v>
          </cell>
          <cell r="E307">
            <v>324</v>
          </cell>
          <cell r="F307">
            <v>2</v>
          </cell>
        </row>
        <row r="308">
          <cell r="C308" t="str">
            <v>P</v>
          </cell>
          <cell r="D308">
            <v>14</v>
          </cell>
          <cell r="E308">
            <v>325</v>
          </cell>
          <cell r="F308">
            <v>1</v>
          </cell>
        </row>
        <row r="309">
          <cell r="C309" t="str">
            <v>P</v>
          </cell>
          <cell r="D309">
            <v>14</v>
          </cell>
          <cell r="E309" t="str">
            <v>326</v>
          </cell>
          <cell r="F309" t="str">
            <v>1</v>
          </cell>
        </row>
        <row r="310">
          <cell r="C310" t="str">
            <v>P</v>
          </cell>
          <cell r="D310">
            <v>14</v>
          </cell>
          <cell r="E310" t="str">
            <v>327</v>
          </cell>
          <cell r="F310" t="str">
            <v>1</v>
          </cell>
        </row>
        <row r="311">
          <cell r="C311" t="str">
            <v>P</v>
          </cell>
          <cell r="D311">
            <v>14</v>
          </cell>
          <cell r="E311" t="str">
            <v>328</v>
          </cell>
          <cell r="F311">
            <v>1</v>
          </cell>
        </row>
        <row r="312">
          <cell r="C312" t="str">
            <v>P</v>
          </cell>
          <cell r="D312" t="str">
            <v>14</v>
          </cell>
          <cell r="E312" t="str">
            <v>329</v>
          </cell>
          <cell r="F312" t="str">
            <v>1</v>
          </cell>
        </row>
        <row r="313">
          <cell r="C313" t="str">
            <v>P</v>
          </cell>
          <cell r="D313" t="str">
            <v>14</v>
          </cell>
          <cell r="E313" t="str">
            <v>330</v>
          </cell>
          <cell r="F313" t="str">
            <v>1</v>
          </cell>
        </row>
        <row r="314">
          <cell r="C314" t="str">
            <v>P</v>
          </cell>
          <cell r="D314" t="str">
            <v>14</v>
          </cell>
          <cell r="E314" t="str">
            <v>331</v>
          </cell>
          <cell r="F314" t="str">
            <v>1</v>
          </cell>
        </row>
        <row r="315">
          <cell r="C315" t="str">
            <v>P</v>
          </cell>
          <cell r="D315" t="str">
            <v>14</v>
          </cell>
          <cell r="E315" t="str">
            <v>331</v>
          </cell>
          <cell r="F315" t="str">
            <v>2</v>
          </cell>
        </row>
        <row r="316">
          <cell r="C316" t="str">
            <v>P</v>
          </cell>
          <cell r="D316" t="str">
            <v>14</v>
          </cell>
          <cell r="E316" t="str">
            <v>331</v>
          </cell>
          <cell r="F316" t="str">
            <v>3</v>
          </cell>
        </row>
        <row r="317">
          <cell r="C317" t="str">
            <v>P</v>
          </cell>
          <cell r="D317" t="str">
            <v>14</v>
          </cell>
          <cell r="E317" t="str">
            <v>332</v>
          </cell>
          <cell r="F317" t="str">
            <v>1</v>
          </cell>
        </row>
        <row r="318">
          <cell r="C318" t="str">
            <v>P</v>
          </cell>
          <cell r="D318" t="str">
            <v>14</v>
          </cell>
          <cell r="E318" t="str">
            <v>333</v>
          </cell>
          <cell r="F318" t="str">
            <v>1</v>
          </cell>
        </row>
        <row r="319">
          <cell r="C319" t="str">
            <v>P</v>
          </cell>
          <cell r="D319" t="str">
            <v>14</v>
          </cell>
          <cell r="E319" t="str">
            <v>334</v>
          </cell>
          <cell r="F319" t="str">
            <v>1</v>
          </cell>
        </row>
        <row r="320">
          <cell r="C320" t="str">
            <v>P</v>
          </cell>
          <cell r="D320" t="str">
            <v>14</v>
          </cell>
          <cell r="E320" t="str">
            <v>334</v>
          </cell>
          <cell r="F320" t="str">
            <v>2</v>
          </cell>
        </row>
        <row r="321">
          <cell r="C321" t="str">
            <v>P</v>
          </cell>
          <cell r="D321" t="str">
            <v>14</v>
          </cell>
          <cell r="E321" t="str">
            <v>334</v>
          </cell>
          <cell r="F321" t="str">
            <v>3</v>
          </cell>
        </row>
        <row r="322">
          <cell r="C322" t="str">
            <v>P</v>
          </cell>
          <cell r="D322" t="str">
            <v>14</v>
          </cell>
          <cell r="E322" t="str">
            <v>335</v>
          </cell>
          <cell r="F322" t="str">
            <v>1</v>
          </cell>
        </row>
        <row r="323">
          <cell r="C323" t="str">
            <v>P</v>
          </cell>
          <cell r="D323" t="str">
            <v>14</v>
          </cell>
          <cell r="E323" t="str">
            <v>336</v>
          </cell>
          <cell r="F323" t="str">
            <v>1</v>
          </cell>
        </row>
        <row r="324">
          <cell r="C324" t="str">
            <v>P</v>
          </cell>
          <cell r="D324" t="str">
            <v>14</v>
          </cell>
          <cell r="E324" t="str">
            <v>337</v>
          </cell>
          <cell r="F324" t="str">
            <v>1</v>
          </cell>
        </row>
        <row r="325">
          <cell r="C325" t="str">
            <v>P</v>
          </cell>
          <cell r="D325" t="str">
            <v>14</v>
          </cell>
          <cell r="E325" t="str">
            <v>338</v>
          </cell>
          <cell r="F325" t="str">
            <v>1</v>
          </cell>
        </row>
        <row r="326">
          <cell r="C326" t="str">
            <v>P</v>
          </cell>
          <cell r="D326" t="str">
            <v>14</v>
          </cell>
          <cell r="E326" t="str">
            <v>338</v>
          </cell>
          <cell r="F326" t="str">
            <v>2</v>
          </cell>
        </row>
        <row r="327">
          <cell r="C327" t="str">
            <v>P</v>
          </cell>
          <cell r="D327" t="str">
            <v>14</v>
          </cell>
          <cell r="E327" t="str">
            <v>338</v>
          </cell>
          <cell r="F327" t="str">
            <v>3</v>
          </cell>
        </row>
        <row r="328">
          <cell r="C328" t="str">
            <v>P</v>
          </cell>
          <cell r="D328" t="str">
            <v>14</v>
          </cell>
          <cell r="E328" t="str">
            <v>339</v>
          </cell>
          <cell r="F328" t="str">
            <v>1</v>
          </cell>
        </row>
        <row r="329">
          <cell r="C329" t="str">
            <v>P</v>
          </cell>
          <cell r="D329" t="str">
            <v>14</v>
          </cell>
          <cell r="E329" t="str">
            <v>339</v>
          </cell>
          <cell r="F329" t="str">
            <v>2</v>
          </cell>
        </row>
        <row r="330">
          <cell r="C330" t="str">
            <v>P</v>
          </cell>
          <cell r="D330" t="str">
            <v>14</v>
          </cell>
          <cell r="E330" t="str">
            <v>340</v>
          </cell>
          <cell r="F330" t="str">
            <v>1</v>
          </cell>
        </row>
        <row r="331">
          <cell r="C331" t="str">
            <v>P</v>
          </cell>
          <cell r="D331" t="str">
            <v>14</v>
          </cell>
          <cell r="E331" t="str">
            <v>340</v>
          </cell>
          <cell r="F331" t="str">
            <v>2</v>
          </cell>
        </row>
        <row r="332">
          <cell r="C332" t="str">
            <v>P</v>
          </cell>
          <cell r="D332" t="str">
            <v>14</v>
          </cell>
          <cell r="E332" t="str">
            <v>341</v>
          </cell>
          <cell r="F332" t="str">
            <v>1</v>
          </cell>
        </row>
        <row r="333">
          <cell r="C333" t="str">
            <v>P</v>
          </cell>
          <cell r="D333" t="str">
            <v>14</v>
          </cell>
          <cell r="E333" t="str">
            <v>342</v>
          </cell>
          <cell r="F333" t="str">
            <v>1</v>
          </cell>
        </row>
        <row r="334">
          <cell r="C334" t="str">
            <v>P</v>
          </cell>
          <cell r="D334" t="str">
            <v>14</v>
          </cell>
          <cell r="E334" t="str">
            <v>342</v>
          </cell>
          <cell r="F334" t="str">
            <v>2</v>
          </cell>
        </row>
        <row r="335">
          <cell r="C335" t="str">
            <v>P</v>
          </cell>
          <cell r="D335" t="str">
            <v>14</v>
          </cell>
          <cell r="E335" t="str">
            <v>343</v>
          </cell>
          <cell r="F335" t="str">
            <v>1</v>
          </cell>
        </row>
        <row r="336">
          <cell r="C336" t="str">
            <v>P</v>
          </cell>
          <cell r="D336" t="str">
            <v>14</v>
          </cell>
          <cell r="E336" t="str">
            <v>344</v>
          </cell>
          <cell r="F336" t="str">
            <v>1</v>
          </cell>
        </row>
        <row r="337">
          <cell r="C337" t="str">
            <v>P</v>
          </cell>
          <cell r="D337" t="str">
            <v>14</v>
          </cell>
          <cell r="E337" t="str">
            <v>345</v>
          </cell>
          <cell r="F337" t="str">
            <v>1</v>
          </cell>
        </row>
        <row r="338">
          <cell r="C338" t="str">
            <v>P</v>
          </cell>
          <cell r="D338" t="str">
            <v>14</v>
          </cell>
          <cell r="E338" t="str">
            <v>346</v>
          </cell>
          <cell r="F338" t="str">
            <v>1</v>
          </cell>
        </row>
        <row r="339">
          <cell r="C339" t="str">
            <v>P</v>
          </cell>
          <cell r="D339" t="str">
            <v>14</v>
          </cell>
          <cell r="E339" t="str">
            <v>347</v>
          </cell>
          <cell r="F339" t="str">
            <v>1</v>
          </cell>
        </row>
        <row r="340">
          <cell r="C340" t="str">
            <v>P</v>
          </cell>
          <cell r="D340" t="str">
            <v>14</v>
          </cell>
          <cell r="E340" t="str">
            <v>347</v>
          </cell>
          <cell r="F340" t="str">
            <v>2</v>
          </cell>
        </row>
        <row r="341">
          <cell r="C341" t="str">
            <v>P</v>
          </cell>
          <cell r="D341" t="str">
            <v>14</v>
          </cell>
          <cell r="E341" t="str">
            <v>348</v>
          </cell>
          <cell r="F341" t="str">
            <v>1</v>
          </cell>
        </row>
        <row r="342">
          <cell r="C342" t="str">
            <v>P</v>
          </cell>
          <cell r="D342" t="str">
            <v>14</v>
          </cell>
          <cell r="E342" t="str">
            <v>348</v>
          </cell>
          <cell r="F342" t="str">
            <v>2</v>
          </cell>
        </row>
        <row r="343">
          <cell r="C343" t="str">
            <v>P</v>
          </cell>
          <cell r="D343" t="str">
            <v>14</v>
          </cell>
          <cell r="E343" t="str">
            <v>349</v>
          </cell>
          <cell r="F343" t="str">
            <v>1</v>
          </cell>
        </row>
        <row r="344">
          <cell r="C344" t="str">
            <v>P</v>
          </cell>
          <cell r="D344" t="str">
            <v>14</v>
          </cell>
          <cell r="E344" t="str">
            <v>350</v>
          </cell>
          <cell r="F344" t="str">
            <v>1</v>
          </cell>
        </row>
        <row r="345">
          <cell r="C345" t="str">
            <v>P</v>
          </cell>
          <cell r="D345" t="str">
            <v>14</v>
          </cell>
          <cell r="E345" t="str">
            <v>351</v>
          </cell>
          <cell r="F345" t="str">
            <v>1</v>
          </cell>
        </row>
        <row r="346">
          <cell r="C346" t="str">
            <v>P</v>
          </cell>
          <cell r="D346" t="str">
            <v>14</v>
          </cell>
          <cell r="E346" t="str">
            <v>351</v>
          </cell>
          <cell r="F346" t="str">
            <v>2</v>
          </cell>
        </row>
        <row r="347">
          <cell r="C347" t="str">
            <v>P</v>
          </cell>
          <cell r="D347" t="str">
            <v>14</v>
          </cell>
          <cell r="E347" t="str">
            <v>352</v>
          </cell>
          <cell r="F347" t="str">
            <v>1</v>
          </cell>
        </row>
        <row r="348">
          <cell r="C348" t="str">
            <v>P</v>
          </cell>
          <cell r="D348" t="str">
            <v>14</v>
          </cell>
          <cell r="E348" t="str">
            <v>353</v>
          </cell>
          <cell r="F348" t="str">
            <v>1</v>
          </cell>
        </row>
        <row r="349">
          <cell r="C349" t="str">
            <v>P</v>
          </cell>
          <cell r="D349" t="str">
            <v>14</v>
          </cell>
          <cell r="E349" t="str">
            <v>353</v>
          </cell>
          <cell r="F349" t="str">
            <v>1</v>
          </cell>
        </row>
        <row r="350">
          <cell r="C350" t="str">
            <v>P</v>
          </cell>
          <cell r="D350" t="str">
            <v>14</v>
          </cell>
          <cell r="E350" t="str">
            <v>354</v>
          </cell>
          <cell r="F350" t="str">
            <v>1</v>
          </cell>
        </row>
        <row r="351">
          <cell r="C351" t="str">
            <v>P</v>
          </cell>
          <cell r="D351" t="str">
            <v>14</v>
          </cell>
          <cell r="E351" t="str">
            <v>355</v>
          </cell>
          <cell r="F351" t="str">
            <v>1</v>
          </cell>
        </row>
        <row r="352">
          <cell r="C352" t="str">
            <v>P</v>
          </cell>
          <cell r="D352" t="str">
            <v>14</v>
          </cell>
          <cell r="E352" t="str">
            <v>356</v>
          </cell>
          <cell r="F352" t="str">
            <v>1</v>
          </cell>
        </row>
        <row r="353">
          <cell r="C353" t="str">
            <v>P</v>
          </cell>
          <cell r="D353" t="str">
            <v>14</v>
          </cell>
          <cell r="E353" t="str">
            <v>357</v>
          </cell>
          <cell r="F353" t="str">
            <v>1</v>
          </cell>
        </row>
        <row r="354">
          <cell r="C354" t="str">
            <v>P</v>
          </cell>
          <cell r="D354" t="str">
            <v>14</v>
          </cell>
          <cell r="E354" t="str">
            <v>358</v>
          </cell>
          <cell r="F354" t="str">
            <v>1</v>
          </cell>
        </row>
        <row r="355">
          <cell r="C355" t="str">
            <v>P</v>
          </cell>
          <cell r="D355" t="str">
            <v>14</v>
          </cell>
          <cell r="E355" t="str">
            <v>359</v>
          </cell>
          <cell r="F355" t="str">
            <v>1</v>
          </cell>
        </row>
        <row r="356">
          <cell r="C356" t="str">
            <v>P</v>
          </cell>
          <cell r="D356" t="str">
            <v>14</v>
          </cell>
          <cell r="E356" t="str">
            <v>360</v>
          </cell>
          <cell r="F356" t="str">
            <v>1</v>
          </cell>
        </row>
        <row r="357">
          <cell r="C357" t="str">
            <v>P</v>
          </cell>
          <cell r="D357" t="str">
            <v>14</v>
          </cell>
          <cell r="E357" t="str">
            <v>361</v>
          </cell>
          <cell r="F357" t="str">
            <v>1</v>
          </cell>
        </row>
        <row r="358">
          <cell r="C358" t="str">
            <v>P</v>
          </cell>
          <cell r="D358" t="str">
            <v>14</v>
          </cell>
          <cell r="E358" t="str">
            <v>362</v>
          </cell>
          <cell r="F358" t="str">
            <v>1</v>
          </cell>
        </row>
        <row r="359">
          <cell r="C359" t="str">
            <v>P</v>
          </cell>
          <cell r="D359" t="str">
            <v>14</v>
          </cell>
          <cell r="E359" t="str">
            <v>363</v>
          </cell>
          <cell r="F359" t="str">
            <v>1</v>
          </cell>
        </row>
        <row r="360">
          <cell r="C360" t="str">
            <v>P</v>
          </cell>
          <cell r="D360" t="str">
            <v>14</v>
          </cell>
          <cell r="E360" t="str">
            <v>364</v>
          </cell>
          <cell r="F360" t="str">
            <v>1</v>
          </cell>
        </row>
        <row r="361">
          <cell r="C361" t="str">
            <v>P</v>
          </cell>
          <cell r="D361" t="str">
            <v>14</v>
          </cell>
          <cell r="E361" t="str">
            <v>365</v>
          </cell>
          <cell r="F361" t="str">
            <v>1</v>
          </cell>
        </row>
        <row r="362">
          <cell r="C362" t="str">
            <v>P</v>
          </cell>
          <cell r="D362">
            <v>14</v>
          </cell>
          <cell r="E362" t="str">
            <v>366</v>
          </cell>
          <cell r="F362">
            <v>1</v>
          </cell>
        </row>
        <row r="363">
          <cell r="C363" t="str">
            <v>P</v>
          </cell>
          <cell r="D363" t="str">
            <v>14</v>
          </cell>
          <cell r="E363" t="str">
            <v>366</v>
          </cell>
          <cell r="F363" t="str">
            <v>2</v>
          </cell>
        </row>
        <row r="364">
          <cell r="C364" t="str">
            <v>P</v>
          </cell>
          <cell r="D364" t="str">
            <v>14</v>
          </cell>
          <cell r="E364" t="str">
            <v>367</v>
          </cell>
          <cell r="F364" t="str">
            <v>1</v>
          </cell>
        </row>
        <row r="365">
          <cell r="C365" t="str">
            <v>P</v>
          </cell>
          <cell r="D365" t="str">
            <v>14</v>
          </cell>
          <cell r="E365" t="str">
            <v>367</v>
          </cell>
          <cell r="F365" t="str">
            <v>2</v>
          </cell>
        </row>
        <row r="366">
          <cell r="C366" t="str">
            <v>P</v>
          </cell>
          <cell r="D366" t="str">
            <v>14</v>
          </cell>
          <cell r="E366" t="str">
            <v>368</v>
          </cell>
          <cell r="F366" t="str">
            <v>1</v>
          </cell>
        </row>
        <row r="367">
          <cell r="C367" t="str">
            <v>P</v>
          </cell>
          <cell r="D367" t="str">
            <v>14</v>
          </cell>
          <cell r="E367" t="str">
            <v>368</v>
          </cell>
          <cell r="F367" t="str">
            <v>2</v>
          </cell>
        </row>
        <row r="368">
          <cell r="C368" t="str">
            <v>P</v>
          </cell>
          <cell r="D368" t="str">
            <v>14</v>
          </cell>
          <cell r="E368" t="str">
            <v>369</v>
          </cell>
          <cell r="F368" t="str">
            <v>1</v>
          </cell>
        </row>
        <row r="369">
          <cell r="C369" t="str">
            <v>P</v>
          </cell>
          <cell r="D369" t="str">
            <v>14</v>
          </cell>
          <cell r="E369" t="str">
            <v>369</v>
          </cell>
          <cell r="F369" t="str">
            <v>2</v>
          </cell>
        </row>
        <row r="370">
          <cell r="C370" t="str">
            <v>P</v>
          </cell>
          <cell r="D370">
            <v>14</v>
          </cell>
          <cell r="E370" t="str">
            <v>370</v>
          </cell>
          <cell r="F370" t="str">
            <v>1</v>
          </cell>
        </row>
        <row r="371">
          <cell r="C371" t="str">
            <v>P</v>
          </cell>
          <cell r="D371" t="str">
            <v>14</v>
          </cell>
          <cell r="E371" t="str">
            <v>371</v>
          </cell>
          <cell r="F371" t="str">
            <v>1</v>
          </cell>
        </row>
        <row r="372">
          <cell r="C372" t="str">
            <v>P</v>
          </cell>
          <cell r="D372" t="str">
            <v>14</v>
          </cell>
          <cell r="E372" t="str">
            <v>371</v>
          </cell>
          <cell r="F372" t="str">
            <v>2</v>
          </cell>
        </row>
        <row r="373">
          <cell r="C373" t="str">
            <v>P</v>
          </cell>
          <cell r="D373" t="str">
            <v>14</v>
          </cell>
          <cell r="E373" t="str">
            <v>371</v>
          </cell>
          <cell r="F373" t="str">
            <v>3</v>
          </cell>
        </row>
        <row r="374">
          <cell r="C374" t="str">
            <v>P</v>
          </cell>
          <cell r="D374" t="str">
            <v>14</v>
          </cell>
          <cell r="E374" t="str">
            <v>372</v>
          </cell>
          <cell r="F374" t="str">
            <v>1</v>
          </cell>
        </row>
        <row r="375">
          <cell r="C375" t="str">
            <v>P</v>
          </cell>
          <cell r="D375" t="str">
            <v>14</v>
          </cell>
          <cell r="E375" t="str">
            <v>373</v>
          </cell>
          <cell r="F375" t="str">
            <v>1</v>
          </cell>
        </row>
        <row r="376">
          <cell r="C376" t="str">
            <v>P</v>
          </cell>
          <cell r="D376">
            <v>14</v>
          </cell>
          <cell r="E376" t="str">
            <v>374</v>
          </cell>
          <cell r="F376" t="str">
            <v>1</v>
          </cell>
        </row>
        <row r="377">
          <cell r="C377" t="str">
            <v>P</v>
          </cell>
          <cell r="D377">
            <v>14</v>
          </cell>
          <cell r="E377" t="str">
            <v>374</v>
          </cell>
          <cell r="F377" t="str">
            <v>2</v>
          </cell>
        </row>
        <row r="378">
          <cell r="C378" t="str">
            <v>P</v>
          </cell>
          <cell r="D378">
            <v>14</v>
          </cell>
          <cell r="E378" t="str">
            <v>374</v>
          </cell>
          <cell r="F378" t="str">
            <v>3</v>
          </cell>
        </row>
        <row r="379">
          <cell r="C379" t="str">
            <v>P</v>
          </cell>
          <cell r="D379" t="str">
            <v>14</v>
          </cell>
          <cell r="E379" t="str">
            <v>375</v>
          </cell>
          <cell r="F379" t="str">
            <v>1</v>
          </cell>
        </row>
        <row r="380">
          <cell r="C380" t="str">
            <v>P</v>
          </cell>
          <cell r="D380" t="str">
            <v>14</v>
          </cell>
          <cell r="E380" t="str">
            <v>376</v>
          </cell>
          <cell r="F380" t="str">
            <v>1</v>
          </cell>
        </row>
        <row r="381">
          <cell r="C381" t="str">
            <v>P</v>
          </cell>
          <cell r="D381" t="str">
            <v>14</v>
          </cell>
          <cell r="E381" t="str">
            <v>377</v>
          </cell>
          <cell r="F381" t="str">
            <v>1</v>
          </cell>
        </row>
        <row r="382">
          <cell r="C382" t="str">
            <v>P</v>
          </cell>
          <cell r="D382" t="str">
            <v>14</v>
          </cell>
          <cell r="E382" t="str">
            <v>377</v>
          </cell>
          <cell r="F382" t="str">
            <v>2</v>
          </cell>
        </row>
        <row r="383">
          <cell r="C383" t="str">
            <v>P</v>
          </cell>
          <cell r="D383" t="str">
            <v>14</v>
          </cell>
          <cell r="E383" t="str">
            <v>378</v>
          </cell>
          <cell r="F383" t="str">
            <v>1</v>
          </cell>
        </row>
        <row r="384">
          <cell r="C384" t="str">
            <v>P</v>
          </cell>
          <cell r="D384" t="str">
            <v>14</v>
          </cell>
          <cell r="E384" t="str">
            <v>381</v>
          </cell>
          <cell r="F384" t="str">
            <v>1</v>
          </cell>
        </row>
        <row r="385">
          <cell r="C385" t="str">
            <v>P</v>
          </cell>
          <cell r="D385" t="str">
            <v>14</v>
          </cell>
          <cell r="E385" t="str">
            <v>381</v>
          </cell>
          <cell r="F385" t="str">
            <v>2</v>
          </cell>
        </row>
        <row r="386">
          <cell r="C386" t="str">
            <v>P</v>
          </cell>
          <cell r="D386" t="str">
            <v>14</v>
          </cell>
          <cell r="E386" t="str">
            <v>382</v>
          </cell>
          <cell r="F386" t="str">
            <v>1</v>
          </cell>
        </row>
        <row r="387">
          <cell r="C387" t="str">
            <v>P</v>
          </cell>
          <cell r="D387" t="str">
            <v>14</v>
          </cell>
          <cell r="E387" t="str">
            <v>382</v>
          </cell>
          <cell r="F387" t="str">
            <v>2</v>
          </cell>
        </row>
        <row r="388">
          <cell r="C388" t="str">
            <v>P</v>
          </cell>
          <cell r="D388" t="str">
            <v>14</v>
          </cell>
          <cell r="E388" t="str">
            <v>383</v>
          </cell>
          <cell r="F388" t="str">
            <v>1</v>
          </cell>
        </row>
        <row r="389">
          <cell r="C389" t="str">
            <v>P</v>
          </cell>
          <cell r="D389" t="str">
            <v>14</v>
          </cell>
          <cell r="E389" t="str">
            <v>383</v>
          </cell>
          <cell r="F389" t="str">
            <v>2</v>
          </cell>
        </row>
        <row r="390">
          <cell r="C390" t="str">
            <v>P</v>
          </cell>
          <cell r="D390" t="str">
            <v>14</v>
          </cell>
          <cell r="E390" t="str">
            <v>384</v>
          </cell>
          <cell r="F390" t="str">
            <v>1</v>
          </cell>
        </row>
        <row r="391">
          <cell r="C391" t="str">
            <v>P</v>
          </cell>
          <cell r="D391" t="str">
            <v>14</v>
          </cell>
          <cell r="E391" t="str">
            <v>385</v>
          </cell>
          <cell r="F391" t="str">
            <v>1</v>
          </cell>
        </row>
        <row r="392">
          <cell r="C392" t="str">
            <v>P</v>
          </cell>
          <cell r="D392" t="str">
            <v>14</v>
          </cell>
          <cell r="E392" t="str">
            <v>386</v>
          </cell>
          <cell r="F392" t="str">
            <v>1</v>
          </cell>
        </row>
        <row r="393">
          <cell r="C393" t="str">
            <v>P</v>
          </cell>
          <cell r="D393" t="str">
            <v>14</v>
          </cell>
          <cell r="E393" t="str">
            <v>387</v>
          </cell>
          <cell r="F393" t="str">
            <v>1</v>
          </cell>
        </row>
        <row r="394">
          <cell r="C394" t="str">
            <v>P</v>
          </cell>
          <cell r="D394" t="str">
            <v>14</v>
          </cell>
          <cell r="E394" t="str">
            <v>388</v>
          </cell>
          <cell r="F394" t="str">
            <v>1</v>
          </cell>
        </row>
        <row r="395">
          <cell r="C395" t="str">
            <v>P</v>
          </cell>
          <cell r="D395" t="str">
            <v>14</v>
          </cell>
          <cell r="E395" t="str">
            <v>389</v>
          </cell>
          <cell r="F395" t="str">
            <v>1</v>
          </cell>
        </row>
        <row r="396">
          <cell r="C396" t="str">
            <v>P</v>
          </cell>
          <cell r="D396">
            <v>14</v>
          </cell>
          <cell r="E396">
            <v>450</v>
          </cell>
          <cell r="F396">
            <v>1</v>
          </cell>
        </row>
        <row r="397">
          <cell r="C397" t="str">
            <v>P</v>
          </cell>
          <cell r="D397">
            <v>14</v>
          </cell>
          <cell r="E397">
            <v>450</v>
          </cell>
          <cell r="F397">
            <v>2</v>
          </cell>
        </row>
        <row r="398">
          <cell r="C398" t="str">
            <v>P</v>
          </cell>
          <cell r="D398">
            <v>14</v>
          </cell>
          <cell r="E398">
            <v>451</v>
          </cell>
          <cell r="F398">
            <v>1</v>
          </cell>
        </row>
        <row r="399">
          <cell r="C399" t="str">
            <v>P</v>
          </cell>
          <cell r="D399">
            <v>14</v>
          </cell>
          <cell r="E399">
            <v>452</v>
          </cell>
          <cell r="F399">
            <v>1</v>
          </cell>
        </row>
        <row r="400">
          <cell r="C400" t="str">
            <v>P</v>
          </cell>
          <cell r="D400">
            <v>14</v>
          </cell>
          <cell r="E400" t="str">
            <v>452</v>
          </cell>
          <cell r="F400">
            <v>2</v>
          </cell>
        </row>
        <row r="401">
          <cell r="C401" t="str">
            <v>P</v>
          </cell>
          <cell r="D401">
            <v>14</v>
          </cell>
          <cell r="E401">
            <v>453</v>
          </cell>
          <cell r="F401">
            <v>1</v>
          </cell>
        </row>
        <row r="402">
          <cell r="C402" t="str">
            <v>P</v>
          </cell>
          <cell r="D402">
            <v>14</v>
          </cell>
          <cell r="E402">
            <v>454</v>
          </cell>
          <cell r="F402">
            <v>1</v>
          </cell>
        </row>
        <row r="403">
          <cell r="C403" t="str">
            <v>P</v>
          </cell>
          <cell r="D403">
            <v>14</v>
          </cell>
          <cell r="E403">
            <v>454</v>
          </cell>
          <cell r="F403">
            <v>2</v>
          </cell>
        </row>
        <row r="404">
          <cell r="C404" t="str">
            <v>P</v>
          </cell>
          <cell r="D404">
            <v>14</v>
          </cell>
          <cell r="E404">
            <v>454</v>
          </cell>
          <cell r="F404">
            <v>3</v>
          </cell>
        </row>
        <row r="405">
          <cell r="C405" t="str">
            <v>P</v>
          </cell>
          <cell r="D405">
            <v>14</v>
          </cell>
          <cell r="E405">
            <v>455</v>
          </cell>
          <cell r="F405">
            <v>1</v>
          </cell>
        </row>
        <row r="406">
          <cell r="C406" t="str">
            <v>P</v>
          </cell>
          <cell r="D406">
            <v>14</v>
          </cell>
          <cell r="E406">
            <v>455</v>
          </cell>
          <cell r="F406">
            <v>2</v>
          </cell>
        </row>
        <row r="407">
          <cell r="C407" t="str">
            <v>P</v>
          </cell>
          <cell r="D407">
            <v>14</v>
          </cell>
          <cell r="E407">
            <v>455</v>
          </cell>
          <cell r="F407">
            <v>3</v>
          </cell>
        </row>
        <row r="408">
          <cell r="C408" t="str">
            <v>P</v>
          </cell>
          <cell r="D408">
            <v>14</v>
          </cell>
          <cell r="E408">
            <v>456</v>
          </cell>
          <cell r="F408">
            <v>1</v>
          </cell>
        </row>
        <row r="409">
          <cell r="C409" t="str">
            <v>P</v>
          </cell>
          <cell r="D409">
            <v>14</v>
          </cell>
          <cell r="E409">
            <v>456</v>
          </cell>
          <cell r="F409">
            <v>2</v>
          </cell>
        </row>
        <row r="410">
          <cell r="C410" t="str">
            <v>P</v>
          </cell>
          <cell r="D410">
            <v>14</v>
          </cell>
          <cell r="E410" t="str">
            <v>456</v>
          </cell>
          <cell r="F410">
            <v>3</v>
          </cell>
        </row>
        <row r="411">
          <cell r="C411" t="str">
            <v>P</v>
          </cell>
          <cell r="D411">
            <v>14</v>
          </cell>
          <cell r="E411">
            <v>458</v>
          </cell>
          <cell r="F411">
            <v>1</v>
          </cell>
        </row>
        <row r="412">
          <cell r="C412" t="str">
            <v>P</v>
          </cell>
          <cell r="D412">
            <v>14</v>
          </cell>
          <cell r="E412">
            <v>458</v>
          </cell>
          <cell r="F412">
            <v>2</v>
          </cell>
        </row>
        <row r="413">
          <cell r="C413" t="str">
            <v>P</v>
          </cell>
          <cell r="D413">
            <v>14</v>
          </cell>
          <cell r="E413">
            <v>458</v>
          </cell>
          <cell r="F413">
            <v>3</v>
          </cell>
        </row>
        <row r="414">
          <cell r="C414" t="str">
            <v>P</v>
          </cell>
          <cell r="D414">
            <v>14</v>
          </cell>
          <cell r="E414">
            <v>459</v>
          </cell>
          <cell r="F414">
            <v>1</v>
          </cell>
        </row>
        <row r="415">
          <cell r="C415" t="str">
            <v>P</v>
          </cell>
          <cell r="D415">
            <v>14</v>
          </cell>
          <cell r="E415">
            <v>459</v>
          </cell>
          <cell r="F415">
            <v>2</v>
          </cell>
        </row>
        <row r="416">
          <cell r="C416" t="str">
            <v>P</v>
          </cell>
          <cell r="D416">
            <v>14</v>
          </cell>
          <cell r="E416">
            <v>459</v>
          </cell>
          <cell r="F416">
            <v>3</v>
          </cell>
        </row>
        <row r="417">
          <cell r="C417" t="str">
            <v>P</v>
          </cell>
          <cell r="D417">
            <v>14</v>
          </cell>
          <cell r="E417">
            <v>461</v>
          </cell>
          <cell r="F417">
            <v>1</v>
          </cell>
        </row>
        <row r="418">
          <cell r="C418" t="str">
            <v>P</v>
          </cell>
          <cell r="D418">
            <v>14</v>
          </cell>
          <cell r="E418">
            <v>461</v>
          </cell>
          <cell r="F418">
            <v>2</v>
          </cell>
        </row>
        <row r="419">
          <cell r="C419" t="str">
            <v>P</v>
          </cell>
          <cell r="D419">
            <v>14</v>
          </cell>
          <cell r="E419">
            <v>461</v>
          </cell>
          <cell r="F419">
            <v>3</v>
          </cell>
        </row>
        <row r="420">
          <cell r="C420" t="str">
            <v>P</v>
          </cell>
          <cell r="D420">
            <v>14</v>
          </cell>
          <cell r="E420">
            <v>462</v>
          </cell>
          <cell r="F420">
            <v>1</v>
          </cell>
        </row>
        <row r="421">
          <cell r="C421" t="str">
            <v>P</v>
          </cell>
          <cell r="D421">
            <v>14</v>
          </cell>
          <cell r="E421">
            <v>462</v>
          </cell>
          <cell r="F421" t="str">
            <v>2</v>
          </cell>
        </row>
        <row r="422">
          <cell r="C422" t="str">
            <v>P</v>
          </cell>
          <cell r="D422">
            <v>14</v>
          </cell>
          <cell r="E422">
            <v>462</v>
          </cell>
          <cell r="F422" t="str">
            <v>3</v>
          </cell>
        </row>
        <row r="423">
          <cell r="C423" t="str">
            <v>P</v>
          </cell>
          <cell r="D423">
            <v>14</v>
          </cell>
          <cell r="E423">
            <v>463</v>
          </cell>
          <cell r="F423">
            <v>1</v>
          </cell>
        </row>
        <row r="424">
          <cell r="C424" t="str">
            <v>P</v>
          </cell>
          <cell r="D424">
            <v>14</v>
          </cell>
          <cell r="E424">
            <v>463</v>
          </cell>
          <cell r="F424" t="str">
            <v>2</v>
          </cell>
        </row>
        <row r="425">
          <cell r="C425" t="str">
            <v>P</v>
          </cell>
          <cell r="D425">
            <v>14</v>
          </cell>
          <cell r="E425">
            <v>463</v>
          </cell>
          <cell r="F425">
            <v>3</v>
          </cell>
        </row>
        <row r="426">
          <cell r="C426" t="str">
            <v>P</v>
          </cell>
          <cell r="D426">
            <v>14</v>
          </cell>
          <cell r="E426">
            <v>464</v>
          </cell>
          <cell r="F426">
            <v>1</v>
          </cell>
        </row>
        <row r="427">
          <cell r="C427" t="str">
            <v>P</v>
          </cell>
          <cell r="D427">
            <v>14</v>
          </cell>
          <cell r="E427">
            <v>464</v>
          </cell>
          <cell r="F427">
            <v>2</v>
          </cell>
        </row>
        <row r="428">
          <cell r="C428" t="str">
            <v>P</v>
          </cell>
          <cell r="D428">
            <v>14</v>
          </cell>
          <cell r="E428">
            <v>464</v>
          </cell>
          <cell r="F428">
            <v>3</v>
          </cell>
        </row>
        <row r="429">
          <cell r="C429" t="str">
            <v>P</v>
          </cell>
          <cell r="D429">
            <v>14</v>
          </cell>
          <cell r="E429">
            <v>465</v>
          </cell>
          <cell r="F429">
            <v>1</v>
          </cell>
        </row>
        <row r="430">
          <cell r="C430" t="str">
            <v>P</v>
          </cell>
          <cell r="D430">
            <v>14</v>
          </cell>
          <cell r="E430">
            <v>465</v>
          </cell>
          <cell r="F430">
            <v>2</v>
          </cell>
        </row>
        <row r="431">
          <cell r="C431" t="str">
            <v>P</v>
          </cell>
          <cell r="D431">
            <v>14</v>
          </cell>
          <cell r="E431">
            <v>465</v>
          </cell>
          <cell r="F431">
            <v>3</v>
          </cell>
        </row>
        <row r="432">
          <cell r="C432" t="str">
            <v>P</v>
          </cell>
          <cell r="D432">
            <v>14</v>
          </cell>
          <cell r="E432">
            <v>469</v>
          </cell>
          <cell r="F432">
            <v>1</v>
          </cell>
        </row>
        <row r="433">
          <cell r="C433" t="str">
            <v>P</v>
          </cell>
          <cell r="D433">
            <v>14</v>
          </cell>
          <cell r="E433">
            <v>469</v>
          </cell>
          <cell r="F433">
            <v>2</v>
          </cell>
        </row>
        <row r="434">
          <cell r="C434" t="str">
            <v>P</v>
          </cell>
          <cell r="D434">
            <v>14</v>
          </cell>
          <cell r="E434">
            <v>469</v>
          </cell>
          <cell r="F434">
            <v>3</v>
          </cell>
        </row>
        <row r="435">
          <cell r="C435" t="str">
            <v>P</v>
          </cell>
          <cell r="D435">
            <v>14</v>
          </cell>
          <cell r="E435">
            <v>470</v>
          </cell>
          <cell r="F435">
            <v>1</v>
          </cell>
        </row>
        <row r="436">
          <cell r="C436" t="str">
            <v>P</v>
          </cell>
          <cell r="D436">
            <v>14</v>
          </cell>
          <cell r="E436">
            <v>470</v>
          </cell>
          <cell r="F436">
            <v>2</v>
          </cell>
        </row>
        <row r="437">
          <cell r="C437" t="str">
            <v>P</v>
          </cell>
          <cell r="D437">
            <v>14</v>
          </cell>
          <cell r="E437">
            <v>470</v>
          </cell>
          <cell r="F437">
            <v>3</v>
          </cell>
        </row>
        <row r="438">
          <cell r="C438" t="str">
            <v>P</v>
          </cell>
          <cell r="D438">
            <v>14</v>
          </cell>
          <cell r="E438">
            <v>471</v>
          </cell>
          <cell r="F438">
            <v>1</v>
          </cell>
        </row>
        <row r="439">
          <cell r="C439" t="str">
            <v>P</v>
          </cell>
          <cell r="D439">
            <v>14</v>
          </cell>
          <cell r="E439">
            <v>471</v>
          </cell>
          <cell r="F439">
            <v>2</v>
          </cell>
        </row>
        <row r="440">
          <cell r="C440" t="str">
            <v>P</v>
          </cell>
          <cell r="D440">
            <v>14</v>
          </cell>
          <cell r="E440">
            <v>471</v>
          </cell>
          <cell r="F440">
            <v>3</v>
          </cell>
        </row>
        <row r="441">
          <cell r="C441" t="str">
            <v>P</v>
          </cell>
          <cell r="D441">
            <v>14</v>
          </cell>
          <cell r="E441">
            <v>472</v>
          </cell>
          <cell r="F441">
            <v>1</v>
          </cell>
        </row>
        <row r="442">
          <cell r="C442" t="str">
            <v>P</v>
          </cell>
          <cell r="D442">
            <v>14</v>
          </cell>
          <cell r="E442">
            <v>472</v>
          </cell>
          <cell r="F442">
            <v>2</v>
          </cell>
        </row>
        <row r="443">
          <cell r="C443" t="str">
            <v>P</v>
          </cell>
          <cell r="D443">
            <v>14</v>
          </cell>
          <cell r="E443">
            <v>472</v>
          </cell>
          <cell r="F443">
            <v>3</v>
          </cell>
        </row>
        <row r="444">
          <cell r="C444" t="str">
            <v>P</v>
          </cell>
          <cell r="D444">
            <v>14</v>
          </cell>
          <cell r="E444">
            <v>473</v>
          </cell>
          <cell r="F444">
            <v>1</v>
          </cell>
        </row>
        <row r="445">
          <cell r="C445" t="str">
            <v>P</v>
          </cell>
          <cell r="D445">
            <v>14</v>
          </cell>
          <cell r="E445">
            <v>473</v>
          </cell>
          <cell r="F445">
            <v>2</v>
          </cell>
        </row>
        <row r="446">
          <cell r="C446" t="str">
            <v>P</v>
          </cell>
          <cell r="D446">
            <v>14</v>
          </cell>
          <cell r="E446">
            <v>473</v>
          </cell>
          <cell r="F446">
            <v>3</v>
          </cell>
        </row>
        <row r="447">
          <cell r="C447" t="str">
            <v>P</v>
          </cell>
          <cell r="D447">
            <v>14</v>
          </cell>
          <cell r="E447">
            <v>474</v>
          </cell>
          <cell r="F447">
            <v>1</v>
          </cell>
        </row>
        <row r="448">
          <cell r="C448" t="str">
            <v>P</v>
          </cell>
          <cell r="D448">
            <v>14</v>
          </cell>
          <cell r="E448">
            <v>474</v>
          </cell>
          <cell r="F448">
            <v>2</v>
          </cell>
        </row>
        <row r="449">
          <cell r="C449" t="str">
            <v>P</v>
          </cell>
          <cell r="D449">
            <v>14</v>
          </cell>
          <cell r="E449">
            <v>474</v>
          </cell>
          <cell r="F449">
            <v>3</v>
          </cell>
        </row>
        <row r="450">
          <cell r="C450" t="str">
            <v>P</v>
          </cell>
          <cell r="D450">
            <v>14</v>
          </cell>
          <cell r="E450">
            <v>475</v>
          </cell>
          <cell r="F450">
            <v>1</v>
          </cell>
        </row>
        <row r="451">
          <cell r="C451" t="str">
            <v>P</v>
          </cell>
          <cell r="D451">
            <v>14</v>
          </cell>
          <cell r="E451">
            <v>475</v>
          </cell>
          <cell r="F451">
            <v>2</v>
          </cell>
        </row>
        <row r="452">
          <cell r="C452" t="str">
            <v>P</v>
          </cell>
          <cell r="D452">
            <v>14</v>
          </cell>
          <cell r="E452">
            <v>475</v>
          </cell>
          <cell r="F452">
            <v>3</v>
          </cell>
        </row>
        <row r="453">
          <cell r="C453" t="str">
            <v>P</v>
          </cell>
          <cell r="D453">
            <v>14</v>
          </cell>
          <cell r="E453" t="str">
            <v>476</v>
          </cell>
          <cell r="F453">
            <v>1</v>
          </cell>
        </row>
        <row r="454">
          <cell r="C454" t="str">
            <v>P</v>
          </cell>
          <cell r="D454">
            <v>14</v>
          </cell>
          <cell r="E454" t="str">
            <v>477</v>
          </cell>
          <cell r="F454">
            <v>1</v>
          </cell>
        </row>
        <row r="455">
          <cell r="C455" t="str">
            <v>P</v>
          </cell>
          <cell r="D455">
            <v>14</v>
          </cell>
          <cell r="E455">
            <v>483</v>
          </cell>
          <cell r="F455">
            <v>1</v>
          </cell>
        </row>
        <row r="456">
          <cell r="C456" t="str">
            <v>P</v>
          </cell>
          <cell r="D456">
            <v>14</v>
          </cell>
          <cell r="E456">
            <v>483</v>
          </cell>
          <cell r="F456">
            <v>2</v>
          </cell>
        </row>
        <row r="457">
          <cell r="C457" t="str">
            <v>P</v>
          </cell>
          <cell r="D457">
            <v>14</v>
          </cell>
          <cell r="E457">
            <v>484</v>
          </cell>
          <cell r="F457">
            <v>1</v>
          </cell>
        </row>
        <row r="458">
          <cell r="C458" t="str">
            <v>P</v>
          </cell>
          <cell r="D458">
            <v>14</v>
          </cell>
          <cell r="E458">
            <v>484</v>
          </cell>
          <cell r="F458">
            <v>2</v>
          </cell>
        </row>
        <row r="459">
          <cell r="C459" t="str">
            <v>P</v>
          </cell>
          <cell r="D459">
            <v>14</v>
          </cell>
          <cell r="E459">
            <v>485</v>
          </cell>
          <cell r="F459">
            <v>1</v>
          </cell>
        </row>
        <row r="460">
          <cell r="C460" t="str">
            <v>P</v>
          </cell>
          <cell r="D460">
            <v>14</v>
          </cell>
          <cell r="E460">
            <v>486</v>
          </cell>
          <cell r="F460">
            <v>1</v>
          </cell>
        </row>
        <row r="461">
          <cell r="C461" t="str">
            <v>P</v>
          </cell>
          <cell r="D461">
            <v>14</v>
          </cell>
          <cell r="E461">
            <v>487</v>
          </cell>
          <cell r="F461">
            <v>1</v>
          </cell>
        </row>
        <row r="462">
          <cell r="C462" t="str">
            <v>P</v>
          </cell>
          <cell r="D462">
            <v>14</v>
          </cell>
          <cell r="E462">
            <v>488</v>
          </cell>
          <cell r="F462">
            <v>1</v>
          </cell>
        </row>
        <row r="463">
          <cell r="C463" t="str">
            <v>P</v>
          </cell>
          <cell r="D463">
            <v>14</v>
          </cell>
          <cell r="E463">
            <v>489</v>
          </cell>
          <cell r="F463">
            <v>1</v>
          </cell>
        </row>
        <row r="464">
          <cell r="C464" t="str">
            <v>P</v>
          </cell>
          <cell r="D464">
            <v>14</v>
          </cell>
          <cell r="E464">
            <v>490</v>
          </cell>
          <cell r="F464">
            <v>1</v>
          </cell>
        </row>
        <row r="465">
          <cell r="C465" t="str">
            <v>P</v>
          </cell>
          <cell r="D465">
            <v>14</v>
          </cell>
          <cell r="E465">
            <v>493</v>
          </cell>
          <cell r="F465">
            <v>1</v>
          </cell>
        </row>
        <row r="466">
          <cell r="C466" t="str">
            <v>P</v>
          </cell>
          <cell r="D466">
            <v>14</v>
          </cell>
          <cell r="E466">
            <v>507</v>
          </cell>
          <cell r="F466">
            <v>1</v>
          </cell>
        </row>
        <row r="467">
          <cell r="C467" t="str">
            <v>P</v>
          </cell>
          <cell r="D467">
            <v>14</v>
          </cell>
          <cell r="E467">
            <v>507</v>
          </cell>
          <cell r="F467" t="str">
            <v>2</v>
          </cell>
        </row>
        <row r="468">
          <cell r="C468" t="str">
            <v>P</v>
          </cell>
          <cell r="D468">
            <v>14</v>
          </cell>
          <cell r="E468">
            <v>507</v>
          </cell>
          <cell r="F468" t="str">
            <v>3</v>
          </cell>
        </row>
        <row r="469">
          <cell r="C469" t="str">
            <v>P</v>
          </cell>
          <cell r="D469">
            <v>14</v>
          </cell>
          <cell r="E469">
            <v>507</v>
          </cell>
          <cell r="F469" t="str">
            <v>4</v>
          </cell>
        </row>
        <row r="470">
          <cell r="C470" t="str">
            <v>P</v>
          </cell>
          <cell r="D470">
            <v>14</v>
          </cell>
          <cell r="E470">
            <v>508</v>
          </cell>
          <cell r="F470">
            <v>1</v>
          </cell>
        </row>
        <row r="471">
          <cell r="C471" t="str">
            <v>P</v>
          </cell>
          <cell r="D471">
            <v>14</v>
          </cell>
          <cell r="E471">
            <v>508</v>
          </cell>
          <cell r="F471">
            <v>2</v>
          </cell>
        </row>
        <row r="472">
          <cell r="C472" t="str">
            <v>P</v>
          </cell>
          <cell r="D472">
            <v>14</v>
          </cell>
          <cell r="E472">
            <v>508</v>
          </cell>
          <cell r="F472">
            <v>3</v>
          </cell>
        </row>
        <row r="473">
          <cell r="C473" t="str">
            <v>P</v>
          </cell>
          <cell r="D473">
            <v>14</v>
          </cell>
          <cell r="E473">
            <v>509</v>
          </cell>
          <cell r="F473">
            <v>1</v>
          </cell>
        </row>
        <row r="474">
          <cell r="C474" t="str">
            <v>P</v>
          </cell>
          <cell r="D474">
            <v>14</v>
          </cell>
          <cell r="E474">
            <v>511</v>
          </cell>
          <cell r="F474">
            <v>1</v>
          </cell>
        </row>
        <row r="475">
          <cell r="C475" t="str">
            <v>P</v>
          </cell>
          <cell r="D475">
            <v>14</v>
          </cell>
          <cell r="E475" t="str">
            <v>511</v>
          </cell>
          <cell r="F475">
            <v>2</v>
          </cell>
        </row>
        <row r="476">
          <cell r="C476" t="str">
            <v>P</v>
          </cell>
          <cell r="D476">
            <v>14</v>
          </cell>
          <cell r="E476">
            <v>512</v>
          </cell>
          <cell r="F476">
            <v>1</v>
          </cell>
        </row>
        <row r="477">
          <cell r="C477" t="str">
            <v>P</v>
          </cell>
          <cell r="D477">
            <v>14</v>
          </cell>
          <cell r="E477">
            <v>512</v>
          </cell>
          <cell r="F477">
            <v>2</v>
          </cell>
        </row>
        <row r="478">
          <cell r="C478" t="str">
            <v>P</v>
          </cell>
          <cell r="D478">
            <v>14</v>
          </cell>
          <cell r="E478">
            <v>513</v>
          </cell>
          <cell r="F478">
            <v>1</v>
          </cell>
        </row>
        <row r="479">
          <cell r="C479" t="str">
            <v>P</v>
          </cell>
          <cell r="D479">
            <v>14</v>
          </cell>
          <cell r="E479">
            <v>513</v>
          </cell>
          <cell r="F479">
            <v>2</v>
          </cell>
        </row>
        <row r="480">
          <cell r="C480" t="str">
            <v>P</v>
          </cell>
          <cell r="D480">
            <v>14</v>
          </cell>
          <cell r="E480">
            <v>514</v>
          </cell>
          <cell r="F480">
            <v>1</v>
          </cell>
        </row>
        <row r="481">
          <cell r="C481" t="str">
            <v>P</v>
          </cell>
          <cell r="D481">
            <v>14</v>
          </cell>
          <cell r="E481">
            <v>515</v>
          </cell>
          <cell r="F481">
            <v>1</v>
          </cell>
        </row>
        <row r="482">
          <cell r="C482" t="str">
            <v>P</v>
          </cell>
          <cell r="D482">
            <v>14</v>
          </cell>
          <cell r="E482">
            <v>516</v>
          </cell>
          <cell r="F482">
            <v>1</v>
          </cell>
        </row>
        <row r="483">
          <cell r="C483" t="str">
            <v>P</v>
          </cell>
          <cell r="D483">
            <v>14</v>
          </cell>
          <cell r="E483">
            <v>517</v>
          </cell>
          <cell r="F483">
            <v>1</v>
          </cell>
        </row>
        <row r="484">
          <cell r="C484" t="str">
            <v>P</v>
          </cell>
          <cell r="D484">
            <v>14</v>
          </cell>
          <cell r="E484">
            <v>518</v>
          </cell>
          <cell r="F484">
            <v>1</v>
          </cell>
        </row>
        <row r="485">
          <cell r="C485" t="str">
            <v>P</v>
          </cell>
          <cell r="D485">
            <v>14</v>
          </cell>
          <cell r="E485">
            <v>519</v>
          </cell>
          <cell r="F485">
            <v>1</v>
          </cell>
        </row>
        <row r="486">
          <cell r="C486" t="str">
            <v>P</v>
          </cell>
          <cell r="D486">
            <v>14</v>
          </cell>
          <cell r="E486">
            <v>519</v>
          </cell>
          <cell r="F486">
            <v>2</v>
          </cell>
        </row>
        <row r="487">
          <cell r="C487" t="str">
            <v>P</v>
          </cell>
          <cell r="D487">
            <v>14</v>
          </cell>
          <cell r="E487">
            <v>520</v>
          </cell>
          <cell r="F487">
            <v>1</v>
          </cell>
        </row>
        <row r="488">
          <cell r="C488" t="str">
            <v>P</v>
          </cell>
          <cell r="D488">
            <v>14</v>
          </cell>
          <cell r="E488">
            <v>521</v>
          </cell>
          <cell r="F488">
            <v>1</v>
          </cell>
        </row>
        <row r="489">
          <cell r="C489" t="str">
            <v>P</v>
          </cell>
          <cell r="D489">
            <v>14</v>
          </cell>
          <cell r="E489">
            <v>521</v>
          </cell>
          <cell r="F489">
            <v>2</v>
          </cell>
        </row>
        <row r="490">
          <cell r="C490" t="str">
            <v>P</v>
          </cell>
          <cell r="D490">
            <v>14</v>
          </cell>
          <cell r="E490">
            <v>521</v>
          </cell>
          <cell r="F490">
            <v>3</v>
          </cell>
        </row>
        <row r="491">
          <cell r="C491" t="str">
            <v>P</v>
          </cell>
          <cell r="D491">
            <v>14</v>
          </cell>
          <cell r="E491">
            <v>521</v>
          </cell>
          <cell r="F491" t="str">
            <v>4</v>
          </cell>
        </row>
        <row r="492">
          <cell r="C492" t="str">
            <v>P</v>
          </cell>
          <cell r="D492">
            <v>14</v>
          </cell>
          <cell r="E492" t="str">
            <v>521</v>
          </cell>
          <cell r="F492">
            <v>5</v>
          </cell>
        </row>
        <row r="493">
          <cell r="C493" t="str">
            <v>P</v>
          </cell>
          <cell r="D493">
            <v>14</v>
          </cell>
          <cell r="E493">
            <v>523</v>
          </cell>
          <cell r="F493">
            <v>1</v>
          </cell>
        </row>
        <row r="494">
          <cell r="C494" t="str">
            <v>P</v>
          </cell>
          <cell r="D494">
            <v>14</v>
          </cell>
          <cell r="E494">
            <v>523</v>
          </cell>
          <cell r="F494">
            <v>2</v>
          </cell>
        </row>
        <row r="495">
          <cell r="C495" t="str">
            <v>P</v>
          </cell>
          <cell r="D495">
            <v>14</v>
          </cell>
          <cell r="E495">
            <v>523</v>
          </cell>
          <cell r="F495">
            <v>3</v>
          </cell>
        </row>
        <row r="496">
          <cell r="C496" t="str">
            <v>P</v>
          </cell>
          <cell r="D496">
            <v>14</v>
          </cell>
          <cell r="E496">
            <v>524</v>
          </cell>
          <cell r="F496">
            <v>1</v>
          </cell>
        </row>
        <row r="497">
          <cell r="C497" t="str">
            <v>P</v>
          </cell>
          <cell r="D497">
            <v>14</v>
          </cell>
          <cell r="E497">
            <v>524</v>
          </cell>
          <cell r="F497">
            <v>2</v>
          </cell>
        </row>
        <row r="498">
          <cell r="C498" t="str">
            <v>P</v>
          </cell>
          <cell r="D498">
            <v>14</v>
          </cell>
          <cell r="E498">
            <v>524</v>
          </cell>
          <cell r="F498">
            <v>3</v>
          </cell>
        </row>
        <row r="499">
          <cell r="C499" t="str">
            <v>P</v>
          </cell>
          <cell r="D499">
            <v>14</v>
          </cell>
          <cell r="E499">
            <v>525</v>
          </cell>
          <cell r="F499">
            <v>1</v>
          </cell>
        </row>
        <row r="500">
          <cell r="C500" t="str">
            <v>P</v>
          </cell>
          <cell r="D500">
            <v>14</v>
          </cell>
          <cell r="E500">
            <v>526</v>
          </cell>
          <cell r="F500">
            <v>1</v>
          </cell>
        </row>
        <row r="501">
          <cell r="C501" t="str">
            <v>P</v>
          </cell>
          <cell r="D501">
            <v>14</v>
          </cell>
          <cell r="E501">
            <v>526</v>
          </cell>
          <cell r="F501">
            <v>2</v>
          </cell>
        </row>
        <row r="502">
          <cell r="C502" t="str">
            <v>P</v>
          </cell>
          <cell r="D502">
            <v>14</v>
          </cell>
          <cell r="E502">
            <v>526</v>
          </cell>
          <cell r="F502">
            <v>3</v>
          </cell>
        </row>
        <row r="503">
          <cell r="C503" t="str">
            <v>P</v>
          </cell>
          <cell r="D503">
            <v>14</v>
          </cell>
          <cell r="E503">
            <v>527</v>
          </cell>
          <cell r="F503">
            <v>1</v>
          </cell>
        </row>
        <row r="504">
          <cell r="C504" t="str">
            <v>P</v>
          </cell>
          <cell r="D504">
            <v>14</v>
          </cell>
          <cell r="E504">
            <v>527</v>
          </cell>
          <cell r="F504">
            <v>2</v>
          </cell>
        </row>
        <row r="505">
          <cell r="C505" t="str">
            <v>P</v>
          </cell>
          <cell r="D505">
            <v>14</v>
          </cell>
          <cell r="E505">
            <v>527</v>
          </cell>
          <cell r="F505">
            <v>3</v>
          </cell>
        </row>
        <row r="506">
          <cell r="C506" t="str">
            <v>P</v>
          </cell>
          <cell r="D506">
            <v>14</v>
          </cell>
          <cell r="E506">
            <v>528</v>
          </cell>
          <cell r="F506">
            <v>1</v>
          </cell>
        </row>
        <row r="507">
          <cell r="C507" t="str">
            <v>P</v>
          </cell>
          <cell r="D507">
            <v>14</v>
          </cell>
          <cell r="E507">
            <v>528</v>
          </cell>
          <cell r="F507">
            <v>2</v>
          </cell>
        </row>
        <row r="508">
          <cell r="C508" t="str">
            <v>P</v>
          </cell>
          <cell r="D508">
            <v>14</v>
          </cell>
          <cell r="E508">
            <v>529</v>
          </cell>
          <cell r="F508">
            <v>1</v>
          </cell>
        </row>
        <row r="509">
          <cell r="C509" t="str">
            <v>P</v>
          </cell>
          <cell r="D509">
            <v>14</v>
          </cell>
          <cell r="E509">
            <v>529</v>
          </cell>
          <cell r="F509">
            <v>2</v>
          </cell>
        </row>
        <row r="510">
          <cell r="C510" t="str">
            <v>P</v>
          </cell>
          <cell r="D510">
            <v>14</v>
          </cell>
          <cell r="E510">
            <v>529</v>
          </cell>
          <cell r="F510">
            <v>3</v>
          </cell>
        </row>
        <row r="511">
          <cell r="C511" t="str">
            <v>P</v>
          </cell>
          <cell r="D511">
            <v>14</v>
          </cell>
          <cell r="E511">
            <v>530</v>
          </cell>
          <cell r="F511">
            <v>1</v>
          </cell>
        </row>
        <row r="512">
          <cell r="C512" t="str">
            <v>P</v>
          </cell>
          <cell r="D512">
            <v>14</v>
          </cell>
          <cell r="E512">
            <v>531</v>
          </cell>
          <cell r="F512">
            <v>1</v>
          </cell>
        </row>
        <row r="513">
          <cell r="C513" t="str">
            <v>P</v>
          </cell>
          <cell r="D513">
            <v>14</v>
          </cell>
          <cell r="E513">
            <v>531</v>
          </cell>
          <cell r="F513">
            <v>2</v>
          </cell>
        </row>
        <row r="514">
          <cell r="C514" t="str">
            <v>P</v>
          </cell>
          <cell r="D514">
            <v>14</v>
          </cell>
          <cell r="E514">
            <v>531</v>
          </cell>
          <cell r="F514">
            <v>3</v>
          </cell>
        </row>
        <row r="515">
          <cell r="C515" t="str">
            <v>P</v>
          </cell>
          <cell r="D515">
            <v>14</v>
          </cell>
          <cell r="E515">
            <v>532</v>
          </cell>
          <cell r="F515">
            <v>1</v>
          </cell>
        </row>
        <row r="516">
          <cell r="C516" t="str">
            <v>P</v>
          </cell>
          <cell r="D516">
            <v>14</v>
          </cell>
          <cell r="E516">
            <v>532</v>
          </cell>
          <cell r="F516">
            <v>2</v>
          </cell>
        </row>
        <row r="517">
          <cell r="C517" t="str">
            <v>P</v>
          </cell>
          <cell r="D517">
            <v>14</v>
          </cell>
          <cell r="E517">
            <v>532</v>
          </cell>
          <cell r="F517">
            <v>3</v>
          </cell>
        </row>
        <row r="518">
          <cell r="C518" t="str">
            <v>P</v>
          </cell>
          <cell r="D518">
            <v>14</v>
          </cell>
          <cell r="E518">
            <v>533</v>
          </cell>
          <cell r="F518">
            <v>1</v>
          </cell>
        </row>
        <row r="519">
          <cell r="C519" t="str">
            <v>P</v>
          </cell>
          <cell r="D519">
            <v>14</v>
          </cell>
          <cell r="E519">
            <v>533</v>
          </cell>
          <cell r="F519">
            <v>2</v>
          </cell>
        </row>
        <row r="520">
          <cell r="C520" t="str">
            <v>P</v>
          </cell>
          <cell r="D520">
            <v>14</v>
          </cell>
          <cell r="E520">
            <v>533</v>
          </cell>
          <cell r="F520">
            <v>3</v>
          </cell>
        </row>
        <row r="521">
          <cell r="C521" t="str">
            <v>P</v>
          </cell>
          <cell r="D521">
            <v>14</v>
          </cell>
          <cell r="E521">
            <v>534</v>
          </cell>
          <cell r="F521">
            <v>1</v>
          </cell>
        </row>
        <row r="522">
          <cell r="C522" t="str">
            <v>P</v>
          </cell>
          <cell r="D522">
            <v>14</v>
          </cell>
          <cell r="E522">
            <v>535</v>
          </cell>
          <cell r="F522">
            <v>1</v>
          </cell>
        </row>
        <row r="523">
          <cell r="C523" t="str">
            <v>P</v>
          </cell>
          <cell r="D523">
            <v>14</v>
          </cell>
          <cell r="E523">
            <v>535</v>
          </cell>
          <cell r="F523">
            <v>2</v>
          </cell>
        </row>
        <row r="524">
          <cell r="C524" t="str">
            <v>P</v>
          </cell>
          <cell r="D524">
            <v>14</v>
          </cell>
          <cell r="E524">
            <v>535</v>
          </cell>
          <cell r="F524">
            <v>3</v>
          </cell>
        </row>
        <row r="525">
          <cell r="C525" t="str">
            <v>P</v>
          </cell>
          <cell r="D525">
            <v>14</v>
          </cell>
          <cell r="E525">
            <v>536</v>
          </cell>
          <cell r="F525">
            <v>1</v>
          </cell>
        </row>
        <row r="526">
          <cell r="C526" t="str">
            <v>P</v>
          </cell>
          <cell r="D526">
            <v>14</v>
          </cell>
          <cell r="E526">
            <v>536</v>
          </cell>
          <cell r="F526">
            <v>2</v>
          </cell>
        </row>
        <row r="527">
          <cell r="C527" t="str">
            <v>P</v>
          </cell>
          <cell r="D527">
            <v>14</v>
          </cell>
          <cell r="E527">
            <v>536</v>
          </cell>
          <cell r="F527">
            <v>3</v>
          </cell>
        </row>
        <row r="528">
          <cell r="C528" t="str">
            <v>P</v>
          </cell>
          <cell r="D528">
            <v>14</v>
          </cell>
          <cell r="E528">
            <v>537</v>
          </cell>
          <cell r="F528">
            <v>1</v>
          </cell>
        </row>
        <row r="529">
          <cell r="C529" t="str">
            <v>P</v>
          </cell>
          <cell r="D529">
            <v>14</v>
          </cell>
          <cell r="E529">
            <v>537</v>
          </cell>
          <cell r="F529">
            <v>2</v>
          </cell>
        </row>
        <row r="530">
          <cell r="C530" t="str">
            <v>P</v>
          </cell>
          <cell r="D530">
            <v>14</v>
          </cell>
          <cell r="E530">
            <v>537</v>
          </cell>
          <cell r="F530">
            <v>3</v>
          </cell>
        </row>
        <row r="531">
          <cell r="C531" t="str">
            <v>P</v>
          </cell>
          <cell r="D531">
            <v>14</v>
          </cell>
          <cell r="E531">
            <v>538</v>
          </cell>
          <cell r="F531">
            <v>1</v>
          </cell>
        </row>
        <row r="532">
          <cell r="C532" t="str">
            <v>P</v>
          </cell>
          <cell r="D532">
            <v>14</v>
          </cell>
          <cell r="E532">
            <v>539</v>
          </cell>
          <cell r="F532">
            <v>1</v>
          </cell>
        </row>
        <row r="533">
          <cell r="C533" t="str">
            <v>P</v>
          </cell>
          <cell r="D533">
            <v>14</v>
          </cell>
          <cell r="E533">
            <v>539</v>
          </cell>
          <cell r="F533" t="str">
            <v>2</v>
          </cell>
        </row>
        <row r="534">
          <cell r="C534" t="str">
            <v>P</v>
          </cell>
          <cell r="D534">
            <v>14</v>
          </cell>
          <cell r="E534">
            <v>540</v>
          </cell>
          <cell r="F534">
            <v>1</v>
          </cell>
        </row>
        <row r="535">
          <cell r="C535" t="str">
            <v>P</v>
          </cell>
          <cell r="D535">
            <v>14</v>
          </cell>
          <cell r="E535" t="str">
            <v>541</v>
          </cell>
          <cell r="F535">
            <v>1</v>
          </cell>
        </row>
        <row r="536">
          <cell r="C536" t="str">
            <v>P</v>
          </cell>
          <cell r="D536">
            <v>14</v>
          </cell>
          <cell r="E536">
            <v>542</v>
          </cell>
          <cell r="F536">
            <v>1</v>
          </cell>
        </row>
        <row r="537">
          <cell r="C537" t="str">
            <v>P</v>
          </cell>
          <cell r="D537">
            <v>14</v>
          </cell>
          <cell r="E537">
            <v>543</v>
          </cell>
          <cell r="F537">
            <v>1</v>
          </cell>
        </row>
        <row r="538">
          <cell r="C538" t="str">
            <v>P</v>
          </cell>
          <cell r="D538">
            <v>14</v>
          </cell>
          <cell r="E538">
            <v>543</v>
          </cell>
          <cell r="F538">
            <v>2</v>
          </cell>
        </row>
        <row r="539">
          <cell r="C539" t="str">
            <v>P</v>
          </cell>
          <cell r="D539">
            <v>14</v>
          </cell>
          <cell r="E539" t="str">
            <v>543</v>
          </cell>
          <cell r="F539">
            <v>3</v>
          </cell>
        </row>
        <row r="540">
          <cell r="C540" t="str">
            <v>P</v>
          </cell>
          <cell r="D540">
            <v>14</v>
          </cell>
          <cell r="E540">
            <v>544</v>
          </cell>
          <cell r="F540">
            <v>1</v>
          </cell>
        </row>
        <row r="541">
          <cell r="C541" t="str">
            <v>P</v>
          </cell>
          <cell r="D541">
            <v>14</v>
          </cell>
          <cell r="E541">
            <v>544</v>
          </cell>
          <cell r="F541">
            <v>2</v>
          </cell>
        </row>
        <row r="542">
          <cell r="C542" t="str">
            <v>P</v>
          </cell>
          <cell r="D542">
            <v>14</v>
          </cell>
          <cell r="E542">
            <v>544</v>
          </cell>
          <cell r="F542" t="str">
            <v>3</v>
          </cell>
        </row>
        <row r="543">
          <cell r="C543" t="str">
            <v>P</v>
          </cell>
          <cell r="D543">
            <v>14</v>
          </cell>
          <cell r="E543">
            <v>545</v>
          </cell>
          <cell r="F543">
            <v>1</v>
          </cell>
        </row>
        <row r="544">
          <cell r="C544" t="str">
            <v>P</v>
          </cell>
          <cell r="D544">
            <v>14</v>
          </cell>
          <cell r="E544">
            <v>546</v>
          </cell>
          <cell r="F544">
            <v>1</v>
          </cell>
        </row>
        <row r="545">
          <cell r="C545" t="str">
            <v>P</v>
          </cell>
          <cell r="D545">
            <v>14</v>
          </cell>
          <cell r="E545">
            <v>547</v>
          </cell>
          <cell r="F545">
            <v>1</v>
          </cell>
        </row>
        <row r="546">
          <cell r="C546" t="str">
            <v>P</v>
          </cell>
          <cell r="D546">
            <v>14</v>
          </cell>
          <cell r="E546">
            <v>547</v>
          </cell>
          <cell r="F546">
            <v>2</v>
          </cell>
        </row>
        <row r="547">
          <cell r="C547" t="str">
            <v>P</v>
          </cell>
          <cell r="D547">
            <v>14</v>
          </cell>
          <cell r="E547">
            <v>548</v>
          </cell>
          <cell r="F547">
            <v>1</v>
          </cell>
        </row>
        <row r="548">
          <cell r="C548" t="str">
            <v>P</v>
          </cell>
          <cell r="D548">
            <v>14</v>
          </cell>
          <cell r="E548">
            <v>549</v>
          </cell>
          <cell r="F548">
            <v>1</v>
          </cell>
        </row>
        <row r="549">
          <cell r="C549" t="str">
            <v>P</v>
          </cell>
          <cell r="D549">
            <v>14</v>
          </cell>
          <cell r="E549">
            <v>550</v>
          </cell>
          <cell r="F549">
            <v>1</v>
          </cell>
        </row>
        <row r="550">
          <cell r="C550" t="str">
            <v>P</v>
          </cell>
          <cell r="D550">
            <v>14</v>
          </cell>
          <cell r="E550">
            <v>550</v>
          </cell>
          <cell r="F550">
            <v>2</v>
          </cell>
        </row>
        <row r="551">
          <cell r="C551" t="str">
            <v>P</v>
          </cell>
          <cell r="D551">
            <v>14</v>
          </cell>
          <cell r="E551">
            <v>550</v>
          </cell>
          <cell r="F551">
            <v>3</v>
          </cell>
        </row>
        <row r="552">
          <cell r="C552" t="str">
            <v>P</v>
          </cell>
          <cell r="D552">
            <v>14</v>
          </cell>
          <cell r="E552">
            <v>550</v>
          </cell>
          <cell r="F552" t="str">
            <v>4</v>
          </cell>
        </row>
        <row r="553">
          <cell r="C553" t="str">
            <v>P</v>
          </cell>
          <cell r="D553">
            <v>14</v>
          </cell>
          <cell r="E553">
            <v>556</v>
          </cell>
          <cell r="F553">
            <v>1</v>
          </cell>
        </row>
        <row r="554">
          <cell r="C554" t="str">
            <v>P</v>
          </cell>
          <cell r="D554">
            <v>14</v>
          </cell>
          <cell r="E554">
            <v>582</v>
          </cell>
          <cell r="F554">
            <v>1</v>
          </cell>
        </row>
        <row r="555">
          <cell r="C555" t="str">
            <v>P</v>
          </cell>
          <cell r="D555">
            <v>14</v>
          </cell>
          <cell r="E555">
            <v>583</v>
          </cell>
          <cell r="F555">
            <v>1</v>
          </cell>
        </row>
        <row r="556">
          <cell r="C556" t="str">
            <v>P</v>
          </cell>
          <cell r="D556">
            <v>14</v>
          </cell>
          <cell r="E556">
            <v>584</v>
          </cell>
          <cell r="F556">
            <v>1</v>
          </cell>
        </row>
        <row r="557">
          <cell r="C557" t="str">
            <v>P</v>
          </cell>
          <cell r="D557">
            <v>14</v>
          </cell>
          <cell r="E557">
            <v>593</v>
          </cell>
          <cell r="F557">
            <v>1</v>
          </cell>
        </row>
        <row r="558">
          <cell r="C558" t="str">
            <v>P</v>
          </cell>
          <cell r="D558">
            <v>14</v>
          </cell>
          <cell r="E558">
            <v>594</v>
          </cell>
          <cell r="F558">
            <v>1</v>
          </cell>
        </row>
        <row r="559">
          <cell r="C559" t="str">
            <v>P</v>
          </cell>
          <cell r="D559">
            <v>14</v>
          </cell>
          <cell r="E559">
            <v>594</v>
          </cell>
          <cell r="F559" t="str">
            <v>2</v>
          </cell>
        </row>
        <row r="560">
          <cell r="C560" t="str">
            <v>P</v>
          </cell>
          <cell r="D560">
            <v>14</v>
          </cell>
          <cell r="E560">
            <v>602</v>
          </cell>
          <cell r="F560">
            <v>1</v>
          </cell>
        </row>
        <row r="561">
          <cell r="C561" t="str">
            <v>P</v>
          </cell>
          <cell r="D561">
            <v>14</v>
          </cell>
          <cell r="E561">
            <v>603</v>
          </cell>
          <cell r="F561">
            <v>1</v>
          </cell>
        </row>
        <row r="562">
          <cell r="C562" t="str">
            <v>P</v>
          </cell>
          <cell r="D562">
            <v>14</v>
          </cell>
          <cell r="E562">
            <v>604</v>
          </cell>
          <cell r="F562">
            <v>1</v>
          </cell>
        </row>
        <row r="563">
          <cell r="C563" t="str">
            <v>P</v>
          </cell>
          <cell r="D563">
            <v>14</v>
          </cell>
          <cell r="E563">
            <v>605</v>
          </cell>
          <cell r="F563">
            <v>1</v>
          </cell>
        </row>
        <row r="564">
          <cell r="C564" t="str">
            <v>P</v>
          </cell>
          <cell r="D564">
            <v>14</v>
          </cell>
          <cell r="E564" t="str">
            <v>606</v>
          </cell>
          <cell r="F564">
            <v>1</v>
          </cell>
        </row>
        <row r="565">
          <cell r="C565" t="str">
            <v>P</v>
          </cell>
          <cell r="D565">
            <v>14</v>
          </cell>
          <cell r="E565" t="str">
            <v>644</v>
          </cell>
          <cell r="F565" t="str">
            <v>1</v>
          </cell>
        </row>
        <row r="566">
          <cell r="C566" t="str">
            <v>P</v>
          </cell>
          <cell r="D566" t="str">
            <v>14</v>
          </cell>
          <cell r="E566" t="str">
            <v>645</v>
          </cell>
          <cell r="F566" t="str">
            <v>1</v>
          </cell>
        </row>
        <row r="567">
          <cell r="C567" t="str">
            <v>P</v>
          </cell>
          <cell r="D567" t="str">
            <v>14</v>
          </cell>
          <cell r="E567" t="str">
            <v>646</v>
          </cell>
          <cell r="F567" t="str">
            <v>1</v>
          </cell>
        </row>
        <row r="568">
          <cell r="C568" t="str">
            <v>P</v>
          </cell>
          <cell r="D568" t="str">
            <v>14</v>
          </cell>
          <cell r="E568" t="str">
            <v>647</v>
          </cell>
          <cell r="F568" t="str">
            <v>1</v>
          </cell>
        </row>
        <row r="569">
          <cell r="C569" t="str">
            <v>P</v>
          </cell>
          <cell r="D569" t="str">
            <v>14</v>
          </cell>
          <cell r="E569" t="str">
            <v>658</v>
          </cell>
          <cell r="F569" t="str">
            <v>1</v>
          </cell>
        </row>
        <row r="570">
          <cell r="C570" t="str">
            <v>P</v>
          </cell>
          <cell r="D570">
            <v>14</v>
          </cell>
          <cell r="E570">
            <v>659</v>
          </cell>
          <cell r="F570">
            <v>1</v>
          </cell>
        </row>
        <row r="571">
          <cell r="C571" t="str">
            <v>P</v>
          </cell>
          <cell r="D571">
            <v>14</v>
          </cell>
          <cell r="E571">
            <v>659</v>
          </cell>
          <cell r="F571">
            <v>2</v>
          </cell>
        </row>
        <row r="572">
          <cell r="C572" t="str">
            <v>P</v>
          </cell>
          <cell r="D572">
            <v>14</v>
          </cell>
          <cell r="E572">
            <v>660</v>
          </cell>
          <cell r="F572">
            <v>1</v>
          </cell>
        </row>
        <row r="573">
          <cell r="C573" t="str">
            <v>P</v>
          </cell>
          <cell r="D573">
            <v>14</v>
          </cell>
          <cell r="E573">
            <v>661</v>
          </cell>
          <cell r="F573">
            <v>1</v>
          </cell>
        </row>
        <row r="574">
          <cell r="C574" t="str">
            <v>P</v>
          </cell>
          <cell r="D574">
            <v>14</v>
          </cell>
          <cell r="E574">
            <v>669</v>
          </cell>
          <cell r="F574" t="str">
            <v>1</v>
          </cell>
        </row>
        <row r="575">
          <cell r="C575" t="str">
            <v>P</v>
          </cell>
          <cell r="D575">
            <v>14</v>
          </cell>
          <cell r="E575">
            <v>669</v>
          </cell>
          <cell r="F575" t="str">
            <v>2</v>
          </cell>
        </row>
        <row r="576">
          <cell r="C576" t="str">
            <v>P</v>
          </cell>
          <cell r="D576">
            <v>14</v>
          </cell>
          <cell r="E576">
            <v>669</v>
          </cell>
          <cell r="F576" t="str">
            <v>3</v>
          </cell>
        </row>
        <row r="577">
          <cell r="C577" t="str">
            <v>P</v>
          </cell>
          <cell r="D577">
            <v>14</v>
          </cell>
          <cell r="E577" t="str">
            <v>670</v>
          </cell>
          <cell r="F577" t="str">
            <v>1</v>
          </cell>
        </row>
        <row r="578">
          <cell r="C578" t="str">
            <v>P</v>
          </cell>
          <cell r="D578">
            <v>14</v>
          </cell>
          <cell r="E578" t="str">
            <v>670</v>
          </cell>
          <cell r="F578">
            <v>2</v>
          </cell>
        </row>
        <row r="579">
          <cell r="C579" t="str">
            <v>P</v>
          </cell>
          <cell r="D579">
            <v>14</v>
          </cell>
          <cell r="E579" t="str">
            <v>671</v>
          </cell>
          <cell r="F579">
            <v>1</v>
          </cell>
        </row>
        <row r="580">
          <cell r="C580" t="str">
            <v>P</v>
          </cell>
          <cell r="D580">
            <v>14</v>
          </cell>
          <cell r="E580" t="str">
            <v>671</v>
          </cell>
          <cell r="F580">
            <v>1</v>
          </cell>
        </row>
        <row r="581">
          <cell r="C581" t="str">
            <v>P</v>
          </cell>
          <cell r="D581">
            <v>14</v>
          </cell>
          <cell r="E581" t="str">
            <v>671</v>
          </cell>
          <cell r="F581">
            <v>2</v>
          </cell>
        </row>
        <row r="582">
          <cell r="C582" t="str">
            <v>P</v>
          </cell>
          <cell r="D582">
            <v>14</v>
          </cell>
          <cell r="E582" t="str">
            <v>671</v>
          </cell>
          <cell r="F582">
            <v>3</v>
          </cell>
        </row>
        <row r="583">
          <cell r="C583" t="str">
            <v>P</v>
          </cell>
          <cell r="D583">
            <v>14</v>
          </cell>
          <cell r="E583" t="str">
            <v>671</v>
          </cell>
          <cell r="F583">
            <v>4</v>
          </cell>
        </row>
        <row r="584">
          <cell r="C584" t="str">
            <v>P</v>
          </cell>
          <cell r="D584">
            <v>14</v>
          </cell>
          <cell r="E584" t="str">
            <v>671</v>
          </cell>
          <cell r="F584">
            <v>5</v>
          </cell>
        </row>
        <row r="585">
          <cell r="C585" t="str">
            <v>P</v>
          </cell>
          <cell r="D585" t="str">
            <v>14</v>
          </cell>
          <cell r="E585" t="str">
            <v>671</v>
          </cell>
          <cell r="F585" t="str">
            <v>6</v>
          </cell>
        </row>
        <row r="586">
          <cell r="C586" t="str">
            <v>P</v>
          </cell>
          <cell r="D586" t="str">
            <v>14</v>
          </cell>
          <cell r="E586" t="str">
            <v>671</v>
          </cell>
          <cell r="F586" t="str">
            <v>7</v>
          </cell>
        </row>
        <row r="587">
          <cell r="C587" t="str">
            <v>P</v>
          </cell>
          <cell r="D587">
            <v>14</v>
          </cell>
          <cell r="E587" t="str">
            <v>672</v>
          </cell>
          <cell r="F587">
            <v>1</v>
          </cell>
        </row>
        <row r="588">
          <cell r="C588" t="str">
            <v>P</v>
          </cell>
          <cell r="D588">
            <v>14</v>
          </cell>
          <cell r="E588" t="str">
            <v>672</v>
          </cell>
          <cell r="F588">
            <v>2</v>
          </cell>
        </row>
        <row r="589">
          <cell r="C589" t="str">
            <v>P</v>
          </cell>
          <cell r="D589">
            <v>14</v>
          </cell>
          <cell r="E589" t="str">
            <v>672</v>
          </cell>
          <cell r="F589">
            <v>3</v>
          </cell>
        </row>
        <row r="590">
          <cell r="C590" t="str">
            <v>P</v>
          </cell>
          <cell r="D590">
            <v>14</v>
          </cell>
          <cell r="E590" t="str">
            <v>673</v>
          </cell>
          <cell r="F590">
            <v>1</v>
          </cell>
        </row>
        <row r="591">
          <cell r="C591" t="str">
            <v>P</v>
          </cell>
          <cell r="D591">
            <v>14</v>
          </cell>
          <cell r="E591" t="str">
            <v>674</v>
          </cell>
          <cell r="F591">
            <v>1</v>
          </cell>
        </row>
        <row r="592">
          <cell r="C592" t="str">
            <v>P</v>
          </cell>
          <cell r="D592">
            <v>14</v>
          </cell>
          <cell r="E592" t="str">
            <v>674</v>
          </cell>
          <cell r="F592">
            <v>2</v>
          </cell>
        </row>
        <row r="593">
          <cell r="C593" t="str">
            <v>P</v>
          </cell>
          <cell r="D593">
            <v>14</v>
          </cell>
          <cell r="E593" t="str">
            <v>675</v>
          </cell>
          <cell r="F593">
            <v>1</v>
          </cell>
        </row>
        <row r="594">
          <cell r="C594" t="str">
            <v>P</v>
          </cell>
          <cell r="D594">
            <v>14</v>
          </cell>
          <cell r="E594" t="str">
            <v>675</v>
          </cell>
          <cell r="F594">
            <v>2</v>
          </cell>
        </row>
        <row r="595">
          <cell r="C595" t="str">
            <v>P</v>
          </cell>
          <cell r="D595">
            <v>14</v>
          </cell>
          <cell r="E595" t="str">
            <v>676</v>
          </cell>
          <cell r="F595">
            <v>1</v>
          </cell>
        </row>
        <row r="596">
          <cell r="C596" t="str">
            <v>P</v>
          </cell>
          <cell r="D596">
            <v>14</v>
          </cell>
          <cell r="E596" t="str">
            <v>676</v>
          </cell>
          <cell r="F596">
            <v>2</v>
          </cell>
        </row>
        <row r="597">
          <cell r="C597" t="str">
            <v>P</v>
          </cell>
          <cell r="D597">
            <v>14</v>
          </cell>
          <cell r="E597" t="str">
            <v>677</v>
          </cell>
          <cell r="F597">
            <v>1</v>
          </cell>
        </row>
        <row r="598">
          <cell r="C598" t="str">
            <v>P</v>
          </cell>
          <cell r="D598">
            <v>14</v>
          </cell>
          <cell r="E598" t="str">
            <v>677</v>
          </cell>
          <cell r="F598">
            <v>2</v>
          </cell>
        </row>
        <row r="599">
          <cell r="C599" t="str">
            <v>P</v>
          </cell>
          <cell r="D599">
            <v>14</v>
          </cell>
          <cell r="E599" t="str">
            <v>678</v>
          </cell>
          <cell r="F599">
            <v>1</v>
          </cell>
        </row>
        <row r="600">
          <cell r="C600" t="str">
            <v>P</v>
          </cell>
          <cell r="D600">
            <v>14</v>
          </cell>
          <cell r="E600" t="str">
            <v>678</v>
          </cell>
          <cell r="F600">
            <v>2</v>
          </cell>
        </row>
        <row r="601">
          <cell r="C601" t="str">
            <v>P</v>
          </cell>
          <cell r="D601">
            <v>14</v>
          </cell>
          <cell r="E601">
            <v>679</v>
          </cell>
          <cell r="F601">
            <v>1</v>
          </cell>
        </row>
        <row r="602">
          <cell r="C602" t="str">
            <v>P</v>
          </cell>
          <cell r="D602">
            <v>14</v>
          </cell>
          <cell r="E602">
            <v>680</v>
          </cell>
          <cell r="F602">
            <v>1</v>
          </cell>
        </row>
        <row r="603">
          <cell r="C603" t="str">
            <v>P</v>
          </cell>
          <cell r="D603">
            <v>14</v>
          </cell>
          <cell r="E603">
            <v>681</v>
          </cell>
          <cell r="F603">
            <v>1</v>
          </cell>
        </row>
        <row r="604">
          <cell r="C604" t="str">
            <v>P</v>
          </cell>
          <cell r="D604">
            <v>14</v>
          </cell>
          <cell r="E604">
            <v>681</v>
          </cell>
          <cell r="F604">
            <v>2</v>
          </cell>
        </row>
        <row r="605">
          <cell r="C605" t="str">
            <v>P</v>
          </cell>
          <cell r="D605">
            <v>14</v>
          </cell>
          <cell r="E605">
            <v>682</v>
          </cell>
          <cell r="F605">
            <v>1</v>
          </cell>
        </row>
        <row r="606">
          <cell r="C606" t="str">
            <v>P</v>
          </cell>
          <cell r="D606">
            <v>14</v>
          </cell>
          <cell r="E606">
            <v>683</v>
          </cell>
          <cell r="F606">
            <v>1</v>
          </cell>
        </row>
        <row r="607">
          <cell r="C607" t="str">
            <v>P</v>
          </cell>
          <cell r="D607">
            <v>14</v>
          </cell>
          <cell r="E607">
            <v>684</v>
          </cell>
          <cell r="F607">
            <v>1</v>
          </cell>
        </row>
        <row r="608">
          <cell r="C608" t="str">
            <v>P</v>
          </cell>
          <cell r="D608">
            <v>14</v>
          </cell>
          <cell r="E608" t="str">
            <v>684</v>
          </cell>
          <cell r="F608">
            <v>2</v>
          </cell>
        </row>
        <row r="609">
          <cell r="C609" t="str">
            <v>P</v>
          </cell>
          <cell r="D609">
            <v>14</v>
          </cell>
          <cell r="E609">
            <v>685</v>
          </cell>
          <cell r="F609">
            <v>1</v>
          </cell>
        </row>
        <row r="610">
          <cell r="C610" t="str">
            <v>P</v>
          </cell>
          <cell r="D610">
            <v>14</v>
          </cell>
          <cell r="E610">
            <v>690</v>
          </cell>
          <cell r="F610">
            <v>1</v>
          </cell>
        </row>
        <row r="611">
          <cell r="C611" t="str">
            <v>P</v>
          </cell>
          <cell r="D611">
            <v>14</v>
          </cell>
          <cell r="E611">
            <v>691</v>
          </cell>
          <cell r="F611">
            <v>1</v>
          </cell>
        </row>
        <row r="612">
          <cell r="C612" t="str">
            <v>P</v>
          </cell>
          <cell r="D612">
            <v>14</v>
          </cell>
          <cell r="E612">
            <v>692</v>
          </cell>
          <cell r="F612">
            <v>1</v>
          </cell>
        </row>
        <row r="613">
          <cell r="C613" t="str">
            <v>P</v>
          </cell>
          <cell r="D613">
            <v>14</v>
          </cell>
          <cell r="E613">
            <v>693</v>
          </cell>
          <cell r="F613">
            <v>1</v>
          </cell>
        </row>
        <row r="614">
          <cell r="C614" t="str">
            <v>P</v>
          </cell>
          <cell r="D614">
            <v>14</v>
          </cell>
          <cell r="E614">
            <v>700</v>
          </cell>
          <cell r="F614">
            <v>1</v>
          </cell>
        </row>
        <row r="615">
          <cell r="C615" t="str">
            <v>P</v>
          </cell>
          <cell r="D615" t="str">
            <v>14</v>
          </cell>
          <cell r="E615" t="str">
            <v>701</v>
          </cell>
          <cell r="F615" t="str">
            <v>1</v>
          </cell>
        </row>
        <row r="616">
          <cell r="C616" t="str">
            <v>P</v>
          </cell>
          <cell r="D616">
            <v>14</v>
          </cell>
          <cell r="E616">
            <v>701</v>
          </cell>
          <cell r="F616" t="str">
            <v>2</v>
          </cell>
        </row>
        <row r="617">
          <cell r="C617" t="str">
            <v>P</v>
          </cell>
          <cell r="D617">
            <v>14</v>
          </cell>
          <cell r="E617">
            <v>701</v>
          </cell>
          <cell r="F617">
            <v>2</v>
          </cell>
        </row>
        <row r="618">
          <cell r="C618" t="str">
            <v>P</v>
          </cell>
          <cell r="D618" t="str">
            <v>14</v>
          </cell>
          <cell r="E618" t="str">
            <v>702</v>
          </cell>
          <cell r="F618" t="str">
            <v>1</v>
          </cell>
        </row>
        <row r="619">
          <cell r="C619" t="str">
            <v>P</v>
          </cell>
          <cell r="D619">
            <v>14</v>
          </cell>
          <cell r="E619">
            <v>702</v>
          </cell>
          <cell r="F619" t="str">
            <v>2</v>
          </cell>
        </row>
        <row r="620">
          <cell r="C620" t="str">
            <v>P</v>
          </cell>
          <cell r="D620">
            <v>14</v>
          </cell>
          <cell r="E620">
            <v>702</v>
          </cell>
          <cell r="F620">
            <v>2</v>
          </cell>
        </row>
        <row r="621">
          <cell r="C621" t="str">
            <v>P</v>
          </cell>
          <cell r="D621">
            <v>14</v>
          </cell>
          <cell r="E621">
            <v>703</v>
          </cell>
          <cell r="F621">
            <v>1</v>
          </cell>
        </row>
        <row r="622">
          <cell r="C622" t="str">
            <v>P</v>
          </cell>
          <cell r="D622">
            <v>14</v>
          </cell>
          <cell r="E622">
            <v>704</v>
          </cell>
          <cell r="F622">
            <v>1</v>
          </cell>
        </row>
        <row r="623">
          <cell r="C623" t="str">
            <v>P</v>
          </cell>
          <cell r="D623">
            <v>14</v>
          </cell>
          <cell r="E623">
            <v>705</v>
          </cell>
          <cell r="F623">
            <v>1</v>
          </cell>
        </row>
        <row r="624">
          <cell r="C624" t="str">
            <v>P</v>
          </cell>
          <cell r="D624">
            <v>14</v>
          </cell>
          <cell r="E624">
            <v>706</v>
          </cell>
          <cell r="F624">
            <v>1</v>
          </cell>
        </row>
        <row r="625">
          <cell r="C625" t="str">
            <v>P</v>
          </cell>
          <cell r="D625" t="str">
            <v>14</v>
          </cell>
          <cell r="E625" t="str">
            <v>707</v>
          </cell>
          <cell r="F625" t="str">
            <v>1</v>
          </cell>
        </row>
        <row r="626">
          <cell r="C626" t="str">
            <v>P</v>
          </cell>
          <cell r="D626">
            <v>14</v>
          </cell>
          <cell r="E626" t="str">
            <v>708</v>
          </cell>
          <cell r="F626" t="str">
            <v>1</v>
          </cell>
        </row>
        <row r="627">
          <cell r="C627" t="str">
            <v>P</v>
          </cell>
          <cell r="D627">
            <v>14</v>
          </cell>
          <cell r="E627" t="str">
            <v>708</v>
          </cell>
          <cell r="F627" t="str">
            <v>2</v>
          </cell>
        </row>
        <row r="628">
          <cell r="C628" t="str">
            <v>P</v>
          </cell>
          <cell r="D628">
            <v>14</v>
          </cell>
          <cell r="E628" t="str">
            <v>709</v>
          </cell>
          <cell r="F628" t="str">
            <v>1</v>
          </cell>
        </row>
        <row r="629">
          <cell r="C629" t="str">
            <v>P</v>
          </cell>
          <cell r="D629">
            <v>14</v>
          </cell>
          <cell r="E629" t="str">
            <v>709</v>
          </cell>
          <cell r="F629" t="str">
            <v>2</v>
          </cell>
        </row>
        <row r="630">
          <cell r="C630" t="str">
            <v>P</v>
          </cell>
          <cell r="D630" t="str">
            <v>14</v>
          </cell>
          <cell r="E630" t="str">
            <v>710</v>
          </cell>
          <cell r="F630" t="str">
            <v>1</v>
          </cell>
        </row>
        <row r="631">
          <cell r="C631" t="str">
            <v>P</v>
          </cell>
          <cell r="D631" t="str">
            <v>14</v>
          </cell>
          <cell r="E631" t="str">
            <v>710</v>
          </cell>
          <cell r="F631" t="str">
            <v>2</v>
          </cell>
        </row>
        <row r="632">
          <cell r="C632" t="str">
            <v>P</v>
          </cell>
          <cell r="D632">
            <v>14</v>
          </cell>
          <cell r="E632" t="str">
            <v>711</v>
          </cell>
          <cell r="F632" t="str">
            <v>1</v>
          </cell>
        </row>
        <row r="633">
          <cell r="C633" t="str">
            <v>P</v>
          </cell>
          <cell r="D633">
            <v>14</v>
          </cell>
          <cell r="E633" t="str">
            <v>712</v>
          </cell>
          <cell r="F633" t="str">
            <v>1</v>
          </cell>
        </row>
        <row r="634">
          <cell r="C634" t="str">
            <v>P</v>
          </cell>
          <cell r="D634" t="str">
            <v>14</v>
          </cell>
          <cell r="E634" t="str">
            <v>713</v>
          </cell>
          <cell r="F634" t="str">
            <v>1</v>
          </cell>
        </row>
        <row r="635">
          <cell r="C635" t="str">
            <v>P</v>
          </cell>
          <cell r="D635">
            <v>14</v>
          </cell>
          <cell r="E635" t="str">
            <v>714</v>
          </cell>
          <cell r="F635" t="str">
            <v>1</v>
          </cell>
        </row>
        <row r="636">
          <cell r="C636" t="str">
            <v>P</v>
          </cell>
          <cell r="D636">
            <v>14</v>
          </cell>
          <cell r="E636" t="str">
            <v>715</v>
          </cell>
          <cell r="F636" t="str">
            <v>1</v>
          </cell>
        </row>
        <row r="637">
          <cell r="C637" t="str">
            <v>P</v>
          </cell>
          <cell r="D637">
            <v>14</v>
          </cell>
          <cell r="E637" t="str">
            <v>715</v>
          </cell>
          <cell r="F637" t="str">
            <v>2</v>
          </cell>
        </row>
        <row r="638">
          <cell r="C638" t="str">
            <v>P</v>
          </cell>
          <cell r="D638" t="str">
            <v>14</v>
          </cell>
          <cell r="E638" t="str">
            <v>716</v>
          </cell>
          <cell r="F638" t="str">
            <v>1</v>
          </cell>
        </row>
        <row r="639">
          <cell r="C639" t="str">
            <v>P</v>
          </cell>
          <cell r="D639" t="str">
            <v>14</v>
          </cell>
          <cell r="E639" t="str">
            <v>716</v>
          </cell>
          <cell r="F639" t="str">
            <v>2</v>
          </cell>
        </row>
        <row r="640">
          <cell r="C640" t="str">
            <v>P</v>
          </cell>
          <cell r="D640">
            <v>14</v>
          </cell>
          <cell r="E640" t="str">
            <v>717</v>
          </cell>
          <cell r="F640" t="str">
            <v>1</v>
          </cell>
        </row>
        <row r="641">
          <cell r="C641" t="str">
            <v>P</v>
          </cell>
          <cell r="D641">
            <v>14</v>
          </cell>
          <cell r="E641" t="str">
            <v>717</v>
          </cell>
          <cell r="F641" t="str">
            <v>2</v>
          </cell>
        </row>
        <row r="642">
          <cell r="C642" t="str">
            <v>P</v>
          </cell>
          <cell r="D642">
            <v>14</v>
          </cell>
          <cell r="E642" t="str">
            <v>718</v>
          </cell>
          <cell r="F642" t="str">
            <v>1</v>
          </cell>
        </row>
        <row r="643">
          <cell r="C643" t="str">
            <v>P</v>
          </cell>
          <cell r="D643">
            <v>14</v>
          </cell>
          <cell r="E643" t="str">
            <v>718</v>
          </cell>
          <cell r="F643" t="str">
            <v>2</v>
          </cell>
        </row>
        <row r="644">
          <cell r="C644" t="str">
            <v>P</v>
          </cell>
          <cell r="D644" t="str">
            <v>14</v>
          </cell>
          <cell r="E644" t="str">
            <v>719</v>
          </cell>
          <cell r="F644" t="str">
            <v>1</v>
          </cell>
        </row>
        <row r="645">
          <cell r="C645" t="str">
            <v>P</v>
          </cell>
          <cell r="D645">
            <v>14</v>
          </cell>
          <cell r="E645" t="str">
            <v>720</v>
          </cell>
          <cell r="F645" t="str">
            <v>1</v>
          </cell>
        </row>
        <row r="646">
          <cell r="C646" t="str">
            <v>P</v>
          </cell>
          <cell r="D646">
            <v>14</v>
          </cell>
          <cell r="E646" t="str">
            <v>721</v>
          </cell>
          <cell r="F646" t="str">
            <v>1</v>
          </cell>
        </row>
        <row r="647">
          <cell r="C647" t="str">
            <v>P</v>
          </cell>
          <cell r="D647" t="str">
            <v>14</v>
          </cell>
          <cell r="E647" t="str">
            <v>722</v>
          </cell>
          <cell r="F647" t="str">
            <v>1</v>
          </cell>
        </row>
        <row r="648">
          <cell r="C648" t="str">
            <v>P</v>
          </cell>
          <cell r="D648" t="str">
            <v>14</v>
          </cell>
          <cell r="E648" t="str">
            <v>723</v>
          </cell>
          <cell r="F648" t="str">
            <v>1</v>
          </cell>
        </row>
        <row r="649">
          <cell r="C649" t="str">
            <v>P</v>
          </cell>
          <cell r="D649">
            <v>14</v>
          </cell>
          <cell r="E649" t="str">
            <v>724</v>
          </cell>
          <cell r="F649" t="str">
            <v>1</v>
          </cell>
        </row>
        <row r="650">
          <cell r="C650" t="str">
            <v>P</v>
          </cell>
          <cell r="D650">
            <v>14</v>
          </cell>
          <cell r="E650" t="str">
            <v>725</v>
          </cell>
          <cell r="F650" t="str">
            <v>1</v>
          </cell>
        </row>
        <row r="651">
          <cell r="C651" t="str">
            <v>P</v>
          </cell>
          <cell r="D651">
            <v>14</v>
          </cell>
          <cell r="E651" t="str">
            <v>726</v>
          </cell>
          <cell r="F651" t="str">
            <v>1</v>
          </cell>
        </row>
        <row r="652">
          <cell r="C652" t="str">
            <v>P</v>
          </cell>
          <cell r="D652">
            <v>14</v>
          </cell>
          <cell r="E652" t="str">
            <v>727</v>
          </cell>
          <cell r="F652" t="str">
            <v>1</v>
          </cell>
        </row>
        <row r="653">
          <cell r="C653" t="str">
            <v>P</v>
          </cell>
          <cell r="D653">
            <v>14</v>
          </cell>
          <cell r="E653" t="str">
            <v>728</v>
          </cell>
          <cell r="F653" t="str">
            <v>1</v>
          </cell>
        </row>
        <row r="654">
          <cell r="C654" t="str">
            <v>P</v>
          </cell>
          <cell r="D654">
            <v>14</v>
          </cell>
          <cell r="E654" t="str">
            <v>729</v>
          </cell>
          <cell r="F654" t="str">
            <v>1</v>
          </cell>
        </row>
        <row r="655">
          <cell r="C655" t="str">
            <v>P</v>
          </cell>
          <cell r="D655">
            <v>14</v>
          </cell>
          <cell r="E655" t="str">
            <v>730</v>
          </cell>
          <cell r="F655" t="str">
            <v>1</v>
          </cell>
        </row>
        <row r="656">
          <cell r="C656" t="str">
            <v>P</v>
          </cell>
          <cell r="D656">
            <v>14</v>
          </cell>
          <cell r="E656" t="str">
            <v>731</v>
          </cell>
          <cell r="F656" t="str">
            <v>1</v>
          </cell>
        </row>
        <row r="657">
          <cell r="C657" t="str">
            <v>P</v>
          </cell>
          <cell r="D657">
            <v>14</v>
          </cell>
          <cell r="E657" t="str">
            <v>732</v>
          </cell>
          <cell r="F657" t="str">
            <v>1</v>
          </cell>
        </row>
        <row r="658">
          <cell r="C658" t="str">
            <v>P</v>
          </cell>
          <cell r="D658">
            <v>14</v>
          </cell>
          <cell r="E658" t="str">
            <v>732</v>
          </cell>
          <cell r="F658" t="str">
            <v>2</v>
          </cell>
        </row>
        <row r="659">
          <cell r="C659" t="str">
            <v>P</v>
          </cell>
          <cell r="D659">
            <v>14</v>
          </cell>
          <cell r="E659" t="str">
            <v>733</v>
          </cell>
          <cell r="F659" t="str">
            <v>1</v>
          </cell>
        </row>
        <row r="660">
          <cell r="C660" t="str">
            <v>P</v>
          </cell>
          <cell r="D660">
            <v>14</v>
          </cell>
          <cell r="E660" t="str">
            <v>734</v>
          </cell>
          <cell r="F660" t="str">
            <v>1</v>
          </cell>
        </row>
        <row r="661">
          <cell r="C661" t="str">
            <v>P</v>
          </cell>
          <cell r="D661">
            <v>14</v>
          </cell>
          <cell r="E661" t="str">
            <v>734</v>
          </cell>
          <cell r="F661" t="str">
            <v>2</v>
          </cell>
        </row>
        <row r="662">
          <cell r="C662" t="str">
            <v>P</v>
          </cell>
          <cell r="D662">
            <v>14</v>
          </cell>
          <cell r="E662" t="str">
            <v>735</v>
          </cell>
          <cell r="F662" t="str">
            <v>1</v>
          </cell>
        </row>
        <row r="663">
          <cell r="C663" t="str">
            <v>P</v>
          </cell>
          <cell r="D663">
            <v>14</v>
          </cell>
          <cell r="E663" t="str">
            <v>736</v>
          </cell>
          <cell r="F663" t="str">
            <v>1</v>
          </cell>
        </row>
        <row r="664">
          <cell r="C664" t="str">
            <v>P</v>
          </cell>
          <cell r="D664">
            <v>14</v>
          </cell>
          <cell r="E664" t="str">
            <v>736</v>
          </cell>
          <cell r="F664" t="str">
            <v>2</v>
          </cell>
        </row>
        <row r="665">
          <cell r="C665" t="str">
            <v>P</v>
          </cell>
          <cell r="D665">
            <v>14</v>
          </cell>
          <cell r="E665" t="str">
            <v>737</v>
          </cell>
          <cell r="F665" t="str">
            <v>1</v>
          </cell>
        </row>
        <row r="666">
          <cell r="C666" t="str">
            <v>P</v>
          </cell>
          <cell r="D666">
            <v>14</v>
          </cell>
          <cell r="E666" t="str">
            <v>738</v>
          </cell>
          <cell r="F666" t="str">
            <v>1</v>
          </cell>
        </row>
        <row r="667">
          <cell r="C667" t="str">
            <v>P</v>
          </cell>
          <cell r="D667">
            <v>14</v>
          </cell>
          <cell r="E667" t="str">
            <v>738</v>
          </cell>
          <cell r="F667" t="str">
            <v>2</v>
          </cell>
        </row>
        <row r="668">
          <cell r="C668" t="str">
            <v>P</v>
          </cell>
          <cell r="D668">
            <v>14</v>
          </cell>
          <cell r="E668" t="str">
            <v>739</v>
          </cell>
          <cell r="F668" t="str">
            <v>1</v>
          </cell>
        </row>
        <row r="669">
          <cell r="C669" t="str">
            <v>P</v>
          </cell>
          <cell r="D669">
            <v>14</v>
          </cell>
          <cell r="E669" t="str">
            <v>740</v>
          </cell>
          <cell r="F669" t="str">
            <v>1</v>
          </cell>
        </row>
        <row r="670">
          <cell r="C670" t="str">
            <v>P</v>
          </cell>
          <cell r="D670">
            <v>14</v>
          </cell>
          <cell r="E670" t="str">
            <v>741</v>
          </cell>
          <cell r="F670" t="str">
            <v>1</v>
          </cell>
        </row>
        <row r="671">
          <cell r="C671" t="str">
            <v>P</v>
          </cell>
          <cell r="D671">
            <v>14</v>
          </cell>
          <cell r="E671" t="str">
            <v>741</v>
          </cell>
          <cell r="F671" t="str">
            <v>1</v>
          </cell>
        </row>
        <row r="672">
          <cell r="C672" t="str">
            <v>P</v>
          </cell>
          <cell r="D672">
            <v>14</v>
          </cell>
          <cell r="E672" t="str">
            <v>742</v>
          </cell>
          <cell r="F672" t="str">
            <v>1</v>
          </cell>
        </row>
        <row r="673">
          <cell r="C673" t="str">
            <v>P</v>
          </cell>
          <cell r="D673">
            <v>14</v>
          </cell>
          <cell r="E673" t="str">
            <v>743</v>
          </cell>
          <cell r="F673" t="str">
            <v>1</v>
          </cell>
        </row>
        <row r="674">
          <cell r="C674" t="str">
            <v>P</v>
          </cell>
          <cell r="D674">
            <v>14</v>
          </cell>
          <cell r="E674" t="str">
            <v>744</v>
          </cell>
          <cell r="F674" t="str">
            <v>1</v>
          </cell>
        </row>
        <row r="675">
          <cell r="C675" t="str">
            <v>P</v>
          </cell>
          <cell r="D675">
            <v>14</v>
          </cell>
          <cell r="E675" t="str">
            <v>745</v>
          </cell>
          <cell r="F675" t="str">
            <v>1</v>
          </cell>
        </row>
        <row r="676">
          <cell r="C676" t="str">
            <v>P</v>
          </cell>
          <cell r="D676">
            <v>14</v>
          </cell>
          <cell r="E676" t="str">
            <v>746</v>
          </cell>
          <cell r="F676" t="str">
            <v>1</v>
          </cell>
        </row>
        <row r="677">
          <cell r="C677" t="str">
            <v>P</v>
          </cell>
          <cell r="D677">
            <v>14</v>
          </cell>
          <cell r="E677" t="str">
            <v>747</v>
          </cell>
          <cell r="F677" t="str">
            <v>1</v>
          </cell>
        </row>
        <row r="678">
          <cell r="C678" t="str">
            <v>P</v>
          </cell>
          <cell r="D678">
            <v>14</v>
          </cell>
          <cell r="E678" t="str">
            <v>748</v>
          </cell>
          <cell r="F678" t="str">
            <v>1</v>
          </cell>
        </row>
        <row r="679">
          <cell r="C679" t="str">
            <v>P</v>
          </cell>
          <cell r="D679">
            <v>14</v>
          </cell>
          <cell r="E679" t="str">
            <v>749</v>
          </cell>
          <cell r="F679" t="str">
            <v>1</v>
          </cell>
        </row>
        <row r="680">
          <cell r="C680" t="str">
            <v>P</v>
          </cell>
          <cell r="D680">
            <v>14</v>
          </cell>
          <cell r="E680" t="str">
            <v>749</v>
          </cell>
          <cell r="F680" t="str">
            <v>2</v>
          </cell>
        </row>
        <row r="681">
          <cell r="C681" t="str">
            <v>P</v>
          </cell>
          <cell r="D681">
            <v>14</v>
          </cell>
          <cell r="E681" t="str">
            <v>750</v>
          </cell>
          <cell r="F681" t="str">
            <v>1</v>
          </cell>
        </row>
        <row r="682">
          <cell r="C682" t="str">
            <v>P</v>
          </cell>
          <cell r="D682">
            <v>14</v>
          </cell>
          <cell r="E682" t="str">
            <v>750</v>
          </cell>
          <cell r="F682" t="str">
            <v>2</v>
          </cell>
        </row>
        <row r="683">
          <cell r="C683" t="str">
            <v>P</v>
          </cell>
          <cell r="D683">
            <v>14</v>
          </cell>
          <cell r="E683" t="str">
            <v>750</v>
          </cell>
          <cell r="F683" t="str">
            <v>3</v>
          </cell>
        </row>
        <row r="684">
          <cell r="C684" t="str">
            <v>P</v>
          </cell>
          <cell r="D684">
            <v>14</v>
          </cell>
          <cell r="E684" t="str">
            <v>750</v>
          </cell>
          <cell r="F684" t="str">
            <v>4</v>
          </cell>
        </row>
        <row r="685">
          <cell r="C685" t="str">
            <v>P</v>
          </cell>
          <cell r="D685">
            <v>14</v>
          </cell>
          <cell r="E685" t="str">
            <v>751</v>
          </cell>
          <cell r="F685">
            <v>1</v>
          </cell>
        </row>
        <row r="686">
          <cell r="C686" t="str">
            <v>P</v>
          </cell>
          <cell r="D686">
            <v>14</v>
          </cell>
          <cell r="E686" t="str">
            <v>751</v>
          </cell>
          <cell r="F686">
            <v>2</v>
          </cell>
        </row>
        <row r="687">
          <cell r="C687" t="str">
            <v>P</v>
          </cell>
          <cell r="D687" t="str">
            <v>14</v>
          </cell>
          <cell r="E687" t="str">
            <v>752</v>
          </cell>
          <cell r="F687" t="str">
            <v>1</v>
          </cell>
        </row>
        <row r="688">
          <cell r="C688" t="str">
            <v>P</v>
          </cell>
          <cell r="D688" t="str">
            <v>14</v>
          </cell>
          <cell r="E688" t="str">
            <v>752</v>
          </cell>
          <cell r="F688" t="str">
            <v>2</v>
          </cell>
        </row>
        <row r="689">
          <cell r="C689" t="str">
            <v>P</v>
          </cell>
          <cell r="D689" t="str">
            <v>14</v>
          </cell>
          <cell r="E689" t="str">
            <v>752</v>
          </cell>
          <cell r="F689" t="str">
            <v>3</v>
          </cell>
        </row>
        <row r="690">
          <cell r="C690" t="str">
            <v>P</v>
          </cell>
          <cell r="D690">
            <v>14</v>
          </cell>
          <cell r="E690" t="str">
            <v>752</v>
          </cell>
          <cell r="F690" t="str">
            <v>4</v>
          </cell>
        </row>
        <row r="691">
          <cell r="C691" t="str">
            <v>P</v>
          </cell>
          <cell r="D691" t="str">
            <v>14</v>
          </cell>
          <cell r="E691" t="str">
            <v>752</v>
          </cell>
          <cell r="F691" t="str">
            <v>5</v>
          </cell>
        </row>
        <row r="692">
          <cell r="C692" t="str">
            <v>P</v>
          </cell>
          <cell r="D692" t="str">
            <v>14</v>
          </cell>
          <cell r="E692" t="str">
            <v>753</v>
          </cell>
          <cell r="F692" t="str">
            <v>1</v>
          </cell>
        </row>
        <row r="693">
          <cell r="C693" t="str">
            <v>P</v>
          </cell>
          <cell r="D693">
            <v>14</v>
          </cell>
          <cell r="E693" t="str">
            <v>753</v>
          </cell>
          <cell r="F693">
            <v>1</v>
          </cell>
        </row>
        <row r="694">
          <cell r="C694" t="str">
            <v>P</v>
          </cell>
          <cell r="D694">
            <v>14</v>
          </cell>
          <cell r="E694" t="str">
            <v>753</v>
          </cell>
          <cell r="F694">
            <v>2</v>
          </cell>
        </row>
        <row r="695">
          <cell r="C695" t="str">
            <v>P</v>
          </cell>
          <cell r="D695">
            <v>14</v>
          </cell>
          <cell r="E695" t="str">
            <v>754</v>
          </cell>
          <cell r="F695">
            <v>1</v>
          </cell>
        </row>
        <row r="696">
          <cell r="C696" t="str">
            <v>P</v>
          </cell>
          <cell r="D696">
            <v>14</v>
          </cell>
          <cell r="E696" t="str">
            <v>755</v>
          </cell>
          <cell r="F696">
            <v>1</v>
          </cell>
        </row>
        <row r="697">
          <cell r="C697" t="str">
            <v>P</v>
          </cell>
          <cell r="D697">
            <v>14</v>
          </cell>
          <cell r="E697" t="str">
            <v>755</v>
          </cell>
          <cell r="F697">
            <v>2</v>
          </cell>
        </row>
        <row r="698">
          <cell r="C698" t="str">
            <v>P</v>
          </cell>
          <cell r="D698">
            <v>14</v>
          </cell>
          <cell r="E698" t="str">
            <v>756</v>
          </cell>
          <cell r="F698">
            <v>1</v>
          </cell>
        </row>
        <row r="699">
          <cell r="C699" t="str">
            <v>P</v>
          </cell>
          <cell r="D699">
            <v>14</v>
          </cell>
          <cell r="E699" t="str">
            <v>757</v>
          </cell>
          <cell r="F699">
            <v>1</v>
          </cell>
        </row>
        <row r="700">
          <cell r="C700" t="str">
            <v>P</v>
          </cell>
          <cell r="D700" t="str">
            <v>14</v>
          </cell>
          <cell r="E700" t="str">
            <v>757</v>
          </cell>
          <cell r="F700" t="str">
            <v>2</v>
          </cell>
        </row>
        <row r="701">
          <cell r="C701" t="str">
            <v>P</v>
          </cell>
          <cell r="D701">
            <v>14</v>
          </cell>
          <cell r="E701" t="str">
            <v>757</v>
          </cell>
          <cell r="F701" t="str">
            <v>3</v>
          </cell>
        </row>
        <row r="702">
          <cell r="C702" t="str">
            <v>P</v>
          </cell>
          <cell r="D702">
            <v>14</v>
          </cell>
          <cell r="E702" t="str">
            <v>758</v>
          </cell>
          <cell r="F702">
            <v>1</v>
          </cell>
        </row>
        <row r="703">
          <cell r="C703" t="str">
            <v>P</v>
          </cell>
          <cell r="D703">
            <v>14</v>
          </cell>
          <cell r="E703" t="str">
            <v>759</v>
          </cell>
          <cell r="F703">
            <v>1</v>
          </cell>
        </row>
        <row r="704">
          <cell r="C704" t="str">
            <v>P</v>
          </cell>
          <cell r="D704">
            <v>14</v>
          </cell>
          <cell r="E704" t="str">
            <v>759</v>
          </cell>
          <cell r="F704">
            <v>2</v>
          </cell>
        </row>
        <row r="705">
          <cell r="C705" t="str">
            <v>P</v>
          </cell>
          <cell r="D705">
            <v>14</v>
          </cell>
          <cell r="E705" t="str">
            <v>759</v>
          </cell>
          <cell r="F705">
            <v>3</v>
          </cell>
        </row>
        <row r="706">
          <cell r="C706" t="str">
            <v>P</v>
          </cell>
          <cell r="D706">
            <v>14</v>
          </cell>
          <cell r="E706" t="str">
            <v>760</v>
          </cell>
          <cell r="F706">
            <v>1</v>
          </cell>
        </row>
        <row r="707">
          <cell r="C707" t="str">
            <v>P</v>
          </cell>
          <cell r="D707">
            <v>14</v>
          </cell>
          <cell r="E707" t="str">
            <v>760</v>
          </cell>
          <cell r="F707">
            <v>2</v>
          </cell>
        </row>
        <row r="708">
          <cell r="C708" t="str">
            <v>P</v>
          </cell>
          <cell r="D708">
            <v>14</v>
          </cell>
          <cell r="E708" t="str">
            <v>760</v>
          </cell>
          <cell r="F708">
            <v>3</v>
          </cell>
        </row>
        <row r="709">
          <cell r="C709" t="str">
            <v>P</v>
          </cell>
          <cell r="D709">
            <v>14</v>
          </cell>
          <cell r="E709" t="str">
            <v>761</v>
          </cell>
          <cell r="F709">
            <v>1</v>
          </cell>
        </row>
        <row r="710">
          <cell r="C710" t="str">
            <v>P</v>
          </cell>
          <cell r="D710">
            <v>14</v>
          </cell>
          <cell r="E710" t="str">
            <v>761</v>
          </cell>
          <cell r="F710" t="str">
            <v>2</v>
          </cell>
        </row>
        <row r="711">
          <cell r="C711" t="str">
            <v>P</v>
          </cell>
          <cell r="D711">
            <v>14</v>
          </cell>
          <cell r="E711" t="str">
            <v>762</v>
          </cell>
          <cell r="F711">
            <v>1</v>
          </cell>
        </row>
        <row r="712">
          <cell r="C712" t="str">
            <v>P</v>
          </cell>
          <cell r="D712">
            <v>14</v>
          </cell>
          <cell r="E712" t="str">
            <v>762</v>
          </cell>
          <cell r="F712">
            <v>1</v>
          </cell>
        </row>
        <row r="713">
          <cell r="C713" t="str">
            <v>P</v>
          </cell>
          <cell r="D713">
            <v>14</v>
          </cell>
          <cell r="E713" t="str">
            <v>762</v>
          </cell>
          <cell r="F713">
            <v>2</v>
          </cell>
        </row>
        <row r="714">
          <cell r="C714" t="str">
            <v>P</v>
          </cell>
          <cell r="D714">
            <v>14</v>
          </cell>
          <cell r="E714" t="str">
            <v>764</v>
          </cell>
          <cell r="F714">
            <v>1</v>
          </cell>
        </row>
        <row r="715">
          <cell r="C715" t="str">
            <v>P</v>
          </cell>
          <cell r="D715">
            <v>14</v>
          </cell>
          <cell r="E715" t="str">
            <v>764</v>
          </cell>
          <cell r="F715">
            <v>2</v>
          </cell>
        </row>
        <row r="716">
          <cell r="C716" t="str">
            <v>P</v>
          </cell>
          <cell r="D716">
            <v>14</v>
          </cell>
          <cell r="E716" t="str">
            <v>764</v>
          </cell>
          <cell r="F716">
            <v>3</v>
          </cell>
        </row>
        <row r="717">
          <cell r="C717" t="str">
            <v>P</v>
          </cell>
          <cell r="D717">
            <v>14</v>
          </cell>
          <cell r="E717" t="str">
            <v>764</v>
          </cell>
          <cell r="F717">
            <v>4</v>
          </cell>
        </row>
        <row r="718">
          <cell r="C718" t="str">
            <v>P</v>
          </cell>
          <cell r="D718">
            <v>14</v>
          </cell>
          <cell r="E718" t="str">
            <v>764</v>
          </cell>
          <cell r="F718">
            <v>5</v>
          </cell>
        </row>
        <row r="719">
          <cell r="C719" t="str">
            <v>P</v>
          </cell>
          <cell r="D719">
            <v>14</v>
          </cell>
          <cell r="E719" t="str">
            <v>765</v>
          </cell>
          <cell r="F719">
            <v>1</v>
          </cell>
        </row>
        <row r="720">
          <cell r="C720" t="str">
            <v>P</v>
          </cell>
          <cell r="D720">
            <v>14</v>
          </cell>
          <cell r="E720" t="str">
            <v>766</v>
          </cell>
          <cell r="F720">
            <v>1</v>
          </cell>
        </row>
        <row r="721">
          <cell r="C721" t="str">
            <v>P</v>
          </cell>
          <cell r="D721">
            <v>14</v>
          </cell>
          <cell r="E721" t="str">
            <v>767</v>
          </cell>
          <cell r="F721">
            <v>1</v>
          </cell>
        </row>
        <row r="722">
          <cell r="C722" t="str">
            <v>P</v>
          </cell>
          <cell r="D722">
            <v>14</v>
          </cell>
          <cell r="E722" t="str">
            <v>768</v>
          </cell>
          <cell r="F722">
            <v>1</v>
          </cell>
        </row>
        <row r="723">
          <cell r="C723" t="str">
            <v>P</v>
          </cell>
          <cell r="D723">
            <v>14</v>
          </cell>
          <cell r="E723" t="str">
            <v>769</v>
          </cell>
          <cell r="F723">
            <v>1</v>
          </cell>
        </row>
        <row r="724">
          <cell r="C724" t="str">
            <v>P</v>
          </cell>
          <cell r="D724">
            <v>14</v>
          </cell>
          <cell r="E724" t="str">
            <v>770</v>
          </cell>
          <cell r="F724">
            <v>1</v>
          </cell>
        </row>
        <row r="725">
          <cell r="C725" t="str">
            <v>P</v>
          </cell>
          <cell r="D725">
            <v>14</v>
          </cell>
          <cell r="E725" t="str">
            <v>770</v>
          </cell>
          <cell r="F725">
            <v>2</v>
          </cell>
        </row>
        <row r="726">
          <cell r="C726" t="str">
            <v>P</v>
          </cell>
          <cell r="D726" t="str">
            <v>14</v>
          </cell>
          <cell r="E726" t="str">
            <v>771</v>
          </cell>
          <cell r="F726" t="str">
            <v>1</v>
          </cell>
        </row>
        <row r="727">
          <cell r="C727" t="str">
            <v>P</v>
          </cell>
          <cell r="D727">
            <v>14</v>
          </cell>
          <cell r="E727" t="str">
            <v>780</v>
          </cell>
          <cell r="F727" t="str">
            <v>1</v>
          </cell>
        </row>
        <row r="728">
          <cell r="C728" t="str">
            <v>P</v>
          </cell>
          <cell r="D728">
            <v>14</v>
          </cell>
          <cell r="E728" t="str">
            <v>781</v>
          </cell>
          <cell r="F728" t="str">
            <v>1</v>
          </cell>
        </row>
        <row r="729">
          <cell r="C729" t="str">
            <v>P</v>
          </cell>
          <cell r="D729">
            <v>14</v>
          </cell>
          <cell r="E729" t="str">
            <v>782</v>
          </cell>
          <cell r="F729" t="str">
            <v>1</v>
          </cell>
        </row>
        <row r="730">
          <cell r="C730" t="str">
            <v>P</v>
          </cell>
          <cell r="D730">
            <v>14</v>
          </cell>
          <cell r="E730" t="str">
            <v>783</v>
          </cell>
          <cell r="F730" t="str">
            <v>1</v>
          </cell>
        </row>
        <row r="731">
          <cell r="C731" t="str">
            <v>P</v>
          </cell>
          <cell r="D731">
            <v>14</v>
          </cell>
          <cell r="E731" t="str">
            <v>784</v>
          </cell>
          <cell r="F731" t="str">
            <v>1</v>
          </cell>
        </row>
        <row r="732">
          <cell r="C732" t="str">
            <v>P</v>
          </cell>
          <cell r="D732" t="str">
            <v>14</v>
          </cell>
          <cell r="E732" t="str">
            <v>785</v>
          </cell>
          <cell r="F732" t="str">
            <v>1</v>
          </cell>
        </row>
        <row r="733">
          <cell r="C733" t="str">
            <v>P</v>
          </cell>
          <cell r="D733" t="str">
            <v>14</v>
          </cell>
          <cell r="E733" t="str">
            <v>786</v>
          </cell>
          <cell r="F733" t="str">
            <v>1</v>
          </cell>
        </row>
        <row r="734">
          <cell r="C734" t="str">
            <v>P</v>
          </cell>
          <cell r="D734" t="str">
            <v>14</v>
          </cell>
          <cell r="E734" t="str">
            <v>787</v>
          </cell>
          <cell r="F734" t="str">
            <v>1</v>
          </cell>
        </row>
        <row r="735">
          <cell r="C735" t="str">
            <v>P</v>
          </cell>
          <cell r="D735" t="str">
            <v>14</v>
          </cell>
          <cell r="E735" t="str">
            <v>788</v>
          </cell>
          <cell r="F735" t="str">
            <v>1</v>
          </cell>
        </row>
        <row r="736">
          <cell r="C736" t="str">
            <v>P</v>
          </cell>
          <cell r="D736" t="str">
            <v>14</v>
          </cell>
          <cell r="E736" t="str">
            <v>789</v>
          </cell>
          <cell r="F736" t="str">
            <v>1</v>
          </cell>
        </row>
        <row r="737">
          <cell r="C737" t="str">
            <v>P</v>
          </cell>
          <cell r="D737" t="str">
            <v>14</v>
          </cell>
          <cell r="E737" t="str">
            <v>790</v>
          </cell>
          <cell r="F737" t="str">
            <v>1</v>
          </cell>
        </row>
        <row r="738">
          <cell r="C738" t="str">
            <v>P</v>
          </cell>
          <cell r="D738" t="str">
            <v>14</v>
          </cell>
          <cell r="E738" t="str">
            <v>791</v>
          </cell>
          <cell r="F738" t="str">
            <v>1</v>
          </cell>
        </row>
        <row r="739">
          <cell r="C739" t="str">
            <v>P</v>
          </cell>
          <cell r="D739" t="str">
            <v>14</v>
          </cell>
          <cell r="E739" t="str">
            <v>792</v>
          </cell>
          <cell r="F739" t="str">
            <v>1</v>
          </cell>
        </row>
        <row r="740">
          <cell r="C740" t="str">
            <v>P</v>
          </cell>
          <cell r="D740" t="str">
            <v>14</v>
          </cell>
          <cell r="E740" t="str">
            <v>793</v>
          </cell>
          <cell r="F740" t="str">
            <v>1</v>
          </cell>
        </row>
        <row r="741">
          <cell r="C741" t="str">
            <v>P</v>
          </cell>
          <cell r="D741" t="str">
            <v>14</v>
          </cell>
          <cell r="E741" t="str">
            <v>794</v>
          </cell>
          <cell r="F741" t="str">
            <v>1</v>
          </cell>
        </row>
        <row r="742">
          <cell r="C742" t="str">
            <v>P</v>
          </cell>
          <cell r="D742" t="str">
            <v>14</v>
          </cell>
          <cell r="E742" t="str">
            <v>795</v>
          </cell>
          <cell r="F742" t="str">
            <v>1</v>
          </cell>
        </row>
        <row r="743">
          <cell r="C743" t="str">
            <v>P</v>
          </cell>
          <cell r="D743" t="str">
            <v>14</v>
          </cell>
          <cell r="E743" t="str">
            <v>796</v>
          </cell>
          <cell r="F743" t="str">
            <v>1</v>
          </cell>
        </row>
        <row r="744">
          <cell r="C744" t="str">
            <v>P</v>
          </cell>
          <cell r="D744" t="str">
            <v>14</v>
          </cell>
          <cell r="E744" t="str">
            <v>797</v>
          </cell>
          <cell r="F744" t="str">
            <v>1</v>
          </cell>
        </row>
        <row r="745">
          <cell r="C745" t="str">
            <v>P</v>
          </cell>
          <cell r="D745" t="str">
            <v>14</v>
          </cell>
          <cell r="E745" t="str">
            <v>798</v>
          </cell>
          <cell r="F745" t="str">
            <v>1</v>
          </cell>
        </row>
        <row r="746">
          <cell r="C746" t="str">
            <v>P</v>
          </cell>
          <cell r="D746" t="str">
            <v>14</v>
          </cell>
          <cell r="E746" t="str">
            <v>799</v>
          </cell>
          <cell r="F746" t="str">
            <v>1</v>
          </cell>
        </row>
        <row r="747">
          <cell r="C747" t="str">
            <v>P</v>
          </cell>
          <cell r="D747">
            <v>14</v>
          </cell>
          <cell r="E747" t="str">
            <v>800</v>
          </cell>
          <cell r="F747" t="str">
            <v>1</v>
          </cell>
        </row>
        <row r="748">
          <cell r="C748" t="str">
            <v>R</v>
          </cell>
          <cell r="D748">
            <v>14</v>
          </cell>
          <cell r="E748" t="str">
            <v>003</v>
          </cell>
          <cell r="F748">
            <v>1</v>
          </cell>
        </row>
        <row r="749">
          <cell r="C749" t="str">
            <v>R</v>
          </cell>
          <cell r="D749">
            <v>14</v>
          </cell>
          <cell r="E749" t="str">
            <v>003</v>
          </cell>
          <cell r="F749">
            <v>1</v>
          </cell>
        </row>
        <row r="750">
          <cell r="C750" t="str">
            <v>R</v>
          </cell>
          <cell r="D750">
            <v>14</v>
          </cell>
          <cell r="E750" t="str">
            <v>003</v>
          </cell>
          <cell r="F750">
            <v>2</v>
          </cell>
        </row>
        <row r="751">
          <cell r="C751" t="str">
            <v>R</v>
          </cell>
          <cell r="D751">
            <v>14</v>
          </cell>
          <cell r="E751" t="str">
            <v>004</v>
          </cell>
          <cell r="F751" t="str">
            <v>1</v>
          </cell>
        </row>
        <row r="752">
          <cell r="C752" t="str">
            <v>R</v>
          </cell>
          <cell r="D752">
            <v>14</v>
          </cell>
          <cell r="E752" t="str">
            <v>004</v>
          </cell>
          <cell r="F752" t="str">
            <v>2</v>
          </cell>
        </row>
        <row r="753">
          <cell r="C753" t="str">
            <v>R</v>
          </cell>
          <cell r="D753">
            <v>14</v>
          </cell>
          <cell r="E753" t="str">
            <v>005</v>
          </cell>
          <cell r="F753">
            <v>1</v>
          </cell>
        </row>
        <row r="754">
          <cell r="C754" t="str">
            <v>R</v>
          </cell>
          <cell r="D754">
            <v>14</v>
          </cell>
          <cell r="E754" t="str">
            <v>005</v>
          </cell>
          <cell r="F754">
            <v>2</v>
          </cell>
        </row>
        <row r="755">
          <cell r="C755" t="str">
            <v>R</v>
          </cell>
          <cell r="D755">
            <v>14</v>
          </cell>
          <cell r="E755" t="str">
            <v>015</v>
          </cell>
          <cell r="F755">
            <v>1</v>
          </cell>
        </row>
        <row r="756">
          <cell r="C756" t="str">
            <v>R</v>
          </cell>
          <cell r="D756">
            <v>14</v>
          </cell>
          <cell r="E756" t="str">
            <v>015</v>
          </cell>
          <cell r="F756">
            <v>2</v>
          </cell>
        </row>
        <row r="757">
          <cell r="C757" t="str">
            <v>R</v>
          </cell>
          <cell r="D757">
            <v>14</v>
          </cell>
          <cell r="E757" t="str">
            <v>021</v>
          </cell>
          <cell r="F757">
            <v>1</v>
          </cell>
        </row>
        <row r="758">
          <cell r="C758" t="str">
            <v>R</v>
          </cell>
          <cell r="D758">
            <v>14</v>
          </cell>
          <cell r="E758" t="str">
            <v>022</v>
          </cell>
          <cell r="F758">
            <v>1</v>
          </cell>
        </row>
        <row r="759">
          <cell r="C759" t="str">
            <v>R</v>
          </cell>
          <cell r="D759">
            <v>14</v>
          </cell>
          <cell r="E759" t="str">
            <v>023</v>
          </cell>
          <cell r="F759">
            <v>1</v>
          </cell>
        </row>
        <row r="760">
          <cell r="C760" t="str">
            <v>R</v>
          </cell>
          <cell r="D760">
            <v>14</v>
          </cell>
          <cell r="E760" t="str">
            <v>023</v>
          </cell>
          <cell r="F760">
            <v>2</v>
          </cell>
        </row>
        <row r="761">
          <cell r="C761" t="str">
            <v>R</v>
          </cell>
          <cell r="D761">
            <v>14</v>
          </cell>
          <cell r="E761" t="str">
            <v>023</v>
          </cell>
          <cell r="F761">
            <v>3</v>
          </cell>
        </row>
        <row r="762">
          <cell r="C762" t="str">
            <v>R</v>
          </cell>
          <cell r="D762">
            <v>14</v>
          </cell>
          <cell r="E762" t="str">
            <v>039</v>
          </cell>
          <cell r="F762">
            <v>1</v>
          </cell>
        </row>
        <row r="763">
          <cell r="C763" t="str">
            <v>R</v>
          </cell>
          <cell r="D763">
            <v>14</v>
          </cell>
          <cell r="E763" t="str">
            <v>040</v>
          </cell>
          <cell r="F763">
            <v>1</v>
          </cell>
        </row>
        <row r="764">
          <cell r="C764" t="str">
            <v>R</v>
          </cell>
          <cell r="D764">
            <v>14</v>
          </cell>
          <cell r="E764" t="str">
            <v>040</v>
          </cell>
          <cell r="F764">
            <v>2</v>
          </cell>
        </row>
        <row r="765">
          <cell r="C765" t="str">
            <v>R</v>
          </cell>
          <cell r="D765">
            <v>14</v>
          </cell>
          <cell r="E765" t="str">
            <v>041</v>
          </cell>
          <cell r="F765">
            <v>1</v>
          </cell>
        </row>
        <row r="766">
          <cell r="C766" t="str">
            <v>R</v>
          </cell>
          <cell r="D766">
            <v>14</v>
          </cell>
          <cell r="E766" t="str">
            <v>041</v>
          </cell>
          <cell r="F766">
            <v>2</v>
          </cell>
        </row>
        <row r="767">
          <cell r="C767" t="str">
            <v>R</v>
          </cell>
          <cell r="D767">
            <v>14</v>
          </cell>
          <cell r="E767" t="str">
            <v>041</v>
          </cell>
          <cell r="F767">
            <v>3</v>
          </cell>
        </row>
        <row r="768">
          <cell r="C768" t="str">
            <v>R</v>
          </cell>
          <cell r="D768">
            <v>14</v>
          </cell>
          <cell r="E768" t="str">
            <v>042</v>
          </cell>
          <cell r="F768">
            <v>1</v>
          </cell>
        </row>
        <row r="769">
          <cell r="C769" t="str">
            <v>R</v>
          </cell>
          <cell r="D769">
            <v>14</v>
          </cell>
          <cell r="E769" t="str">
            <v>042</v>
          </cell>
          <cell r="F769">
            <v>2</v>
          </cell>
        </row>
        <row r="770">
          <cell r="C770" t="str">
            <v>R</v>
          </cell>
          <cell r="D770">
            <v>14</v>
          </cell>
          <cell r="E770" t="str">
            <v>044</v>
          </cell>
          <cell r="F770">
            <v>1</v>
          </cell>
        </row>
        <row r="771">
          <cell r="C771" t="str">
            <v>R</v>
          </cell>
          <cell r="D771">
            <v>14</v>
          </cell>
          <cell r="E771" t="str">
            <v>044</v>
          </cell>
          <cell r="F771">
            <v>2</v>
          </cell>
        </row>
        <row r="772">
          <cell r="C772" t="str">
            <v>R</v>
          </cell>
          <cell r="D772">
            <v>14</v>
          </cell>
          <cell r="E772" t="str">
            <v>045</v>
          </cell>
          <cell r="F772">
            <v>1</v>
          </cell>
        </row>
        <row r="773">
          <cell r="C773" t="str">
            <v>R</v>
          </cell>
          <cell r="D773">
            <v>14</v>
          </cell>
          <cell r="E773" t="str">
            <v>045</v>
          </cell>
          <cell r="F773">
            <v>2</v>
          </cell>
        </row>
        <row r="774">
          <cell r="C774" t="str">
            <v>R</v>
          </cell>
          <cell r="D774">
            <v>14</v>
          </cell>
          <cell r="E774" t="str">
            <v>046</v>
          </cell>
          <cell r="F774">
            <v>1</v>
          </cell>
        </row>
        <row r="775">
          <cell r="C775" t="str">
            <v>R</v>
          </cell>
          <cell r="D775">
            <v>14</v>
          </cell>
          <cell r="E775" t="str">
            <v>046</v>
          </cell>
          <cell r="F775">
            <v>2</v>
          </cell>
        </row>
        <row r="776">
          <cell r="C776" t="str">
            <v>R</v>
          </cell>
          <cell r="D776">
            <v>14</v>
          </cell>
          <cell r="E776" t="str">
            <v>047</v>
          </cell>
          <cell r="F776">
            <v>1</v>
          </cell>
        </row>
        <row r="777">
          <cell r="C777" t="str">
            <v>R</v>
          </cell>
          <cell r="D777">
            <v>14</v>
          </cell>
          <cell r="E777" t="str">
            <v>047</v>
          </cell>
          <cell r="F777">
            <v>2</v>
          </cell>
        </row>
        <row r="778">
          <cell r="C778" t="str">
            <v>R</v>
          </cell>
          <cell r="D778">
            <v>14</v>
          </cell>
          <cell r="E778" t="str">
            <v>050</v>
          </cell>
          <cell r="F778">
            <v>1</v>
          </cell>
        </row>
        <row r="779">
          <cell r="C779" t="str">
            <v>R</v>
          </cell>
          <cell r="D779">
            <v>14</v>
          </cell>
          <cell r="E779" t="str">
            <v>050</v>
          </cell>
          <cell r="F779">
            <v>2</v>
          </cell>
        </row>
        <row r="780">
          <cell r="C780" t="str">
            <v>R</v>
          </cell>
          <cell r="D780" t="str">
            <v>14</v>
          </cell>
          <cell r="E780" t="str">
            <v>050</v>
          </cell>
          <cell r="F780" t="str">
            <v>3</v>
          </cell>
        </row>
        <row r="781">
          <cell r="C781" t="str">
            <v>R</v>
          </cell>
          <cell r="D781">
            <v>14</v>
          </cell>
          <cell r="E781" t="str">
            <v>050</v>
          </cell>
          <cell r="F781" t="str">
            <v>4</v>
          </cell>
        </row>
        <row r="782">
          <cell r="C782" t="str">
            <v>R</v>
          </cell>
          <cell r="D782">
            <v>14</v>
          </cell>
          <cell r="E782" t="str">
            <v>050</v>
          </cell>
          <cell r="F782" t="str">
            <v>5</v>
          </cell>
        </row>
        <row r="783">
          <cell r="C783" t="str">
            <v>R</v>
          </cell>
          <cell r="D783">
            <v>14</v>
          </cell>
          <cell r="E783" t="str">
            <v>050</v>
          </cell>
          <cell r="F783" t="str">
            <v>6</v>
          </cell>
        </row>
        <row r="784">
          <cell r="C784" t="str">
            <v>R</v>
          </cell>
          <cell r="D784">
            <v>14</v>
          </cell>
          <cell r="E784" t="str">
            <v>050</v>
          </cell>
          <cell r="F784" t="str">
            <v>7</v>
          </cell>
        </row>
        <row r="785">
          <cell r="C785" t="str">
            <v>R</v>
          </cell>
          <cell r="D785">
            <v>14</v>
          </cell>
          <cell r="E785" t="str">
            <v>051</v>
          </cell>
          <cell r="F785">
            <v>1</v>
          </cell>
        </row>
        <row r="786">
          <cell r="C786" t="str">
            <v>R</v>
          </cell>
          <cell r="D786">
            <v>14</v>
          </cell>
          <cell r="E786" t="str">
            <v>055</v>
          </cell>
          <cell r="F786">
            <v>1</v>
          </cell>
        </row>
        <row r="787">
          <cell r="C787" t="str">
            <v>R</v>
          </cell>
          <cell r="D787">
            <v>14</v>
          </cell>
          <cell r="E787" t="str">
            <v>055</v>
          </cell>
          <cell r="F787">
            <v>2</v>
          </cell>
        </row>
        <row r="788">
          <cell r="C788" t="str">
            <v>R</v>
          </cell>
          <cell r="D788" t="str">
            <v>14</v>
          </cell>
          <cell r="E788" t="str">
            <v>055</v>
          </cell>
          <cell r="F788" t="str">
            <v>3</v>
          </cell>
        </row>
        <row r="789">
          <cell r="C789" t="str">
            <v>R</v>
          </cell>
          <cell r="D789" t="str">
            <v>14</v>
          </cell>
          <cell r="E789" t="str">
            <v>055</v>
          </cell>
          <cell r="F789" t="str">
            <v>4</v>
          </cell>
        </row>
        <row r="790">
          <cell r="C790" t="str">
            <v>R</v>
          </cell>
          <cell r="D790">
            <v>14</v>
          </cell>
          <cell r="E790" t="str">
            <v>059</v>
          </cell>
          <cell r="F790">
            <v>1</v>
          </cell>
        </row>
        <row r="791">
          <cell r="C791" t="str">
            <v>R</v>
          </cell>
          <cell r="D791">
            <v>14</v>
          </cell>
          <cell r="E791" t="str">
            <v>060</v>
          </cell>
          <cell r="F791">
            <v>1</v>
          </cell>
        </row>
        <row r="792">
          <cell r="C792" t="str">
            <v>R</v>
          </cell>
          <cell r="D792">
            <v>14</v>
          </cell>
          <cell r="E792" t="str">
            <v>061</v>
          </cell>
          <cell r="F792">
            <v>1</v>
          </cell>
        </row>
        <row r="793">
          <cell r="C793" t="str">
            <v>R</v>
          </cell>
          <cell r="D793">
            <v>14</v>
          </cell>
          <cell r="E793" t="str">
            <v>062</v>
          </cell>
          <cell r="F793">
            <v>1</v>
          </cell>
        </row>
        <row r="794">
          <cell r="C794" t="str">
            <v>R</v>
          </cell>
          <cell r="D794">
            <v>14</v>
          </cell>
          <cell r="E794" t="str">
            <v>062</v>
          </cell>
          <cell r="F794">
            <v>2</v>
          </cell>
        </row>
        <row r="795">
          <cell r="C795" t="str">
            <v>R</v>
          </cell>
          <cell r="D795">
            <v>14</v>
          </cell>
          <cell r="E795" t="str">
            <v>063</v>
          </cell>
          <cell r="F795">
            <v>1</v>
          </cell>
        </row>
        <row r="796">
          <cell r="C796" t="str">
            <v>R</v>
          </cell>
          <cell r="D796">
            <v>14</v>
          </cell>
          <cell r="E796" t="str">
            <v>095</v>
          </cell>
          <cell r="F796">
            <v>1</v>
          </cell>
        </row>
        <row r="797">
          <cell r="C797" t="str">
            <v>R</v>
          </cell>
          <cell r="D797">
            <v>14</v>
          </cell>
          <cell r="E797" t="str">
            <v>096</v>
          </cell>
          <cell r="F797">
            <v>1</v>
          </cell>
        </row>
        <row r="798">
          <cell r="C798" t="str">
            <v>R</v>
          </cell>
          <cell r="D798">
            <v>14</v>
          </cell>
          <cell r="E798" t="str">
            <v>097</v>
          </cell>
          <cell r="F798">
            <v>1</v>
          </cell>
        </row>
        <row r="799">
          <cell r="C799" t="str">
            <v>R</v>
          </cell>
          <cell r="D799">
            <v>14</v>
          </cell>
          <cell r="E799" t="str">
            <v>105</v>
          </cell>
          <cell r="F799">
            <v>1</v>
          </cell>
        </row>
        <row r="800">
          <cell r="C800" t="str">
            <v>R</v>
          </cell>
          <cell r="D800">
            <v>14</v>
          </cell>
          <cell r="E800" t="str">
            <v>106</v>
          </cell>
          <cell r="F800" t="str">
            <v>1</v>
          </cell>
        </row>
        <row r="801">
          <cell r="C801" t="str">
            <v>R</v>
          </cell>
          <cell r="D801">
            <v>14</v>
          </cell>
          <cell r="E801" t="str">
            <v>106</v>
          </cell>
          <cell r="F801" t="str">
            <v>2</v>
          </cell>
        </row>
        <row r="802">
          <cell r="C802" t="str">
            <v>R</v>
          </cell>
          <cell r="D802">
            <v>14</v>
          </cell>
          <cell r="E802" t="str">
            <v>106</v>
          </cell>
          <cell r="F802" t="str">
            <v>3</v>
          </cell>
        </row>
        <row r="803">
          <cell r="C803" t="str">
            <v>R</v>
          </cell>
          <cell r="D803">
            <v>14</v>
          </cell>
          <cell r="E803" t="str">
            <v>107</v>
          </cell>
          <cell r="F803">
            <v>1</v>
          </cell>
        </row>
        <row r="804">
          <cell r="C804" t="str">
            <v>R</v>
          </cell>
          <cell r="D804">
            <v>14</v>
          </cell>
          <cell r="E804" t="str">
            <v>108</v>
          </cell>
          <cell r="F804">
            <v>1</v>
          </cell>
        </row>
        <row r="805">
          <cell r="C805" t="str">
            <v>R</v>
          </cell>
          <cell r="D805">
            <v>14</v>
          </cell>
          <cell r="E805" t="str">
            <v>108</v>
          </cell>
          <cell r="F805" t="str">
            <v>2</v>
          </cell>
        </row>
        <row r="806">
          <cell r="C806" t="str">
            <v>R</v>
          </cell>
          <cell r="D806">
            <v>14</v>
          </cell>
          <cell r="E806">
            <v>119</v>
          </cell>
          <cell r="F806">
            <v>1</v>
          </cell>
        </row>
        <row r="807">
          <cell r="C807" t="str">
            <v>R</v>
          </cell>
          <cell r="D807">
            <v>14</v>
          </cell>
          <cell r="E807" t="str">
            <v>119</v>
          </cell>
          <cell r="F807">
            <v>2</v>
          </cell>
        </row>
        <row r="808">
          <cell r="C808" t="str">
            <v>R</v>
          </cell>
          <cell r="D808">
            <v>14</v>
          </cell>
          <cell r="E808">
            <v>119</v>
          </cell>
          <cell r="F808">
            <v>3</v>
          </cell>
        </row>
        <row r="809">
          <cell r="C809" t="str">
            <v>R</v>
          </cell>
          <cell r="D809">
            <v>14</v>
          </cell>
          <cell r="E809">
            <v>120</v>
          </cell>
          <cell r="F809">
            <v>1</v>
          </cell>
        </row>
        <row r="810">
          <cell r="C810" t="str">
            <v>R</v>
          </cell>
          <cell r="D810">
            <v>14</v>
          </cell>
          <cell r="E810">
            <v>120</v>
          </cell>
          <cell r="F810" t="str">
            <v>2</v>
          </cell>
        </row>
        <row r="811">
          <cell r="C811" t="str">
            <v>R</v>
          </cell>
          <cell r="D811">
            <v>14</v>
          </cell>
          <cell r="E811">
            <v>121</v>
          </cell>
          <cell r="F811">
            <v>1</v>
          </cell>
        </row>
        <row r="812">
          <cell r="C812" t="str">
            <v>R</v>
          </cell>
          <cell r="D812">
            <v>14</v>
          </cell>
          <cell r="E812">
            <v>122</v>
          </cell>
          <cell r="F812">
            <v>1</v>
          </cell>
        </row>
        <row r="813">
          <cell r="C813" t="str">
            <v>R</v>
          </cell>
          <cell r="D813">
            <v>14</v>
          </cell>
          <cell r="E813">
            <v>122</v>
          </cell>
          <cell r="F813">
            <v>2</v>
          </cell>
        </row>
        <row r="814">
          <cell r="C814" t="str">
            <v>R</v>
          </cell>
          <cell r="D814">
            <v>14</v>
          </cell>
          <cell r="E814">
            <v>123</v>
          </cell>
          <cell r="F814">
            <v>1</v>
          </cell>
        </row>
        <row r="815">
          <cell r="C815" t="str">
            <v>R</v>
          </cell>
          <cell r="D815">
            <v>14</v>
          </cell>
          <cell r="E815">
            <v>123</v>
          </cell>
          <cell r="F815" t="str">
            <v>2</v>
          </cell>
        </row>
        <row r="816">
          <cell r="C816" t="str">
            <v>R</v>
          </cell>
          <cell r="D816">
            <v>14</v>
          </cell>
          <cell r="E816">
            <v>123</v>
          </cell>
          <cell r="F816" t="str">
            <v>3</v>
          </cell>
        </row>
        <row r="817">
          <cell r="C817" t="str">
            <v>R</v>
          </cell>
          <cell r="D817">
            <v>14</v>
          </cell>
          <cell r="E817">
            <v>124</v>
          </cell>
          <cell r="F817">
            <v>1</v>
          </cell>
        </row>
        <row r="818">
          <cell r="C818" t="str">
            <v>R</v>
          </cell>
          <cell r="D818">
            <v>14</v>
          </cell>
          <cell r="E818" t="str">
            <v>124</v>
          </cell>
          <cell r="F818">
            <v>2</v>
          </cell>
        </row>
        <row r="819">
          <cell r="C819" t="str">
            <v>R</v>
          </cell>
          <cell r="D819">
            <v>14</v>
          </cell>
          <cell r="E819" t="str">
            <v>124</v>
          </cell>
          <cell r="F819" t="str">
            <v>3</v>
          </cell>
        </row>
        <row r="820">
          <cell r="C820" t="str">
            <v>R</v>
          </cell>
          <cell r="D820" t="str">
            <v>14</v>
          </cell>
          <cell r="E820" t="str">
            <v>124</v>
          </cell>
          <cell r="F820" t="str">
            <v>4</v>
          </cell>
        </row>
        <row r="821">
          <cell r="C821" t="str">
            <v>R</v>
          </cell>
          <cell r="D821" t="str">
            <v>14</v>
          </cell>
          <cell r="E821" t="str">
            <v>124</v>
          </cell>
          <cell r="F821" t="str">
            <v>5</v>
          </cell>
        </row>
        <row r="822">
          <cell r="C822" t="str">
            <v>R</v>
          </cell>
          <cell r="D822">
            <v>14</v>
          </cell>
          <cell r="E822">
            <v>125</v>
          </cell>
          <cell r="F822">
            <v>1</v>
          </cell>
        </row>
        <row r="823">
          <cell r="C823" t="str">
            <v>R</v>
          </cell>
          <cell r="D823">
            <v>14</v>
          </cell>
          <cell r="E823">
            <v>126</v>
          </cell>
          <cell r="F823">
            <v>1</v>
          </cell>
        </row>
        <row r="824">
          <cell r="C824" t="str">
            <v>R</v>
          </cell>
          <cell r="D824">
            <v>14</v>
          </cell>
          <cell r="E824">
            <v>127</v>
          </cell>
          <cell r="F824">
            <v>1</v>
          </cell>
        </row>
        <row r="825">
          <cell r="C825" t="str">
            <v>R</v>
          </cell>
          <cell r="D825">
            <v>14</v>
          </cell>
          <cell r="E825">
            <v>127</v>
          </cell>
          <cell r="F825">
            <v>2</v>
          </cell>
        </row>
        <row r="826">
          <cell r="C826" t="str">
            <v>R</v>
          </cell>
          <cell r="D826">
            <v>14</v>
          </cell>
          <cell r="E826">
            <v>127</v>
          </cell>
          <cell r="F826">
            <v>3</v>
          </cell>
        </row>
        <row r="827">
          <cell r="C827" t="str">
            <v>R</v>
          </cell>
          <cell r="D827">
            <v>14</v>
          </cell>
          <cell r="E827">
            <v>127</v>
          </cell>
          <cell r="F827">
            <v>4</v>
          </cell>
        </row>
        <row r="828">
          <cell r="C828" t="str">
            <v>R</v>
          </cell>
          <cell r="D828">
            <v>14</v>
          </cell>
          <cell r="E828">
            <v>128</v>
          </cell>
          <cell r="F828">
            <v>1</v>
          </cell>
        </row>
        <row r="829">
          <cell r="C829" t="str">
            <v>R</v>
          </cell>
          <cell r="D829">
            <v>14</v>
          </cell>
          <cell r="E829">
            <v>128</v>
          </cell>
          <cell r="F829">
            <v>2</v>
          </cell>
        </row>
        <row r="830">
          <cell r="C830" t="str">
            <v>R</v>
          </cell>
          <cell r="D830">
            <v>14</v>
          </cell>
          <cell r="E830">
            <v>128</v>
          </cell>
          <cell r="F830">
            <v>3</v>
          </cell>
        </row>
        <row r="831">
          <cell r="C831" t="str">
            <v>R</v>
          </cell>
          <cell r="D831">
            <v>14</v>
          </cell>
          <cell r="E831">
            <v>128</v>
          </cell>
          <cell r="F831" t="str">
            <v>4</v>
          </cell>
        </row>
        <row r="832">
          <cell r="C832" t="str">
            <v>R</v>
          </cell>
          <cell r="D832">
            <v>14</v>
          </cell>
          <cell r="E832">
            <v>128</v>
          </cell>
          <cell r="F832" t="str">
            <v>5</v>
          </cell>
        </row>
        <row r="833">
          <cell r="C833" t="str">
            <v>R</v>
          </cell>
          <cell r="D833">
            <v>14</v>
          </cell>
          <cell r="E833">
            <v>128</v>
          </cell>
          <cell r="F833" t="str">
            <v>6</v>
          </cell>
        </row>
        <row r="834">
          <cell r="C834" t="str">
            <v>R</v>
          </cell>
          <cell r="D834">
            <v>14</v>
          </cell>
          <cell r="E834">
            <v>128</v>
          </cell>
          <cell r="F834" t="str">
            <v>7</v>
          </cell>
        </row>
        <row r="835">
          <cell r="C835" t="str">
            <v>R</v>
          </cell>
          <cell r="D835">
            <v>14</v>
          </cell>
          <cell r="E835">
            <v>128</v>
          </cell>
          <cell r="F835" t="str">
            <v>8</v>
          </cell>
        </row>
        <row r="836">
          <cell r="C836" t="str">
            <v>R</v>
          </cell>
          <cell r="D836">
            <v>14</v>
          </cell>
          <cell r="E836" t="str">
            <v>129</v>
          </cell>
          <cell r="F836" t="str">
            <v>1</v>
          </cell>
        </row>
        <row r="837">
          <cell r="C837" t="str">
            <v>R</v>
          </cell>
          <cell r="D837">
            <v>14</v>
          </cell>
          <cell r="E837" t="str">
            <v>129</v>
          </cell>
          <cell r="F837" t="str">
            <v>2</v>
          </cell>
        </row>
        <row r="838">
          <cell r="C838" t="str">
            <v>R</v>
          </cell>
          <cell r="D838">
            <v>14</v>
          </cell>
          <cell r="E838">
            <v>145</v>
          </cell>
          <cell r="F838">
            <v>1</v>
          </cell>
        </row>
        <row r="839">
          <cell r="C839" t="str">
            <v>R</v>
          </cell>
          <cell r="D839">
            <v>14</v>
          </cell>
          <cell r="E839">
            <v>145</v>
          </cell>
          <cell r="F839">
            <v>2</v>
          </cell>
        </row>
        <row r="840">
          <cell r="C840" t="str">
            <v>R</v>
          </cell>
          <cell r="D840">
            <v>14</v>
          </cell>
          <cell r="E840">
            <v>147</v>
          </cell>
          <cell r="F840">
            <v>1</v>
          </cell>
        </row>
        <row r="841">
          <cell r="C841" t="str">
            <v>R</v>
          </cell>
          <cell r="D841">
            <v>14</v>
          </cell>
          <cell r="E841">
            <v>147</v>
          </cell>
          <cell r="F841">
            <v>2</v>
          </cell>
        </row>
        <row r="842">
          <cell r="C842" t="str">
            <v>R</v>
          </cell>
          <cell r="D842">
            <v>14</v>
          </cell>
          <cell r="E842">
            <v>147</v>
          </cell>
          <cell r="F842">
            <v>3</v>
          </cell>
        </row>
        <row r="843">
          <cell r="C843" t="str">
            <v>R</v>
          </cell>
          <cell r="D843">
            <v>14</v>
          </cell>
          <cell r="E843" t="str">
            <v>148</v>
          </cell>
          <cell r="F843">
            <v>1</v>
          </cell>
        </row>
        <row r="844">
          <cell r="C844" t="str">
            <v>R</v>
          </cell>
          <cell r="D844">
            <v>14</v>
          </cell>
          <cell r="E844" t="str">
            <v>148</v>
          </cell>
          <cell r="F844" t="str">
            <v>2</v>
          </cell>
        </row>
        <row r="845">
          <cell r="C845" t="str">
            <v>R</v>
          </cell>
          <cell r="D845">
            <v>14</v>
          </cell>
          <cell r="E845">
            <v>148</v>
          </cell>
          <cell r="F845" t="str">
            <v>3</v>
          </cell>
        </row>
        <row r="846">
          <cell r="C846" t="str">
            <v>R</v>
          </cell>
          <cell r="D846">
            <v>14</v>
          </cell>
          <cell r="E846">
            <v>148</v>
          </cell>
          <cell r="F846" t="str">
            <v>4</v>
          </cell>
        </row>
        <row r="847">
          <cell r="C847" t="str">
            <v>R</v>
          </cell>
          <cell r="D847">
            <v>14</v>
          </cell>
          <cell r="E847">
            <v>170</v>
          </cell>
          <cell r="F847">
            <v>1</v>
          </cell>
        </row>
        <row r="848">
          <cell r="C848" t="str">
            <v>R</v>
          </cell>
          <cell r="D848">
            <v>14</v>
          </cell>
          <cell r="E848">
            <v>172</v>
          </cell>
          <cell r="F848">
            <v>1</v>
          </cell>
        </row>
        <row r="849">
          <cell r="C849" t="str">
            <v>R</v>
          </cell>
          <cell r="D849">
            <v>14</v>
          </cell>
          <cell r="E849">
            <v>172</v>
          </cell>
          <cell r="F849">
            <v>2</v>
          </cell>
        </row>
        <row r="850">
          <cell r="C850" t="str">
            <v>R</v>
          </cell>
          <cell r="D850">
            <v>14</v>
          </cell>
          <cell r="E850">
            <v>174</v>
          </cell>
          <cell r="F850">
            <v>1</v>
          </cell>
        </row>
        <row r="851">
          <cell r="C851" t="str">
            <v>R</v>
          </cell>
          <cell r="D851">
            <v>14</v>
          </cell>
          <cell r="E851">
            <v>174</v>
          </cell>
          <cell r="F851">
            <v>2</v>
          </cell>
        </row>
        <row r="852">
          <cell r="C852" t="str">
            <v>R</v>
          </cell>
          <cell r="D852">
            <v>14</v>
          </cell>
          <cell r="E852">
            <v>175</v>
          </cell>
          <cell r="F852">
            <v>1</v>
          </cell>
        </row>
        <row r="853">
          <cell r="C853" t="str">
            <v>R</v>
          </cell>
          <cell r="D853">
            <v>14</v>
          </cell>
          <cell r="E853">
            <v>175</v>
          </cell>
          <cell r="F853">
            <v>2</v>
          </cell>
        </row>
        <row r="854">
          <cell r="C854" t="str">
            <v>R</v>
          </cell>
          <cell r="D854">
            <v>14</v>
          </cell>
          <cell r="E854">
            <v>176</v>
          </cell>
          <cell r="F854">
            <v>1</v>
          </cell>
        </row>
        <row r="855">
          <cell r="C855" t="str">
            <v>R</v>
          </cell>
          <cell r="D855">
            <v>14</v>
          </cell>
          <cell r="E855">
            <v>176</v>
          </cell>
          <cell r="F855">
            <v>2</v>
          </cell>
        </row>
        <row r="856">
          <cell r="C856" t="str">
            <v>R</v>
          </cell>
          <cell r="D856">
            <v>14</v>
          </cell>
          <cell r="E856">
            <v>177</v>
          </cell>
          <cell r="F856">
            <v>1</v>
          </cell>
        </row>
        <row r="857">
          <cell r="C857" t="str">
            <v>R</v>
          </cell>
          <cell r="D857">
            <v>14</v>
          </cell>
          <cell r="E857">
            <v>177</v>
          </cell>
          <cell r="F857">
            <v>2</v>
          </cell>
        </row>
        <row r="858">
          <cell r="C858" t="str">
            <v>R</v>
          </cell>
          <cell r="D858">
            <v>14</v>
          </cell>
          <cell r="E858">
            <v>178</v>
          </cell>
          <cell r="F858">
            <v>1</v>
          </cell>
        </row>
        <row r="859">
          <cell r="C859" t="str">
            <v>R</v>
          </cell>
          <cell r="D859">
            <v>14</v>
          </cell>
          <cell r="E859">
            <v>178</v>
          </cell>
          <cell r="F859">
            <v>2</v>
          </cell>
        </row>
        <row r="860">
          <cell r="C860" t="str">
            <v>R</v>
          </cell>
          <cell r="D860">
            <v>14</v>
          </cell>
          <cell r="E860">
            <v>178</v>
          </cell>
          <cell r="F860">
            <v>3</v>
          </cell>
        </row>
        <row r="861">
          <cell r="C861" t="str">
            <v>R</v>
          </cell>
          <cell r="D861">
            <v>14</v>
          </cell>
          <cell r="E861">
            <v>178</v>
          </cell>
          <cell r="F861">
            <v>4</v>
          </cell>
        </row>
        <row r="862">
          <cell r="C862" t="str">
            <v>R</v>
          </cell>
          <cell r="D862">
            <v>14</v>
          </cell>
          <cell r="E862">
            <v>180</v>
          </cell>
          <cell r="F862">
            <v>1</v>
          </cell>
        </row>
        <row r="863">
          <cell r="C863" t="str">
            <v>R</v>
          </cell>
          <cell r="D863">
            <v>14</v>
          </cell>
          <cell r="E863">
            <v>181</v>
          </cell>
          <cell r="F863">
            <v>1</v>
          </cell>
        </row>
        <row r="864">
          <cell r="C864" t="str">
            <v>R</v>
          </cell>
          <cell r="D864">
            <v>14</v>
          </cell>
          <cell r="E864">
            <v>181</v>
          </cell>
          <cell r="F864">
            <v>2</v>
          </cell>
        </row>
        <row r="865">
          <cell r="C865" t="str">
            <v>R</v>
          </cell>
          <cell r="D865">
            <v>14</v>
          </cell>
          <cell r="E865">
            <v>182</v>
          </cell>
          <cell r="F865">
            <v>1</v>
          </cell>
        </row>
        <row r="866">
          <cell r="C866" t="str">
            <v>R</v>
          </cell>
          <cell r="D866">
            <v>14</v>
          </cell>
          <cell r="E866">
            <v>182</v>
          </cell>
          <cell r="F866">
            <v>2</v>
          </cell>
        </row>
        <row r="867">
          <cell r="C867" t="str">
            <v>R</v>
          </cell>
          <cell r="D867">
            <v>14</v>
          </cell>
          <cell r="E867">
            <v>182</v>
          </cell>
          <cell r="F867">
            <v>3</v>
          </cell>
        </row>
        <row r="868">
          <cell r="C868" t="str">
            <v>R</v>
          </cell>
          <cell r="D868">
            <v>14</v>
          </cell>
          <cell r="E868">
            <v>182</v>
          </cell>
          <cell r="F868">
            <v>4</v>
          </cell>
        </row>
        <row r="869">
          <cell r="C869" t="str">
            <v>R</v>
          </cell>
          <cell r="D869">
            <v>14</v>
          </cell>
          <cell r="E869">
            <v>182</v>
          </cell>
          <cell r="F869">
            <v>5</v>
          </cell>
        </row>
        <row r="870">
          <cell r="C870" t="str">
            <v>R</v>
          </cell>
          <cell r="D870">
            <v>14</v>
          </cell>
          <cell r="E870">
            <v>182</v>
          </cell>
          <cell r="F870">
            <v>6</v>
          </cell>
        </row>
        <row r="871">
          <cell r="C871" t="str">
            <v>R</v>
          </cell>
          <cell r="D871">
            <v>14</v>
          </cell>
          <cell r="E871">
            <v>195</v>
          </cell>
          <cell r="F871">
            <v>1</v>
          </cell>
        </row>
        <row r="872">
          <cell r="C872" t="str">
            <v>R</v>
          </cell>
          <cell r="D872">
            <v>14</v>
          </cell>
          <cell r="E872">
            <v>195</v>
          </cell>
          <cell r="F872">
            <v>2</v>
          </cell>
        </row>
        <row r="873">
          <cell r="C873" t="str">
            <v>R</v>
          </cell>
          <cell r="D873" t="str">
            <v>14</v>
          </cell>
          <cell r="E873" t="str">
            <v>196</v>
          </cell>
          <cell r="F873" t="str">
            <v>1</v>
          </cell>
        </row>
        <row r="874">
          <cell r="C874" t="str">
            <v>R</v>
          </cell>
          <cell r="D874" t="str">
            <v>14</v>
          </cell>
          <cell r="E874" t="str">
            <v>196</v>
          </cell>
          <cell r="F874" t="str">
            <v>1</v>
          </cell>
        </row>
        <row r="875">
          <cell r="C875" t="str">
            <v>R</v>
          </cell>
          <cell r="D875">
            <v>14</v>
          </cell>
          <cell r="E875">
            <v>197</v>
          </cell>
          <cell r="F875">
            <v>1</v>
          </cell>
        </row>
        <row r="876">
          <cell r="C876" t="str">
            <v>R</v>
          </cell>
          <cell r="D876">
            <v>14</v>
          </cell>
          <cell r="E876">
            <v>197</v>
          </cell>
          <cell r="F876">
            <v>2</v>
          </cell>
        </row>
        <row r="877">
          <cell r="C877" t="str">
            <v>R</v>
          </cell>
          <cell r="D877">
            <v>14</v>
          </cell>
          <cell r="E877">
            <v>197</v>
          </cell>
          <cell r="F877">
            <v>3</v>
          </cell>
        </row>
        <row r="878">
          <cell r="C878" t="str">
            <v>R</v>
          </cell>
          <cell r="D878">
            <v>14</v>
          </cell>
          <cell r="E878">
            <v>199</v>
          </cell>
          <cell r="F878">
            <v>1</v>
          </cell>
        </row>
        <row r="879">
          <cell r="C879" t="str">
            <v>R</v>
          </cell>
          <cell r="D879">
            <v>14</v>
          </cell>
          <cell r="E879">
            <v>199</v>
          </cell>
          <cell r="F879">
            <v>2</v>
          </cell>
        </row>
        <row r="880">
          <cell r="C880" t="str">
            <v>R</v>
          </cell>
          <cell r="D880">
            <v>14</v>
          </cell>
          <cell r="E880">
            <v>200</v>
          </cell>
          <cell r="F880">
            <v>1</v>
          </cell>
        </row>
        <row r="881">
          <cell r="C881" t="str">
            <v>R</v>
          </cell>
          <cell r="D881">
            <v>14</v>
          </cell>
          <cell r="E881">
            <v>200</v>
          </cell>
          <cell r="F881">
            <v>2</v>
          </cell>
        </row>
        <row r="882">
          <cell r="C882" t="str">
            <v>R</v>
          </cell>
          <cell r="D882">
            <v>14</v>
          </cell>
          <cell r="E882">
            <v>200</v>
          </cell>
          <cell r="F882">
            <v>3</v>
          </cell>
        </row>
        <row r="883">
          <cell r="C883" t="str">
            <v>R</v>
          </cell>
          <cell r="D883">
            <v>14</v>
          </cell>
          <cell r="E883">
            <v>201</v>
          </cell>
          <cell r="F883">
            <v>1</v>
          </cell>
        </row>
        <row r="884">
          <cell r="C884" t="str">
            <v>R</v>
          </cell>
          <cell r="D884">
            <v>14</v>
          </cell>
          <cell r="E884">
            <v>201</v>
          </cell>
          <cell r="F884">
            <v>2</v>
          </cell>
        </row>
        <row r="885">
          <cell r="C885" t="str">
            <v>R</v>
          </cell>
          <cell r="D885">
            <v>14</v>
          </cell>
          <cell r="E885">
            <v>201</v>
          </cell>
          <cell r="F885">
            <v>3</v>
          </cell>
        </row>
        <row r="886">
          <cell r="C886" t="str">
            <v>R</v>
          </cell>
          <cell r="D886">
            <v>14</v>
          </cell>
          <cell r="E886">
            <v>202</v>
          </cell>
          <cell r="F886">
            <v>1</v>
          </cell>
        </row>
        <row r="887">
          <cell r="C887" t="str">
            <v>R</v>
          </cell>
          <cell r="D887">
            <v>14</v>
          </cell>
          <cell r="E887">
            <v>202</v>
          </cell>
          <cell r="F887">
            <v>2</v>
          </cell>
        </row>
        <row r="888">
          <cell r="C888" t="str">
            <v>R</v>
          </cell>
          <cell r="D888">
            <v>14</v>
          </cell>
          <cell r="E888">
            <v>202</v>
          </cell>
          <cell r="F888">
            <v>3</v>
          </cell>
        </row>
        <row r="889">
          <cell r="C889" t="str">
            <v>R</v>
          </cell>
          <cell r="D889">
            <v>14</v>
          </cell>
          <cell r="E889">
            <v>203</v>
          </cell>
          <cell r="F889">
            <v>1</v>
          </cell>
        </row>
        <row r="890">
          <cell r="C890" t="str">
            <v>R</v>
          </cell>
          <cell r="D890">
            <v>14</v>
          </cell>
          <cell r="E890">
            <v>203</v>
          </cell>
          <cell r="F890">
            <v>2</v>
          </cell>
        </row>
        <row r="891">
          <cell r="C891" t="str">
            <v>R</v>
          </cell>
          <cell r="D891">
            <v>14</v>
          </cell>
          <cell r="E891">
            <v>203</v>
          </cell>
          <cell r="F891">
            <v>3</v>
          </cell>
        </row>
        <row r="892">
          <cell r="C892" t="str">
            <v>R</v>
          </cell>
          <cell r="D892">
            <v>14</v>
          </cell>
          <cell r="E892">
            <v>203</v>
          </cell>
          <cell r="F892">
            <v>4</v>
          </cell>
        </row>
        <row r="893">
          <cell r="C893" t="str">
            <v>R</v>
          </cell>
          <cell r="D893">
            <v>14</v>
          </cell>
          <cell r="E893">
            <v>203</v>
          </cell>
          <cell r="F893">
            <v>5</v>
          </cell>
        </row>
        <row r="894">
          <cell r="C894" t="str">
            <v>R</v>
          </cell>
          <cell r="D894">
            <v>14</v>
          </cell>
          <cell r="E894">
            <v>203</v>
          </cell>
          <cell r="F894">
            <v>6</v>
          </cell>
        </row>
        <row r="895">
          <cell r="C895" t="str">
            <v>R</v>
          </cell>
          <cell r="D895">
            <v>14</v>
          </cell>
          <cell r="E895">
            <v>210</v>
          </cell>
          <cell r="F895">
            <v>1</v>
          </cell>
        </row>
        <row r="896">
          <cell r="C896" t="str">
            <v>R</v>
          </cell>
          <cell r="D896">
            <v>14</v>
          </cell>
          <cell r="E896">
            <v>210</v>
          </cell>
          <cell r="F896">
            <v>2</v>
          </cell>
        </row>
        <row r="897">
          <cell r="C897" t="str">
            <v>R</v>
          </cell>
          <cell r="D897">
            <v>14</v>
          </cell>
          <cell r="E897">
            <v>211</v>
          </cell>
          <cell r="F897">
            <v>1</v>
          </cell>
        </row>
        <row r="898">
          <cell r="C898" t="str">
            <v>R</v>
          </cell>
          <cell r="D898">
            <v>14</v>
          </cell>
          <cell r="E898">
            <v>211</v>
          </cell>
          <cell r="F898">
            <v>2</v>
          </cell>
        </row>
        <row r="899">
          <cell r="C899" t="str">
            <v>R</v>
          </cell>
          <cell r="D899">
            <v>14</v>
          </cell>
          <cell r="E899">
            <v>212</v>
          </cell>
          <cell r="F899">
            <v>1</v>
          </cell>
        </row>
        <row r="900">
          <cell r="C900" t="str">
            <v>R</v>
          </cell>
          <cell r="D900">
            <v>14</v>
          </cell>
          <cell r="E900">
            <v>212</v>
          </cell>
          <cell r="F900">
            <v>2</v>
          </cell>
        </row>
        <row r="901">
          <cell r="C901" t="str">
            <v>R</v>
          </cell>
          <cell r="D901">
            <v>14</v>
          </cell>
          <cell r="E901">
            <v>212</v>
          </cell>
          <cell r="F901">
            <v>3</v>
          </cell>
        </row>
        <row r="902">
          <cell r="C902" t="str">
            <v>R</v>
          </cell>
          <cell r="D902">
            <v>14</v>
          </cell>
          <cell r="E902">
            <v>213</v>
          </cell>
          <cell r="F902">
            <v>1</v>
          </cell>
        </row>
        <row r="903">
          <cell r="C903" t="str">
            <v>R</v>
          </cell>
          <cell r="D903">
            <v>14</v>
          </cell>
          <cell r="E903">
            <v>213</v>
          </cell>
          <cell r="F903">
            <v>2</v>
          </cell>
        </row>
        <row r="904">
          <cell r="C904" t="str">
            <v>R</v>
          </cell>
          <cell r="D904">
            <v>14</v>
          </cell>
          <cell r="E904">
            <v>213</v>
          </cell>
          <cell r="F904">
            <v>3</v>
          </cell>
        </row>
        <row r="905">
          <cell r="C905" t="str">
            <v>R</v>
          </cell>
          <cell r="D905">
            <v>14</v>
          </cell>
          <cell r="E905">
            <v>213</v>
          </cell>
          <cell r="F905">
            <v>4</v>
          </cell>
        </row>
        <row r="906">
          <cell r="C906" t="str">
            <v>R</v>
          </cell>
          <cell r="D906">
            <v>14</v>
          </cell>
          <cell r="E906" t="str">
            <v>213</v>
          </cell>
          <cell r="F906">
            <v>5</v>
          </cell>
        </row>
        <row r="907">
          <cell r="C907" t="str">
            <v>R</v>
          </cell>
          <cell r="D907">
            <v>14</v>
          </cell>
          <cell r="E907" t="str">
            <v>213</v>
          </cell>
          <cell r="F907">
            <v>6</v>
          </cell>
        </row>
        <row r="908">
          <cell r="C908" t="str">
            <v>R</v>
          </cell>
          <cell r="D908">
            <v>14</v>
          </cell>
          <cell r="E908">
            <v>216</v>
          </cell>
          <cell r="F908">
            <v>1</v>
          </cell>
        </row>
        <row r="909">
          <cell r="C909" t="str">
            <v>R</v>
          </cell>
          <cell r="D909">
            <v>14</v>
          </cell>
          <cell r="E909">
            <v>216</v>
          </cell>
          <cell r="F909">
            <v>2</v>
          </cell>
        </row>
        <row r="910">
          <cell r="C910" t="str">
            <v>R</v>
          </cell>
          <cell r="D910">
            <v>14</v>
          </cell>
          <cell r="E910">
            <v>216</v>
          </cell>
          <cell r="F910">
            <v>3</v>
          </cell>
        </row>
        <row r="911">
          <cell r="C911" t="str">
            <v>R</v>
          </cell>
          <cell r="D911">
            <v>14</v>
          </cell>
          <cell r="E911">
            <v>216</v>
          </cell>
          <cell r="F911">
            <v>4</v>
          </cell>
        </row>
        <row r="912">
          <cell r="C912" t="str">
            <v>R</v>
          </cell>
          <cell r="D912">
            <v>14</v>
          </cell>
          <cell r="E912">
            <v>217</v>
          </cell>
          <cell r="F912">
            <v>1</v>
          </cell>
        </row>
        <row r="913">
          <cell r="C913" t="str">
            <v>R</v>
          </cell>
          <cell r="D913">
            <v>14</v>
          </cell>
          <cell r="E913" t="str">
            <v>218</v>
          </cell>
          <cell r="F913">
            <v>1</v>
          </cell>
        </row>
        <row r="914">
          <cell r="C914" t="str">
            <v>R</v>
          </cell>
          <cell r="D914">
            <v>14</v>
          </cell>
          <cell r="E914" t="str">
            <v>218</v>
          </cell>
          <cell r="F914">
            <v>2</v>
          </cell>
        </row>
        <row r="915">
          <cell r="C915" t="str">
            <v>R</v>
          </cell>
          <cell r="D915">
            <v>14</v>
          </cell>
          <cell r="E915" t="str">
            <v>218</v>
          </cell>
          <cell r="F915">
            <v>3</v>
          </cell>
        </row>
        <row r="916">
          <cell r="C916" t="str">
            <v>R</v>
          </cell>
          <cell r="D916">
            <v>14</v>
          </cell>
          <cell r="E916" t="str">
            <v>218</v>
          </cell>
          <cell r="F916">
            <v>4</v>
          </cell>
        </row>
        <row r="917">
          <cell r="C917" t="str">
            <v>R</v>
          </cell>
          <cell r="D917">
            <v>14</v>
          </cell>
          <cell r="E917">
            <v>219</v>
          </cell>
          <cell r="F917">
            <v>1</v>
          </cell>
        </row>
        <row r="918">
          <cell r="C918" t="str">
            <v>R</v>
          </cell>
          <cell r="D918">
            <v>14</v>
          </cell>
          <cell r="E918">
            <v>220</v>
          </cell>
          <cell r="F918">
            <v>1</v>
          </cell>
        </row>
        <row r="919">
          <cell r="C919" t="str">
            <v>R</v>
          </cell>
          <cell r="D919">
            <v>14</v>
          </cell>
          <cell r="E919">
            <v>220</v>
          </cell>
          <cell r="F919">
            <v>3</v>
          </cell>
        </row>
        <row r="920">
          <cell r="C920" t="str">
            <v>R</v>
          </cell>
          <cell r="D920">
            <v>14</v>
          </cell>
          <cell r="E920">
            <v>220</v>
          </cell>
          <cell r="F920">
            <v>4</v>
          </cell>
        </row>
        <row r="921">
          <cell r="C921" t="str">
            <v>R</v>
          </cell>
          <cell r="D921">
            <v>14</v>
          </cell>
          <cell r="E921">
            <v>220</v>
          </cell>
          <cell r="F921">
            <v>5</v>
          </cell>
        </row>
        <row r="922">
          <cell r="C922" t="str">
            <v>R</v>
          </cell>
          <cell r="D922">
            <v>14</v>
          </cell>
          <cell r="E922">
            <v>221</v>
          </cell>
          <cell r="F922">
            <v>1</v>
          </cell>
        </row>
        <row r="923">
          <cell r="C923" t="str">
            <v>R</v>
          </cell>
          <cell r="D923">
            <v>14</v>
          </cell>
          <cell r="E923">
            <v>221</v>
          </cell>
          <cell r="F923">
            <v>2</v>
          </cell>
        </row>
        <row r="924">
          <cell r="C924" t="str">
            <v>R</v>
          </cell>
          <cell r="D924">
            <v>14</v>
          </cell>
          <cell r="E924">
            <v>221</v>
          </cell>
          <cell r="F924">
            <v>3</v>
          </cell>
        </row>
        <row r="925">
          <cell r="C925" t="str">
            <v>R</v>
          </cell>
          <cell r="D925">
            <v>14</v>
          </cell>
          <cell r="E925">
            <v>221</v>
          </cell>
          <cell r="F925">
            <v>4</v>
          </cell>
        </row>
        <row r="926">
          <cell r="C926" t="str">
            <v>R</v>
          </cell>
          <cell r="D926">
            <v>14</v>
          </cell>
          <cell r="E926">
            <v>221</v>
          </cell>
          <cell r="F926">
            <v>5</v>
          </cell>
        </row>
        <row r="927">
          <cell r="C927" t="str">
            <v>R</v>
          </cell>
          <cell r="D927">
            <v>14</v>
          </cell>
          <cell r="E927">
            <v>222</v>
          </cell>
          <cell r="F927">
            <v>1</v>
          </cell>
        </row>
        <row r="928">
          <cell r="C928" t="str">
            <v>R</v>
          </cell>
          <cell r="D928">
            <v>14</v>
          </cell>
          <cell r="E928">
            <v>222</v>
          </cell>
          <cell r="F928">
            <v>2</v>
          </cell>
        </row>
        <row r="929">
          <cell r="C929" t="str">
            <v>R</v>
          </cell>
          <cell r="D929">
            <v>14</v>
          </cell>
          <cell r="E929" t="str">
            <v>223</v>
          </cell>
          <cell r="F929">
            <v>1</v>
          </cell>
        </row>
        <row r="930">
          <cell r="C930" t="str">
            <v>R</v>
          </cell>
          <cell r="D930">
            <v>14</v>
          </cell>
          <cell r="E930" t="str">
            <v>223</v>
          </cell>
          <cell r="F930" t="str">
            <v>2</v>
          </cell>
        </row>
        <row r="931">
          <cell r="C931" t="str">
            <v>R</v>
          </cell>
          <cell r="D931">
            <v>14</v>
          </cell>
          <cell r="E931" t="str">
            <v>223</v>
          </cell>
          <cell r="F931" t="str">
            <v>3</v>
          </cell>
        </row>
        <row r="932">
          <cell r="C932" t="str">
            <v>R</v>
          </cell>
          <cell r="D932">
            <v>14</v>
          </cell>
          <cell r="E932">
            <v>231</v>
          </cell>
          <cell r="F932">
            <v>1</v>
          </cell>
        </row>
        <row r="933">
          <cell r="C933" t="str">
            <v>R</v>
          </cell>
          <cell r="D933">
            <v>14</v>
          </cell>
          <cell r="E933">
            <v>231</v>
          </cell>
          <cell r="F933">
            <v>2</v>
          </cell>
        </row>
        <row r="934">
          <cell r="C934" t="str">
            <v>R</v>
          </cell>
          <cell r="D934">
            <v>14</v>
          </cell>
          <cell r="E934">
            <v>231</v>
          </cell>
          <cell r="F934">
            <v>3</v>
          </cell>
        </row>
        <row r="935">
          <cell r="C935" t="str">
            <v>R</v>
          </cell>
          <cell r="D935">
            <v>14</v>
          </cell>
          <cell r="E935">
            <v>232</v>
          </cell>
          <cell r="F935">
            <v>1</v>
          </cell>
        </row>
        <row r="936">
          <cell r="C936" t="str">
            <v>R</v>
          </cell>
          <cell r="D936">
            <v>14</v>
          </cell>
          <cell r="E936">
            <v>232</v>
          </cell>
          <cell r="F936">
            <v>2</v>
          </cell>
        </row>
        <row r="937">
          <cell r="C937" t="str">
            <v>R</v>
          </cell>
          <cell r="D937">
            <v>14</v>
          </cell>
          <cell r="E937">
            <v>232</v>
          </cell>
          <cell r="F937">
            <v>3</v>
          </cell>
        </row>
        <row r="938">
          <cell r="C938" t="str">
            <v>R</v>
          </cell>
          <cell r="D938">
            <v>14</v>
          </cell>
          <cell r="E938">
            <v>232</v>
          </cell>
          <cell r="F938">
            <v>4</v>
          </cell>
        </row>
        <row r="939">
          <cell r="C939" t="str">
            <v>R</v>
          </cell>
          <cell r="D939">
            <v>14</v>
          </cell>
          <cell r="E939">
            <v>233</v>
          </cell>
          <cell r="F939">
            <v>1</v>
          </cell>
        </row>
        <row r="940">
          <cell r="C940" t="str">
            <v>R</v>
          </cell>
          <cell r="D940">
            <v>14</v>
          </cell>
          <cell r="E940">
            <v>233</v>
          </cell>
          <cell r="F940">
            <v>2</v>
          </cell>
        </row>
        <row r="941">
          <cell r="C941" t="str">
            <v>R</v>
          </cell>
          <cell r="D941">
            <v>14</v>
          </cell>
          <cell r="E941">
            <v>241</v>
          </cell>
          <cell r="F941">
            <v>1</v>
          </cell>
        </row>
        <row r="942">
          <cell r="C942" t="str">
            <v>R</v>
          </cell>
          <cell r="D942">
            <v>14</v>
          </cell>
          <cell r="E942">
            <v>241</v>
          </cell>
          <cell r="F942">
            <v>2</v>
          </cell>
        </row>
        <row r="943">
          <cell r="C943" t="str">
            <v>R</v>
          </cell>
          <cell r="D943">
            <v>14</v>
          </cell>
          <cell r="E943">
            <v>241</v>
          </cell>
          <cell r="F943">
            <v>3</v>
          </cell>
        </row>
        <row r="944">
          <cell r="C944" t="str">
            <v>R</v>
          </cell>
          <cell r="D944">
            <v>14</v>
          </cell>
          <cell r="E944">
            <v>242</v>
          </cell>
          <cell r="F944">
            <v>1</v>
          </cell>
        </row>
        <row r="945">
          <cell r="C945" t="str">
            <v>R</v>
          </cell>
          <cell r="D945">
            <v>14</v>
          </cell>
          <cell r="E945">
            <v>242</v>
          </cell>
          <cell r="F945">
            <v>2</v>
          </cell>
        </row>
        <row r="946">
          <cell r="C946" t="str">
            <v>R</v>
          </cell>
          <cell r="D946">
            <v>14</v>
          </cell>
          <cell r="E946">
            <v>243</v>
          </cell>
          <cell r="F946">
            <v>1</v>
          </cell>
        </row>
        <row r="947">
          <cell r="C947" t="str">
            <v>R</v>
          </cell>
          <cell r="D947">
            <v>14</v>
          </cell>
          <cell r="E947">
            <v>243</v>
          </cell>
          <cell r="F947">
            <v>2</v>
          </cell>
        </row>
        <row r="948">
          <cell r="C948" t="str">
            <v>R</v>
          </cell>
          <cell r="D948">
            <v>14</v>
          </cell>
          <cell r="E948">
            <v>243</v>
          </cell>
          <cell r="F948">
            <v>3</v>
          </cell>
        </row>
        <row r="949">
          <cell r="C949" t="str">
            <v>R</v>
          </cell>
          <cell r="D949">
            <v>14</v>
          </cell>
          <cell r="E949">
            <v>255</v>
          </cell>
          <cell r="F949">
            <v>1</v>
          </cell>
        </row>
        <row r="950">
          <cell r="C950" t="str">
            <v>R</v>
          </cell>
          <cell r="D950">
            <v>14</v>
          </cell>
          <cell r="E950">
            <v>255</v>
          </cell>
          <cell r="F950">
            <v>2</v>
          </cell>
        </row>
        <row r="951">
          <cell r="C951" t="str">
            <v>R</v>
          </cell>
          <cell r="D951">
            <v>14</v>
          </cell>
          <cell r="E951">
            <v>255</v>
          </cell>
          <cell r="F951">
            <v>3</v>
          </cell>
        </row>
        <row r="952">
          <cell r="C952" t="str">
            <v>R</v>
          </cell>
          <cell r="D952">
            <v>14</v>
          </cell>
          <cell r="E952">
            <v>255</v>
          </cell>
          <cell r="F952" t="str">
            <v>4</v>
          </cell>
        </row>
        <row r="953">
          <cell r="C953" t="str">
            <v>R</v>
          </cell>
          <cell r="D953">
            <v>14</v>
          </cell>
          <cell r="E953">
            <v>255</v>
          </cell>
          <cell r="F953" t="str">
            <v>5</v>
          </cell>
        </row>
        <row r="954">
          <cell r="C954" t="str">
            <v>R</v>
          </cell>
          <cell r="D954" t="str">
            <v>14</v>
          </cell>
          <cell r="E954" t="str">
            <v>255</v>
          </cell>
          <cell r="F954" t="str">
            <v>6</v>
          </cell>
        </row>
        <row r="955">
          <cell r="C955" t="str">
            <v>R</v>
          </cell>
          <cell r="D955">
            <v>14</v>
          </cell>
          <cell r="E955">
            <v>256</v>
          </cell>
          <cell r="F955">
            <v>1</v>
          </cell>
        </row>
        <row r="956">
          <cell r="C956" t="str">
            <v>R</v>
          </cell>
          <cell r="D956">
            <v>14</v>
          </cell>
          <cell r="E956">
            <v>257</v>
          </cell>
          <cell r="F956">
            <v>1</v>
          </cell>
        </row>
        <row r="957">
          <cell r="C957" t="str">
            <v>R</v>
          </cell>
          <cell r="D957">
            <v>14</v>
          </cell>
          <cell r="E957">
            <v>257</v>
          </cell>
          <cell r="F957">
            <v>2</v>
          </cell>
        </row>
        <row r="958">
          <cell r="C958" t="str">
            <v>R</v>
          </cell>
          <cell r="D958">
            <v>14</v>
          </cell>
          <cell r="E958">
            <v>270</v>
          </cell>
          <cell r="F958">
            <v>1</v>
          </cell>
        </row>
        <row r="959">
          <cell r="C959" t="str">
            <v>R</v>
          </cell>
          <cell r="D959">
            <v>14</v>
          </cell>
          <cell r="E959">
            <v>270</v>
          </cell>
          <cell r="F959" t="str">
            <v>2</v>
          </cell>
        </row>
        <row r="960">
          <cell r="C960" t="str">
            <v>R</v>
          </cell>
          <cell r="D960">
            <v>14</v>
          </cell>
          <cell r="E960">
            <v>272</v>
          </cell>
          <cell r="F960">
            <v>1</v>
          </cell>
        </row>
        <row r="961">
          <cell r="C961" t="str">
            <v>R</v>
          </cell>
          <cell r="D961">
            <v>14</v>
          </cell>
          <cell r="E961">
            <v>272</v>
          </cell>
          <cell r="F961">
            <v>2</v>
          </cell>
        </row>
        <row r="962">
          <cell r="C962" t="str">
            <v>R</v>
          </cell>
          <cell r="D962">
            <v>14</v>
          </cell>
          <cell r="E962">
            <v>273</v>
          </cell>
          <cell r="F962">
            <v>1</v>
          </cell>
        </row>
        <row r="963">
          <cell r="C963" t="str">
            <v>R</v>
          </cell>
          <cell r="D963">
            <v>14</v>
          </cell>
          <cell r="E963">
            <v>273</v>
          </cell>
          <cell r="F963" t="str">
            <v>2</v>
          </cell>
        </row>
        <row r="964">
          <cell r="C964" t="str">
            <v>R</v>
          </cell>
          <cell r="D964">
            <v>14</v>
          </cell>
          <cell r="E964">
            <v>274</v>
          </cell>
          <cell r="F964">
            <v>1</v>
          </cell>
        </row>
        <row r="965">
          <cell r="C965" t="str">
            <v>R</v>
          </cell>
          <cell r="D965">
            <v>14</v>
          </cell>
          <cell r="E965">
            <v>274</v>
          </cell>
          <cell r="F965">
            <v>2</v>
          </cell>
        </row>
        <row r="966">
          <cell r="C966" t="str">
            <v>R</v>
          </cell>
          <cell r="D966">
            <v>14</v>
          </cell>
          <cell r="E966">
            <v>274</v>
          </cell>
          <cell r="F966">
            <v>3</v>
          </cell>
        </row>
        <row r="967">
          <cell r="C967" t="str">
            <v>R</v>
          </cell>
          <cell r="D967">
            <v>14</v>
          </cell>
          <cell r="E967">
            <v>275</v>
          </cell>
          <cell r="F967">
            <v>1</v>
          </cell>
        </row>
        <row r="968">
          <cell r="C968" t="str">
            <v>R</v>
          </cell>
          <cell r="D968">
            <v>14</v>
          </cell>
          <cell r="E968">
            <v>275</v>
          </cell>
          <cell r="F968">
            <v>2</v>
          </cell>
        </row>
        <row r="969">
          <cell r="C969" t="str">
            <v>R</v>
          </cell>
          <cell r="D969">
            <v>14</v>
          </cell>
          <cell r="E969">
            <v>275</v>
          </cell>
          <cell r="F969">
            <v>3</v>
          </cell>
        </row>
        <row r="970">
          <cell r="C970" t="str">
            <v>R</v>
          </cell>
          <cell r="D970">
            <v>14</v>
          </cell>
          <cell r="E970">
            <v>276</v>
          </cell>
          <cell r="F970">
            <v>1</v>
          </cell>
        </row>
        <row r="971">
          <cell r="C971" t="str">
            <v>R</v>
          </cell>
          <cell r="D971">
            <v>14</v>
          </cell>
          <cell r="E971">
            <v>285</v>
          </cell>
          <cell r="F971">
            <v>1</v>
          </cell>
        </row>
        <row r="972">
          <cell r="C972" t="str">
            <v>R</v>
          </cell>
          <cell r="D972">
            <v>14</v>
          </cell>
          <cell r="E972">
            <v>286</v>
          </cell>
          <cell r="F972">
            <v>1</v>
          </cell>
        </row>
        <row r="973">
          <cell r="C973" t="str">
            <v>R</v>
          </cell>
          <cell r="D973">
            <v>14</v>
          </cell>
          <cell r="E973" t="str">
            <v>286</v>
          </cell>
          <cell r="F973">
            <v>2</v>
          </cell>
        </row>
        <row r="974">
          <cell r="C974" t="str">
            <v>R</v>
          </cell>
          <cell r="D974">
            <v>14</v>
          </cell>
          <cell r="E974">
            <v>286</v>
          </cell>
          <cell r="F974">
            <v>4</v>
          </cell>
        </row>
        <row r="975">
          <cell r="C975" t="str">
            <v>R</v>
          </cell>
          <cell r="D975">
            <v>14</v>
          </cell>
          <cell r="E975">
            <v>286</v>
          </cell>
          <cell r="F975">
            <v>5</v>
          </cell>
        </row>
        <row r="976">
          <cell r="C976" t="str">
            <v>R</v>
          </cell>
          <cell r="D976">
            <v>14</v>
          </cell>
          <cell r="E976">
            <v>286</v>
          </cell>
          <cell r="F976">
            <v>6</v>
          </cell>
        </row>
        <row r="977">
          <cell r="C977" t="str">
            <v>R</v>
          </cell>
          <cell r="D977">
            <v>14</v>
          </cell>
          <cell r="E977">
            <v>286</v>
          </cell>
          <cell r="F977">
            <v>7</v>
          </cell>
        </row>
        <row r="978">
          <cell r="C978" t="str">
            <v>R</v>
          </cell>
          <cell r="D978">
            <v>14</v>
          </cell>
          <cell r="E978">
            <v>287</v>
          </cell>
          <cell r="F978">
            <v>1</v>
          </cell>
        </row>
        <row r="979">
          <cell r="C979" t="str">
            <v>R</v>
          </cell>
          <cell r="D979">
            <v>14</v>
          </cell>
          <cell r="E979">
            <v>288</v>
          </cell>
          <cell r="F979">
            <v>1</v>
          </cell>
        </row>
        <row r="980">
          <cell r="C980" t="str">
            <v>R</v>
          </cell>
          <cell r="D980">
            <v>14</v>
          </cell>
          <cell r="E980">
            <v>288</v>
          </cell>
          <cell r="F980">
            <v>2</v>
          </cell>
        </row>
        <row r="981">
          <cell r="C981" t="str">
            <v>R</v>
          </cell>
          <cell r="D981">
            <v>14</v>
          </cell>
          <cell r="E981">
            <v>288</v>
          </cell>
          <cell r="F981">
            <v>3</v>
          </cell>
        </row>
        <row r="982">
          <cell r="C982" t="str">
            <v>R</v>
          </cell>
          <cell r="D982">
            <v>14</v>
          </cell>
          <cell r="E982">
            <v>288</v>
          </cell>
          <cell r="F982" t="str">
            <v>4</v>
          </cell>
        </row>
        <row r="983">
          <cell r="C983" t="str">
            <v>R</v>
          </cell>
          <cell r="D983">
            <v>14</v>
          </cell>
          <cell r="E983">
            <v>289</v>
          </cell>
          <cell r="F983">
            <v>1</v>
          </cell>
        </row>
        <row r="984">
          <cell r="C984" t="str">
            <v>R</v>
          </cell>
          <cell r="D984">
            <v>14</v>
          </cell>
          <cell r="E984">
            <v>289</v>
          </cell>
          <cell r="F984">
            <v>2</v>
          </cell>
        </row>
        <row r="985">
          <cell r="C985" t="str">
            <v>R</v>
          </cell>
          <cell r="D985">
            <v>14</v>
          </cell>
          <cell r="E985">
            <v>289</v>
          </cell>
          <cell r="F985">
            <v>3</v>
          </cell>
        </row>
        <row r="986">
          <cell r="C986" t="str">
            <v>R</v>
          </cell>
          <cell r="D986">
            <v>14</v>
          </cell>
          <cell r="E986">
            <v>289</v>
          </cell>
          <cell r="F986">
            <v>4</v>
          </cell>
        </row>
        <row r="987">
          <cell r="C987" t="str">
            <v>R</v>
          </cell>
          <cell r="D987">
            <v>14</v>
          </cell>
          <cell r="E987">
            <v>290</v>
          </cell>
          <cell r="F987">
            <v>1</v>
          </cell>
        </row>
        <row r="988">
          <cell r="C988" t="str">
            <v>R</v>
          </cell>
          <cell r="D988">
            <v>14</v>
          </cell>
          <cell r="E988">
            <v>290</v>
          </cell>
          <cell r="F988">
            <v>2</v>
          </cell>
        </row>
        <row r="989">
          <cell r="C989" t="str">
            <v>R</v>
          </cell>
          <cell r="D989">
            <v>14</v>
          </cell>
          <cell r="E989">
            <v>290</v>
          </cell>
          <cell r="F989">
            <v>3</v>
          </cell>
        </row>
        <row r="990">
          <cell r="C990" t="str">
            <v>R</v>
          </cell>
          <cell r="D990">
            <v>14</v>
          </cell>
          <cell r="E990">
            <v>290</v>
          </cell>
          <cell r="F990" t="str">
            <v>4</v>
          </cell>
        </row>
        <row r="991">
          <cell r="C991" t="str">
            <v>R</v>
          </cell>
          <cell r="D991">
            <v>14</v>
          </cell>
          <cell r="E991">
            <v>291</v>
          </cell>
          <cell r="F991" t="str">
            <v>1</v>
          </cell>
        </row>
        <row r="992">
          <cell r="C992" t="str">
            <v>R</v>
          </cell>
          <cell r="D992">
            <v>14</v>
          </cell>
          <cell r="E992">
            <v>291</v>
          </cell>
          <cell r="F992">
            <v>2</v>
          </cell>
        </row>
        <row r="993">
          <cell r="C993" t="str">
            <v>R</v>
          </cell>
          <cell r="D993">
            <v>14</v>
          </cell>
          <cell r="E993">
            <v>291</v>
          </cell>
          <cell r="F993">
            <v>3</v>
          </cell>
        </row>
        <row r="994">
          <cell r="C994" t="str">
            <v>R</v>
          </cell>
          <cell r="D994">
            <v>14</v>
          </cell>
          <cell r="E994">
            <v>291</v>
          </cell>
          <cell r="F994">
            <v>4</v>
          </cell>
        </row>
        <row r="995">
          <cell r="C995" t="str">
            <v>R</v>
          </cell>
          <cell r="D995">
            <v>14</v>
          </cell>
          <cell r="E995">
            <v>292</v>
          </cell>
          <cell r="F995">
            <v>1</v>
          </cell>
        </row>
        <row r="996">
          <cell r="C996" t="str">
            <v>R</v>
          </cell>
          <cell r="D996">
            <v>14</v>
          </cell>
          <cell r="E996">
            <v>293</v>
          </cell>
          <cell r="F996">
            <v>1</v>
          </cell>
        </row>
        <row r="997">
          <cell r="C997" t="str">
            <v>R</v>
          </cell>
          <cell r="D997">
            <v>14</v>
          </cell>
          <cell r="E997">
            <v>294</v>
          </cell>
          <cell r="F997">
            <v>1</v>
          </cell>
        </row>
        <row r="998">
          <cell r="C998" t="str">
            <v>R</v>
          </cell>
          <cell r="D998">
            <v>14</v>
          </cell>
          <cell r="E998">
            <v>300</v>
          </cell>
          <cell r="F998" t="str">
            <v>1</v>
          </cell>
        </row>
        <row r="999">
          <cell r="C999" t="str">
            <v>R</v>
          </cell>
          <cell r="D999">
            <v>14</v>
          </cell>
          <cell r="E999">
            <v>300</v>
          </cell>
          <cell r="F999" t="str">
            <v>2</v>
          </cell>
        </row>
        <row r="1000">
          <cell r="C1000" t="str">
            <v>R</v>
          </cell>
          <cell r="D1000">
            <v>14</v>
          </cell>
          <cell r="E1000">
            <v>300</v>
          </cell>
          <cell r="F1000" t="str">
            <v>3</v>
          </cell>
        </row>
        <row r="1001">
          <cell r="C1001" t="str">
            <v>R</v>
          </cell>
          <cell r="D1001">
            <v>14</v>
          </cell>
          <cell r="E1001">
            <v>300</v>
          </cell>
          <cell r="F1001" t="str">
            <v>4</v>
          </cell>
        </row>
        <row r="1002">
          <cell r="C1002" t="str">
            <v>R</v>
          </cell>
          <cell r="D1002">
            <v>14</v>
          </cell>
          <cell r="E1002">
            <v>300</v>
          </cell>
          <cell r="F1002" t="str">
            <v>5</v>
          </cell>
        </row>
        <row r="1003">
          <cell r="C1003" t="str">
            <v>R</v>
          </cell>
          <cell r="D1003">
            <v>14</v>
          </cell>
          <cell r="E1003">
            <v>301</v>
          </cell>
          <cell r="F1003">
            <v>1</v>
          </cell>
        </row>
        <row r="1004">
          <cell r="C1004" t="str">
            <v>R</v>
          </cell>
          <cell r="D1004">
            <v>14</v>
          </cell>
          <cell r="E1004" t="str">
            <v>304</v>
          </cell>
          <cell r="F1004">
            <v>1</v>
          </cell>
        </row>
        <row r="1005">
          <cell r="C1005" t="str">
            <v>R</v>
          </cell>
          <cell r="D1005">
            <v>14</v>
          </cell>
          <cell r="E1005">
            <v>304</v>
          </cell>
          <cell r="F1005">
            <v>2</v>
          </cell>
        </row>
        <row r="1006">
          <cell r="C1006" t="str">
            <v>R</v>
          </cell>
          <cell r="D1006">
            <v>14</v>
          </cell>
          <cell r="E1006">
            <v>305</v>
          </cell>
          <cell r="F1006">
            <v>1</v>
          </cell>
        </row>
        <row r="1007">
          <cell r="C1007" t="str">
            <v>R</v>
          </cell>
          <cell r="D1007">
            <v>14</v>
          </cell>
          <cell r="E1007" t="str">
            <v>305</v>
          </cell>
          <cell r="F1007">
            <v>2</v>
          </cell>
        </row>
        <row r="1008">
          <cell r="C1008" t="str">
            <v>R</v>
          </cell>
          <cell r="D1008">
            <v>14</v>
          </cell>
          <cell r="E1008">
            <v>306</v>
          </cell>
          <cell r="F1008">
            <v>1</v>
          </cell>
        </row>
        <row r="1009">
          <cell r="C1009" t="str">
            <v>R</v>
          </cell>
          <cell r="D1009">
            <v>14</v>
          </cell>
          <cell r="E1009">
            <v>306</v>
          </cell>
          <cell r="F1009">
            <v>2</v>
          </cell>
        </row>
        <row r="1010">
          <cell r="C1010" t="str">
            <v>R</v>
          </cell>
          <cell r="D1010">
            <v>14</v>
          </cell>
          <cell r="E1010">
            <v>307</v>
          </cell>
          <cell r="F1010">
            <v>1</v>
          </cell>
        </row>
        <row r="1011">
          <cell r="C1011" t="str">
            <v>R</v>
          </cell>
          <cell r="D1011">
            <v>14</v>
          </cell>
          <cell r="E1011">
            <v>307</v>
          </cell>
          <cell r="F1011">
            <v>2</v>
          </cell>
        </row>
        <row r="1012">
          <cell r="C1012" t="str">
            <v>R</v>
          </cell>
          <cell r="D1012">
            <v>14</v>
          </cell>
          <cell r="E1012">
            <v>308</v>
          </cell>
          <cell r="F1012">
            <v>1</v>
          </cell>
        </row>
        <row r="1013">
          <cell r="C1013" t="str">
            <v>R</v>
          </cell>
          <cell r="D1013">
            <v>14</v>
          </cell>
          <cell r="E1013">
            <v>308</v>
          </cell>
          <cell r="F1013">
            <v>2</v>
          </cell>
        </row>
        <row r="1014">
          <cell r="C1014" t="str">
            <v>R</v>
          </cell>
          <cell r="D1014">
            <v>14</v>
          </cell>
          <cell r="E1014">
            <v>309</v>
          </cell>
          <cell r="F1014">
            <v>1</v>
          </cell>
        </row>
        <row r="1015">
          <cell r="C1015" t="str">
            <v>R</v>
          </cell>
          <cell r="D1015">
            <v>14</v>
          </cell>
          <cell r="E1015" t="str">
            <v>309</v>
          </cell>
          <cell r="F1015">
            <v>2</v>
          </cell>
        </row>
        <row r="1016">
          <cell r="C1016" t="str">
            <v>R</v>
          </cell>
          <cell r="D1016">
            <v>14</v>
          </cell>
          <cell r="E1016">
            <v>309</v>
          </cell>
          <cell r="F1016">
            <v>3</v>
          </cell>
        </row>
        <row r="1017">
          <cell r="C1017" t="str">
            <v>R</v>
          </cell>
          <cell r="D1017">
            <v>14</v>
          </cell>
          <cell r="E1017">
            <v>309</v>
          </cell>
          <cell r="F1017">
            <v>4</v>
          </cell>
        </row>
        <row r="1018">
          <cell r="C1018" t="str">
            <v>R</v>
          </cell>
          <cell r="D1018">
            <v>14</v>
          </cell>
          <cell r="E1018">
            <v>310</v>
          </cell>
          <cell r="F1018">
            <v>1</v>
          </cell>
        </row>
        <row r="1019">
          <cell r="C1019" t="str">
            <v>R</v>
          </cell>
          <cell r="D1019">
            <v>14</v>
          </cell>
          <cell r="E1019">
            <v>310</v>
          </cell>
          <cell r="F1019">
            <v>2</v>
          </cell>
        </row>
        <row r="1020">
          <cell r="C1020" t="str">
            <v>R</v>
          </cell>
          <cell r="D1020">
            <v>14</v>
          </cell>
          <cell r="E1020">
            <v>310</v>
          </cell>
          <cell r="F1020">
            <v>3</v>
          </cell>
        </row>
        <row r="1021">
          <cell r="C1021" t="str">
            <v>R</v>
          </cell>
          <cell r="D1021">
            <v>14</v>
          </cell>
          <cell r="E1021">
            <v>310</v>
          </cell>
          <cell r="F1021">
            <v>4</v>
          </cell>
        </row>
        <row r="1022">
          <cell r="C1022" t="str">
            <v>R</v>
          </cell>
          <cell r="D1022">
            <v>14</v>
          </cell>
          <cell r="E1022">
            <v>311</v>
          </cell>
          <cell r="F1022">
            <v>1</v>
          </cell>
        </row>
        <row r="1023">
          <cell r="C1023" t="str">
            <v>R</v>
          </cell>
          <cell r="D1023">
            <v>14</v>
          </cell>
          <cell r="E1023">
            <v>312</v>
          </cell>
          <cell r="F1023">
            <v>1</v>
          </cell>
        </row>
        <row r="1024">
          <cell r="C1024" t="str">
            <v>R</v>
          </cell>
          <cell r="D1024">
            <v>14</v>
          </cell>
          <cell r="E1024">
            <v>313</v>
          </cell>
          <cell r="F1024">
            <v>1</v>
          </cell>
        </row>
        <row r="1025">
          <cell r="C1025" t="str">
            <v>R</v>
          </cell>
          <cell r="D1025">
            <v>14</v>
          </cell>
          <cell r="E1025">
            <v>320</v>
          </cell>
          <cell r="F1025">
            <v>1</v>
          </cell>
        </row>
        <row r="1026">
          <cell r="C1026" t="str">
            <v>R</v>
          </cell>
          <cell r="D1026">
            <v>14</v>
          </cell>
          <cell r="E1026">
            <v>320</v>
          </cell>
          <cell r="F1026">
            <v>2</v>
          </cell>
        </row>
        <row r="1027">
          <cell r="C1027" t="str">
            <v>R</v>
          </cell>
          <cell r="D1027">
            <v>14</v>
          </cell>
          <cell r="E1027">
            <v>320</v>
          </cell>
          <cell r="F1027" t="str">
            <v>3</v>
          </cell>
        </row>
        <row r="1028">
          <cell r="C1028" t="str">
            <v>R</v>
          </cell>
          <cell r="D1028">
            <v>14</v>
          </cell>
          <cell r="E1028">
            <v>321</v>
          </cell>
          <cell r="F1028">
            <v>1</v>
          </cell>
        </row>
        <row r="1029">
          <cell r="C1029" t="str">
            <v>R</v>
          </cell>
          <cell r="D1029">
            <v>14</v>
          </cell>
          <cell r="E1029">
            <v>321</v>
          </cell>
          <cell r="F1029" t="str">
            <v>2</v>
          </cell>
        </row>
        <row r="1030">
          <cell r="C1030" t="str">
            <v>R</v>
          </cell>
          <cell r="D1030">
            <v>14</v>
          </cell>
          <cell r="E1030">
            <v>321</v>
          </cell>
          <cell r="F1030" t="str">
            <v>3</v>
          </cell>
        </row>
        <row r="1031">
          <cell r="C1031" t="str">
            <v>R</v>
          </cell>
          <cell r="D1031">
            <v>14</v>
          </cell>
          <cell r="E1031" t="str">
            <v>321</v>
          </cell>
          <cell r="F1031" t="str">
            <v>4</v>
          </cell>
        </row>
        <row r="1032">
          <cell r="C1032" t="str">
            <v>R</v>
          </cell>
          <cell r="D1032">
            <v>14</v>
          </cell>
          <cell r="E1032">
            <v>323</v>
          </cell>
          <cell r="F1032">
            <v>1</v>
          </cell>
        </row>
        <row r="1033">
          <cell r="C1033" t="str">
            <v>R</v>
          </cell>
          <cell r="D1033">
            <v>14</v>
          </cell>
          <cell r="E1033">
            <v>323</v>
          </cell>
          <cell r="F1033">
            <v>2</v>
          </cell>
        </row>
        <row r="1034">
          <cell r="C1034" t="str">
            <v>R</v>
          </cell>
          <cell r="D1034">
            <v>14</v>
          </cell>
          <cell r="E1034" t="str">
            <v>323</v>
          </cell>
          <cell r="F1034">
            <v>3</v>
          </cell>
        </row>
        <row r="1035">
          <cell r="C1035" t="str">
            <v>R</v>
          </cell>
          <cell r="D1035">
            <v>14</v>
          </cell>
          <cell r="E1035">
            <v>324</v>
          </cell>
          <cell r="F1035">
            <v>1</v>
          </cell>
        </row>
        <row r="1036">
          <cell r="C1036" t="str">
            <v>R</v>
          </cell>
          <cell r="D1036">
            <v>14</v>
          </cell>
          <cell r="E1036">
            <v>325</v>
          </cell>
          <cell r="F1036">
            <v>1</v>
          </cell>
        </row>
        <row r="1037">
          <cell r="C1037" t="str">
            <v>R</v>
          </cell>
          <cell r="D1037">
            <v>14</v>
          </cell>
          <cell r="E1037">
            <v>327</v>
          </cell>
          <cell r="F1037">
            <v>1</v>
          </cell>
        </row>
        <row r="1038">
          <cell r="C1038" t="str">
            <v>R</v>
          </cell>
          <cell r="D1038">
            <v>14</v>
          </cell>
          <cell r="E1038">
            <v>328</v>
          </cell>
          <cell r="F1038">
            <v>1</v>
          </cell>
        </row>
        <row r="1039">
          <cell r="C1039" t="str">
            <v>R</v>
          </cell>
          <cell r="D1039">
            <v>14</v>
          </cell>
          <cell r="E1039">
            <v>330</v>
          </cell>
          <cell r="F1039">
            <v>1</v>
          </cell>
        </row>
        <row r="1040">
          <cell r="C1040" t="str">
            <v>R</v>
          </cell>
          <cell r="D1040">
            <v>14</v>
          </cell>
          <cell r="E1040">
            <v>331</v>
          </cell>
          <cell r="F1040">
            <v>1</v>
          </cell>
        </row>
        <row r="1041">
          <cell r="C1041" t="str">
            <v>R</v>
          </cell>
          <cell r="D1041">
            <v>14</v>
          </cell>
          <cell r="E1041">
            <v>331</v>
          </cell>
          <cell r="F1041" t="str">
            <v>2</v>
          </cell>
        </row>
        <row r="1042">
          <cell r="C1042" t="str">
            <v>R</v>
          </cell>
          <cell r="D1042">
            <v>14</v>
          </cell>
          <cell r="E1042">
            <v>331</v>
          </cell>
          <cell r="F1042" t="str">
            <v>3</v>
          </cell>
        </row>
        <row r="1043">
          <cell r="C1043" t="str">
            <v>R</v>
          </cell>
          <cell r="D1043">
            <v>14</v>
          </cell>
          <cell r="E1043">
            <v>331</v>
          </cell>
          <cell r="F1043" t="str">
            <v>4</v>
          </cell>
        </row>
        <row r="1044">
          <cell r="C1044" t="str">
            <v>R</v>
          </cell>
          <cell r="D1044">
            <v>14</v>
          </cell>
          <cell r="E1044">
            <v>331</v>
          </cell>
          <cell r="F1044" t="str">
            <v>5</v>
          </cell>
        </row>
        <row r="1045">
          <cell r="C1045" t="str">
            <v>R</v>
          </cell>
          <cell r="D1045">
            <v>14</v>
          </cell>
          <cell r="E1045">
            <v>331</v>
          </cell>
          <cell r="F1045" t="str">
            <v>6</v>
          </cell>
        </row>
        <row r="1046">
          <cell r="C1046" t="str">
            <v>R</v>
          </cell>
          <cell r="D1046">
            <v>14</v>
          </cell>
          <cell r="E1046">
            <v>336</v>
          </cell>
          <cell r="F1046">
            <v>1</v>
          </cell>
        </row>
        <row r="1047">
          <cell r="C1047" t="str">
            <v>R</v>
          </cell>
          <cell r="D1047">
            <v>14</v>
          </cell>
          <cell r="E1047">
            <v>350</v>
          </cell>
          <cell r="F1047">
            <v>1</v>
          </cell>
        </row>
        <row r="1048">
          <cell r="C1048" t="str">
            <v>R</v>
          </cell>
          <cell r="D1048">
            <v>14</v>
          </cell>
          <cell r="E1048">
            <v>350</v>
          </cell>
          <cell r="F1048">
            <v>2</v>
          </cell>
        </row>
        <row r="1049">
          <cell r="C1049" t="str">
            <v>R</v>
          </cell>
          <cell r="D1049">
            <v>14</v>
          </cell>
          <cell r="E1049">
            <v>350</v>
          </cell>
          <cell r="F1049">
            <v>3</v>
          </cell>
        </row>
        <row r="1050">
          <cell r="C1050" t="str">
            <v>R</v>
          </cell>
          <cell r="D1050">
            <v>14</v>
          </cell>
          <cell r="E1050">
            <v>350</v>
          </cell>
          <cell r="F1050" t="str">
            <v>4</v>
          </cell>
        </row>
        <row r="1051">
          <cell r="C1051" t="str">
            <v>R</v>
          </cell>
          <cell r="D1051">
            <v>14</v>
          </cell>
          <cell r="E1051">
            <v>350</v>
          </cell>
          <cell r="F1051" t="str">
            <v>5</v>
          </cell>
        </row>
        <row r="1052">
          <cell r="C1052" t="str">
            <v>R</v>
          </cell>
          <cell r="D1052">
            <v>14</v>
          </cell>
          <cell r="E1052">
            <v>351</v>
          </cell>
          <cell r="F1052">
            <v>1</v>
          </cell>
        </row>
        <row r="1053">
          <cell r="C1053" t="str">
            <v>R</v>
          </cell>
          <cell r="D1053">
            <v>14</v>
          </cell>
          <cell r="E1053">
            <v>351</v>
          </cell>
          <cell r="F1053">
            <v>2</v>
          </cell>
        </row>
        <row r="1054">
          <cell r="C1054" t="str">
            <v>R</v>
          </cell>
          <cell r="D1054">
            <v>14</v>
          </cell>
          <cell r="E1054">
            <v>352</v>
          </cell>
          <cell r="F1054">
            <v>1</v>
          </cell>
        </row>
        <row r="1055">
          <cell r="C1055" t="str">
            <v>R</v>
          </cell>
          <cell r="D1055">
            <v>14</v>
          </cell>
          <cell r="E1055">
            <v>353</v>
          </cell>
          <cell r="F1055">
            <v>1</v>
          </cell>
        </row>
        <row r="1056">
          <cell r="C1056" t="str">
            <v>R</v>
          </cell>
          <cell r="D1056">
            <v>14</v>
          </cell>
          <cell r="E1056">
            <v>353</v>
          </cell>
          <cell r="F1056">
            <v>2</v>
          </cell>
        </row>
        <row r="1057">
          <cell r="C1057" t="str">
            <v>R</v>
          </cell>
          <cell r="D1057">
            <v>14</v>
          </cell>
          <cell r="E1057">
            <v>353</v>
          </cell>
          <cell r="F1057">
            <v>3</v>
          </cell>
        </row>
        <row r="1058">
          <cell r="C1058" t="str">
            <v>R</v>
          </cell>
          <cell r="D1058">
            <v>14</v>
          </cell>
          <cell r="E1058">
            <v>353</v>
          </cell>
          <cell r="F1058" t="str">
            <v>4</v>
          </cell>
        </row>
        <row r="1059">
          <cell r="C1059" t="str">
            <v>R</v>
          </cell>
          <cell r="D1059">
            <v>14</v>
          </cell>
          <cell r="E1059">
            <v>354</v>
          </cell>
          <cell r="F1059">
            <v>1</v>
          </cell>
        </row>
        <row r="1060">
          <cell r="C1060" t="str">
            <v>R</v>
          </cell>
          <cell r="D1060">
            <v>14</v>
          </cell>
          <cell r="E1060" t="str">
            <v>355</v>
          </cell>
          <cell r="F1060">
            <v>1</v>
          </cell>
        </row>
        <row r="1061">
          <cell r="C1061" t="str">
            <v>R</v>
          </cell>
          <cell r="D1061">
            <v>14</v>
          </cell>
          <cell r="E1061" t="str">
            <v>355</v>
          </cell>
          <cell r="F1061">
            <v>2</v>
          </cell>
        </row>
        <row r="1062">
          <cell r="C1062" t="str">
            <v>R</v>
          </cell>
          <cell r="D1062">
            <v>14</v>
          </cell>
          <cell r="E1062" t="str">
            <v>355</v>
          </cell>
          <cell r="F1062">
            <v>3</v>
          </cell>
        </row>
        <row r="1063">
          <cell r="C1063" t="str">
            <v>R</v>
          </cell>
          <cell r="D1063">
            <v>14</v>
          </cell>
          <cell r="E1063" t="str">
            <v>355</v>
          </cell>
          <cell r="F1063" t="str">
            <v>4</v>
          </cell>
        </row>
        <row r="1064">
          <cell r="C1064" t="str">
            <v>R</v>
          </cell>
          <cell r="D1064">
            <v>14</v>
          </cell>
          <cell r="E1064">
            <v>356</v>
          </cell>
          <cell r="F1064">
            <v>1</v>
          </cell>
        </row>
        <row r="1065">
          <cell r="C1065" t="str">
            <v>R</v>
          </cell>
          <cell r="D1065">
            <v>14</v>
          </cell>
          <cell r="E1065">
            <v>357</v>
          </cell>
          <cell r="F1065">
            <v>1</v>
          </cell>
        </row>
        <row r="1066">
          <cell r="C1066" t="str">
            <v>R</v>
          </cell>
          <cell r="D1066">
            <v>14</v>
          </cell>
          <cell r="E1066">
            <v>358</v>
          </cell>
          <cell r="F1066">
            <v>1</v>
          </cell>
        </row>
        <row r="1067">
          <cell r="C1067" t="str">
            <v>R</v>
          </cell>
          <cell r="D1067">
            <v>14</v>
          </cell>
          <cell r="E1067">
            <v>358</v>
          </cell>
          <cell r="F1067">
            <v>2</v>
          </cell>
        </row>
        <row r="1068">
          <cell r="C1068" t="str">
            <v>R</v>
          </cell>
          <cell r="D1068">
            <v>14</v>
          </cell>
          <cell r="E1068">
            <v>359</v>
          </cell>
          <cell r="F1068">
            <v>1</v>
          </cell>
        </row>
        <row r="1069">
          <cell r="C1069" t="str">
            <v>R</v>
          </cell>
          <cell r="D1069">
            <v>14</v>
          </cell>
          <cell r="E1069">
            <v>370</v>
          </cell>
          <cell r="F1069">
            <v>1</v>
          </cell>
        </row>
        <row r="1070">
          <cell r="C1070" t="str">
            <v>R</v>
          </cell>
          <cell r="D1070">
            <v>14</v>
          </cell>
          <cell r="E1070">
            <v>371</v>
          </cell>
          <cell r="F1070">
            <v>1</v>
          </cell>
        </row>
        <row r="1071">
          <cell r="C1071" t="str">
            <v>R</v>
          </cell>
          <cell r="D1071">
            <v>14</v>
          </cell>
          <cell r="E1071">
            <v>371</v>
          </cell>
          <cell r="F1071">
            <v>2</v>
          </cell>
        </row>
        <row r="1072">
          <cell r="C1072" t="str">
            <v>R</v>
          </cell>
          <cell r="D1072">
            <v>14</v>
          </cell>
          <cell r="E1072">
            <v>372</v>
          </cell>
          <cell r="F1072">
            <v>1</v>
          </cell>
        </row>
        <row r="1073">
          <cell r="C1073" t="str">
            <v>R</v>
          </cell>
          <cell r="D1073">
            <v>14</v>
          </cell>
          <cell r="E1073">
            <v>372</v>
          </cell>
          <cell r="F1073">
            <v>2</v>
          </cell>
        </row>
        <row r="1074">
          <cell r="C1074" t="str">
            <v>R</v>
          </cell>
          <cell r="D1074">
            <v>14</v>
          </cell>
          <cell r="E1074">
            <v>373</v>
          </cell>
          <cell r="F1074">
            <v>1</v>
          </cell>
        </row>
        <row r="1075">
          <cell r="C1075" t="str">
            <v>R</v>
          </cell>
          <cell r="D1075">
            <v>14</v>
          </cell>
          <cell r="E1075">
            <v>373</v>
          </cell>
          <cell r="F1075">
            <v>2</v>
          </cell>
        </row>
        <row r="1076">
          <cell r="C1076" t="str">
            <v>R</v>
          </cell>
          <cell r="D1076">
            <v>14</v>
          </cell>
          <cell r="E1076">
            <v>373</v>
          </cell>
          <cell r="F1076">
            <v>3</v>
          </cell>
        </row>
        <row r="1077">
          <cell r="C1077" t="str">
            <v>R</v>
          </cell>
          <cell r="D1077">
            <v>14</v>
          </cell>
          <cell r="E1077">
            <v>374</v>
          </cell>
          <cell r="F1077">
            <v>1</v>
          </cell>
        </row>
        <row r="1078">
          <cell r="C1078" t="str">
            <v>R</v>
          </cell>
          <cell r="D1078">
            <v>14</v>
          </cell>
          <cell r="E1078">
            <v>374</v>
          </cell>
          <cell r="F1078">
            <v>2</v>
          </cell>
        </row>
        <row r="1079">
          <cell r="C1079" t="str">
            <v>R</v>
          </cell>
          <cell r="D1079">
            <v>14</v>
          </cell>
          <cell r="E1079">
            <v>374</v>
          </cell>
          <cell r="F1079">
            <v>3</v>
          </cell>
        </row>
        <row r="1080">
          <cell r="C1080" t="str">
            <v>R</v>
          </cell>
          <cell r="D1080">
            <v>14</v>
          </cell>
          <cell r="E1080">
            <v>375</v>
          </cell>
          <cell r="F1080">
            <v>1</v>
          </cell>
        </row>
        <row r="1081">
          <cell r="C1081" t="str">
            <v>R</v>
          </cell>
          <cell r="D1081">
            <v>14</v>
          </cell>
          <cell r="E1081">
            <v>375</v>
          </cell>
          <cell r="F1081">
            <v>2</v>
          </cell>
        </row>
        <row r="1082">
          <cell r="C1082" t="str">
            <v>R</v>
          </cell>
          <cell r="D1082">
            <v>14</v>
          </cell>
          <cell r="E1082">
            <v>375</v>
          </cell>
          <cell r="F1082">
            <v>3</v>
          </cell>
        </row>
        <row r="1083">
          <cell r="C1083" t="str">
            <v>R</v>
          </cell>
          <cell r="D1083">
            <v>14</v>
          </cell>
          <cell r="E1083">
            <v>376</v>
          </cell>
          <cell r="F1083">
            <v>1</v>
          </cell>
        </row>
        <row r="1084">
          <cell r="C1084" t="str">
            <v>R</v>
          </cell>
          <cell r="D1084">
            <v>14</v>
          </cell>
          <cell r="E1084">
            <v>376</v>
          </cell>
          <cell r="F1084">
            <v>2</v>
          </cell>
        </row>
        <row r="1085">
          <cell r="C1085" t="str">
            <v>R</v>
          </cell>
          <cell r="D1085">
            <v>14</v>
          </cell>
          <cell r="E1085">
            <v>376</v>
          </cell>
          <cell r="F1085">
            <v>3</v>
          </cell>
        </row>
        <row r="1086">
          <cell r="C1086" t="str">
            <v>R</v>
          </cell>
          <cell r="D1086">
            <v>14</v>
          </cell>
          <cell r="E1086">
            <v>377</v>
          </cell>
          <cell r="F1086">
            <v>1</v>
          </cell>
        </row>
        <row r="1087">
          <cell r="C1087" t="str">
            <v>R</v>
          </cell>
          <cell r="D1087">
            <v>14</v>
          </cell>
          <cell r="E1087">
            <v>377</v>
          </cell>
          <cell r="F1087">
            <v>2</v>
          </cell>
        </row>
        <row r="1088">
          <cell r="C1088" t="str">
            <v>R</v>
          </cell>
          <cell r="D1088">
            <v>14</v>
          </cell>
          <cell r="E1088">
            <v>377</v>
          </cell>
          <cell r="F1088">
            <v>3</v>
          </cell>
        </row>
        <row r="1089">
          <cell r="C1089" t="str">
            <v>R</v>
          </cell>
          <cell r="D1089">
            <v>14</v>
          </cell>
          <cell r="E1089">
            <v>378</v>
          </cell>
          <cell r="F1089">
            <v>1</v>
          </cell>
        </row>
        <row r="1090">
          <cell r="C1090" t="str">
            <v>R</v>
          </cell>
          <cell r="D1090">
            <v>14</v>
          </cell>
          <cell r="E1090">
            <v>381</v>
          </cell>
          <cell r="F1090">
            <v>1</v>
          </cell>
        </row>
        <row r="1091">
          <cell r="C1091" t="str">
            <v>R</v>
          </cell>
          <cell r="D1091">
            <v>14</v>
          </cell>
          <cell r="E1091">
            <v>405</v>
          </cell>
          <cell r="F1091" t="str">
            <v>1</v>
          </cell>
        </row>
        <row r="1092">
          <cell r="C1092" t="str">
            <v>R</v>
          </cell>
          <cell r="D1092">
            <v>14</v>
          </cell>
          <cell r="E1092">
            <v>405</v>
          </cell>
          <cell r="F1092" t="str">
            <v>2</v>
          </cell>
        </row>
        <row r="1093">
          <cell r="C1093" t="str">
            <v>R</v>
          </cell>
          <cell r="D1093">
            <v>14</v>
          </cell>
          <cell r="E1093">
            <v>406</v>
          </cell>
          <cell r="F1093">
            <v>1</v>
          </cell>
        </row>
        <row r="1094">
          <cell r="C1094" t="str">
            <v>R</v>
          </cell>
          <cell r="D1094">
            <v>14</v>
          </cell>
          <cell r="E1094">
            <v>406</v>
          </cell>
          <cell r="F1094">
            <v>2</v>
          </cell>
        </row>
        <row r="1095">
          <cell r="C1095" t="str">
            <v>R</v>
          </cell>
          <cell r="D1095">
            <v>14</v>
          </cell>
          <cell r="E1095">
            <v>406</v>
          </cell>
          <cell r="F1095">
            <v>3</v>
          </cell>
        </row>
        <row r="1096">
          <cell r="C1096" t="str">
            <v>R</v>
          </cell>
          <cell r="D1096">
            <v>14</v>
          </cell>
          <cell r="E1096">
            <v>407</v>
          </cell>
          <cell r="F1096">
            <v>1</v>
          </cell>
        </row>
        <row r="1097">
          <cell r="C1097" t="str">
            <v>R</v>
          </cell>
          <cell r="D1097">
            <v>14</v>
          </cell>
          <cell r="E1097">
            <v>407</v>
          </cell>
          <cell r="F1097">
            <v>2</v>
          </cell>
        </row>
        <row r="1098">
          <cell r="C1098" t="str">
            <v>R</v>
          </cell>
          <cell r="D1098">
            <v>14</v>
          </cell>
          <cell r="E1098">
            <v>407</v>
          </cell>
          <cell r="F1098">
            <v>3</v>
          </cell>
        </row>
        <row r="1099">
          <cell r="C1099" t="str">
            <v>R</v>
          </cell>
          <cell r="D1099">
            <v>14</v>
          </cell>
          <cell r="E1099">
            <v>408</v>
          </cell>
          <cell r="F1099">
            <v>1</v>
          </cell>
        </row>
        <row r="1100">
          <cell r="C1100" t="str">
            <v>R</v>
          </cell>
          <cell r="D1100">
            <v>14</v>
          </cell>
          <cell r="E1100">
            <v>408</v>
          </cell>
          <cell r="F1100" t="str">
            <v>2</v>
          </cell>
        </row>
        <row r="1101">
          <cell r="C1101" t="str">
            <v>R</v>
          </cell>
          <cell r="D1101">
            <v>14</v>
          </cell>
          <cell r="E1101">
            <v>408</v>
          </cell>
          <cell r="F1101" t="str">
            <v>3</v>
          </cell>
        </row>
        <row r="1102">
          <cell r="C1102" t="str">
            <v>R</v>
          </cell>
          <cell r="D1102">
            <v>14</v>
          </cell>
          <cell r="E1102">
            <v>410</v>
          </cell>
          <cell r="F1102">
            <v>1</v>
          </cell>
        </row>
        <row r="1103">
          <cell r="C1103" t="str">
            <v>R</v>
          </cell>
          <cell r="D1103">
            <v>14</v>
          </cell>
          <cell r="E1103">
            <v>410</v>
          </cell>
          <cell r="F1103">
            <v>2</v>
          </cell>
        </row>
        <row r="1104">
          <cell r="C1104" t="str">
            <v>R</v>
          </cell>
          <cell r="D1104">
            <v>14</v>
          </cell>
          <cell r="E1104">
            <v>425</v>
          </cell>
          <cell r="F1104">
            <v>1</v>
          </cell>
        </row>
        <row r="1105">
          <cell r="C1105" t="str">
            <v>R</v>
          </cell>
          <cell r="D1105">
            <v>14</v>
          </cell>
          <cell r="E1105">
            <v>425</v>
          </cell>
          <cell r="F1105">
            <v>2</v>
          </cell>
        </row>
        <row r="1106">
          <cell r="C1106" t="str">
            <v>R</v>
          </cell>
          <cell r="D1106">
            <v>14</v>
          </cell>
          <cell r="E1106">
            <v>425</v>
          </cell>
          <cell r="F1106">
            <v>3</v>
          </cell>
        </row>
        <row r="1107">
          <cell r="C1107" t="str">
            <v>R</v>
          </cell>
          <cell r="D1107">
            <v>14</v>
          </cell>
          <cell r="E1107">
            <v>425</v>
          </cell>
          <cell r="F1107" t="str">
            <v>4</v>
          </cell>
        </row>
        <row r="1108">
          <cell r="C1108" t="str">
            <v>R</v>
          </cell>
          <cell r="D1108">
            <v>14</v>
          </cell>
          <cell r="E1108">
            <v>425</v>
          </cell>
          <cell r="F1108" t="str">
            <v>5</v>
          </cell>
        </row>
        <row r="1109">
          <cell r="C1109" t="str">
            <v>R</v>
          </cell>
          <cell r="D1109">
            <v>14</v>
          </cell>
          <cell r="E1109">
            <v>425</v>
          </cell>
          <cell r="F1109" t="str">
            <v>6</v>
          </cell>
        </row>
        <row r="1110">
          <cell r="C1110" t="str">
            <v>R</v>
          </cell>
          <cell r="D1110">
            <v>14</v>
          </cell>
          <cell r="E1110">
            <v>425</v>
          </cell>
          <cell r="F1110" t="str">
            <v>7</v>
          </cell>
        </row>
        <row r="1111">
          <cell r="C1111" t="str">
            <v>R</v>
          </cell>
          <cell r="D1111">
            <v>14</v>
          </cell>
          <cell r="E1111">
            <v>425</v>
          </cell>
          <cell r="F1111" t="str">
            <v>8</v>
          </cell>
        </row>
        <row r="1112">
          <cell r="C1112" t="str">
            <v>R</v>
          </cell>
          <cell r="D1112">
            <v>14</v>
          </cell>
          <cell r="E1112">
            <v>426</v>
          </cell>
          <cell r="F1112">
            <v>1</v>
          </cell>
        </row>
        <row r="1113">
          <cell r="C1113" t="str">
            <v>R</v>
          </cell>
          <cell r="D1113">
            <v>14</v>
          </cell>
          <cell r="E1113">
            <v>426</v>
          </cell>
          <cell r="F1113" t="str">
            <v>2</v>
          </cell>
        </row>
        <row r="1114">
          <cell r="C1114" t="str">
            <v>R</v>
          </cell>
          <cell r="D1114">
            <v>14</v>
          </cell>
          <cell r="E1114" t="str">
            <v>426</v>
          </cell>
          <cell r="F1114" t="str">
            <v>3</v>
          </cell>
        </row>
        <row r="1115">
          <cell r="C1115" t="str">
            <v>R</v>
          </cell>
          <cell r="D1115">
            <v>14</v>
          </cell>
          <cell r="E1115">
            <v>427</v>
          </cell>
          <cell r="F1115" t="str">
            <v>1</v>
          </cell>
        </row>
        <row r="1116">
          <cell r="C1116" t="str">
            <v>R</v>
          </cell>
          <cell r="D1116">
            <v>14</v>
          </cell>
          <cell r="E1116">
            <v>427</v>
          </cell>
          <cell r="F1116" t="str">
            <v>2</v>
          </cell>
        </row>
        <row r="1117">
          <cell r="C1117" t="str">
            <v>R</v>
          </cell>
          <cell r="D1117">
            <v>14</v>
          </cell>
          <cell r="E1117">
            <v>427</v>
          </cell>
          <cell r="F1117" t="str">
            <v>3</v>
          </cell>
        </row>
        <row r="1118">
          <cell r="C1118" t="str">
            <v>R</v>
          </cell>
          <cell r="D1118">
            <v>14</v>
          </cell>
          <cell r="E1118">
            <v>428</v>
          </cell>
          <cell r="F1118">
            <v>1</v>
          </cell>
        </row>
        <row r="1119">
          <cell r="C1119" t="str">
            <v>R</v>
          </cell>
          <cell r="D1119">
            <v>14</v>
          </cell>
          <cell r="E1119">
            <v>429</v>
          </cell>
          <cell r="F1119">
            <v>1</v>
          </cell>
        </row>
        <row r="1120">
          <cell r="C1120" t="str">
            <v>R</v>
          </cell>
          <cell r="D1120">
            <v>14</v>
          </cell>
          <cell r="E1120">
            <v>429</v>
          </cell>
          <cell r="F1120" t="str">
            <v>2</v>
          </cell>
        </row>
        <row r="1121">
          <cell r="C1121" t="str">
            <v>R</v>
          </cell>
          <cell r="D1121">
            <v>14</v>
          </cell>
          <cell r="E1121">
            <v>430</v>
          </cell>
          <cell r="F1121">
            <v>1</v>
          </cell>
        </row>
        <row r="1122">
          <cell r="C1122" t="str">
            <v>R</v>
          </cell>
          <cell r="D1122">
            <v>14</v>
          </cell>
          <cell r="E1122">
            <v>430</v>
          </cell>
          <cell r="F1122">
            <v>2</v>
          </cell>
        </row>
        <row r="1123">
          <cell r="C1123" t="str">
            <v>R</v>
          </cell>
          <cell r="D1123">
            <v>14</v>
          </cell>
          <cell r="E1123">
            <v>430</v>
          </cell>
          <cell r="F1123">
            <v>3</v>
          </cell>
        </row>
        <row r="1124">
          <cell r="C1124" t="str">
            <v>R</v>
          </cell>
          <cell r="D1124">
            <v>14</v>
          </cell>
          <cell r="E1124">
            <v>432</v>
          </cell>
          <cell r="F1124">
            <v>1</v>
          </cell>
        </row>
        <row r="1125">
          <cell r="C1125" t="str">
            <v>R</v>
          </cell>
          <cell r="D1125">
            <v>14</v>
          </cell>
          <cell r="E1125">
            <v>432</v>
          </cell>
          <cell r="F1125">
            <v>2</v>
          </cell>
        </row>
        <row r="1126">
          <cell r="C1126" t="str">
            <v>R</v>
          </cell>
          <cell r="D1126">
            <v>14</v>
          </cell>
          <cell r="E1126">
            <v>453</v>
          </cell>
          <cell r="F1126">
            <v>1</v>
          </cell>
        </row>
        <row r="1127">
          <cell r="C1127" t="str">
            <v>R</v>
          </cell>
          <cell r="D1127">
            <v>14</v>
          </cell>
          <cell r="E1127">
            <v>454</v>
          </cell>
          <cell r="F1127">
            <v>1</v>
          </cell>
        </row>
        <row r="1128">
          <cell r="C1128" t="str">
            <v>R</v>
          </cell>
          <cell r="D1128">
            <v>14</v>
          </cell>
          <cell r="E1128">
            <v>454</v>
          </cell>
          <cell r="F1128">
            <v>2</v>
          </cell>
        </row>
        <row r="1129">
          <cell r="C1129" t="str">
            <v>R</v>
          </cell>
          <cell r="D1129">
            <v>14</v>
          </cell>
          <cell r="E1129">
            <v>454</v>
          </cell>
          <cell r="F1129" t="str">
            <v>3</v>
          </cell>
        </row>
        <row r="1130">
          <cell r="C1130" t="str">
            <v>R</v>
          </cell>
          <cell r="D1130">
            <v>14</v>
          </cell>
          <cell r="E1130">
            <v>477</v>
          </cell>
          <cell r="F1130">
            <v>1</v>
          </cell>
        </row>
        <row r="1131">
          <cell r="C1131" t="str">
            <v>R</v>
          </cell>
          <cell r="D1131" t="str">
            <v>14</v>
          </cell>
          <cell r="E1131" t="str">
            <v>477</v>
          </cell>
          <cell r="F1131" t="str">
            <v>2</v>
          </cell>
        </row>
        <row r="1132">
          <cell r="C1132" t="str">
            <v>R</v>
          </cell>
          <cell r="D1132">
            <v>14</v>
          </cell>
          <cell r="E1132">
            <v>477</v>
          </cell>
          <cell r="F1132" t="str">
            <v>3</v>
          </cell>
        </row>
        <row r="1133">
          <cell r="C1133" t="str">
            <v>R</v>
          </cell>
          <cell r="D1133" t="str">
            <v>14</v>
          </cell>
          <cell r="E1133" t="str">
            <v>478</v>
          </cell>
          <cell r="F1133" t="str">
            <v>1</v>
          </cell>
        </row>
        <row r="1134">
          <cell r="C1134" t="str">
            <v>R</v>
          </cell>
          <cell r="D1134" t="str">
            <v>14</v>
          </cell>
          <cell r="E1134" t="str">
            <v>478</v>
          </cell>
          <cell r="F1134" t="str">
            <v>1</v>
          </cell>
        </row>
        <row r="1135">
          <cell r="C1135" t="str">
            <v>R</v>
          </cell>
          <cell r="D1135">
            <v>14</v>
          </cell>
          <cell r="E1135">
            <v>478</v>
          </cell>
          <cell r="F1135" t="str">
            <v>2</v>
          </cell>
        </row>
        <row r="1136">
          <cell r="C1136" t="str">
            <v>R</v>
          </cell>
          <cell r="D1136">
            <v>14</v>
          </cell>
          <cell r="E1136">
            <v>479</v>
          </cell>
          <cell r="F1136">
            <v>1</v>
          </cell>
        </row>
        <row r="1137">
          <cell r="C1137" t="str">
            <v>R</v>
          </cell>
          <cell r="D1137">
            <v>14</v>
          </cell>
          <cell r="E1137">
            <v>480</v>
          </cell>
          <cell r="F1137">
            <v>1</v>
          </cell>
        </row>
        <row r="1138">
          <cell r="C1138" t="str">
            <v>R</v>
          </cell>
          <cell r="D1138">
            <v>14</v>
          </cell>
          <cell r="E1138" t="str">
            <v>480</v>
          </cell>
          <cell r="F1138">
            <v>2</v>
          </cell>
        </row>
        <row r="1139">
          <cell r="C1139" t="str">
            <v>R</v>
          </cell>
          <cell r="D1139">
            <v>14</v>
          </cell>
          <cell r="E1139">
            <v>481</v>
          </cell>
          <cell r="F1139">
            <v>1</v>
          </cell>
        </row>
        <row r="1140">
          <cell r="C1140" t="str">
            <v>R</v>
          </cell>
          <cell r="D1140">
            <v>14</v>
          </cell>
          <cell r="E1140">
            <v>481</v>
          </cell>
          <cell r="F1140">
            <v>2</v>
          </cell>
        </row>
        <row r="1141">
          <cell r="C1141" t="str">
            <v>R</v>
          </cell>
          <cell r="D1141">
            <v>14</v>
          </cell>
          <cell r="E1141">
            <v>481</v>
          </cell>
          <cell r="F1141">
            <v>3</v>
          </cell>
        </row>
        <row r="1142">
          <cell r="C1142" t="str">
            <v>R</v>
          </cell>
          <cell r="D1142">
            <v>14</v>
          </cell>
          <cell r="E1142">
            <v>482</v>
          </cell>
          <cell r="F1142">
            <v>1</v>
          </cell>
        </row>
        <row r="1143">
          <cell r="C1143" t="str">
            <v>R</v>
          </cell>
          <cell r="D1143">
            <v>14</v>
          </cell>
          <cell r="E1143">
            <v>482</v>
          </cell>
          <cell r="F1143">
            <v>2</v>
          </cell>
        </row>
        <row r="1144">
          <cell r="C1144" t="str">
            <v>R</v>
          </cell>
          <cell r="D1144">
            <v>14</v>
          </cell>
          <cell r="E1144">
            <v>483</v>
          </cell>
          <cell r="F1144">
            <v>1</v>
          </cell>
        </row>
        <row r="1145">
          <cell r="C1145" t="str">
            <v>R</v>
          </cell>
          <cell r="D1145">
            <v>14</v>
          </cell>
          <cell r="E1145">
            <v>491</v>
          </cell>
          <cell r="F1145">
            <v>1</v>
          </cell>
        </row>
        <row r="1146">
          <cell r="C1146" t="str">
            <v>R</v>
          </cell>
          <cell r="D1146">
            <v>14</v>
          </cell>
          <cell r="E1146">
            <v>492</v>
          </cell>
          <cell r="F1146">
            <v>1</v>
          </cell>
        </row>
        <row r="1147">
          <cell r="C1147" t="str">
            <v>R</v>
          </cell>
          <cell r="D1147">
            <v>14</v>
          </cell>
          <cell r="E1147">
            <v>494</v>
          </cell>
          <cell r="F1147">
            <v>2</v>
          </cell>
        </row>
        <row r="1148">
          <cell r="C1148" t="str">
            <v>R</v>
          </cell>
          <cell r="D1148">
            <v>14</v>
          </cell>
          <cell r="E1148">
            <v>494</v>
          </cell>
          <cell r="F1148">
            <v>3</v>
          </cell>
        </row>
        <row r="1149">
          <cell r="C1149" t="str">
            <v>R</v>
          </cell>
          <cell r="D1149">
            <v>14</v>
          </cell>
          <cell r="E1149">
            <v>495</v>
          </cell>
          <cell r="F1149">
            <v>1</v>
          </cell>
        </row>
        <row r="1150">
          <cell r="C1150" t="str">
            <v>R</v>
          </cell>
          <cell r="D1150">
            <v>14</v>
          </cell>
          <cell r="E1150">
            <v>496</v>
          </cell>
          <cell r="F1150">
            <v>1</v>
          </cell>
        </row>
        <row r="1151">
          <cell r="C1151" t="str">
            <v>R</v>
          </cell>
          <cell r="D1151">
            <v>14</v>
          </cell>
          <cell r="E1151">
            <v>497</v>
          </cell>
          <cell r="F1151">
            <v>1</v>
          </cell>
        </row>
        <row r="1152">
          <cell r="C1152" t="str">
            <v>R</v>
          </cell>
          <cell r="D1152">
            <v>14</v>
          </cell>
          <cell r="E1152">
            <v>497</v>
          </cell>
          <cell r="F1152">
            <v>2</v>
          </cell>
        </row>
        <row r="1153">
          <cell r="C1153" t="str">
            <v>R</v>
          </cell>
          <cell r="D1153">
            <v>14</v>
          </cell>
          <cell r="E1153">
            <v>498</v>
          </cell>
          <cell r="F1153">
            <v>1</v>
          </cell>
        </row>
        <row r="1154">
          <cell r="C1154" t="str">
            <v>R</v>
          </cell>
          <cell r="D1154">
            <v>14</v>
          </cell>
          <cell r="E1154">
            <v>498</v>
          </cell>
          <cell r="F1154">
            <v>2</v>
          </cell>
        </row>
        <row r="1155">
          <cell r="C1155" t="str">
            <v>R</v>
          </cell>
          <cell r="D1155">
            <v>14</v>
          </cell>
          <cell r="E1155">
            <v>499</v>
          </cell>
          <cell r="F1155">
            <v>1</v>
          </cell>
        </row>
        <row r="1156">
          <cell r="C1156" t="str">
            <v>R</v>
          </cell>
          <cell r="D1156">
            <v>14</v>
          </cell>
          <cell r="E1156">
            <v>499</v>
          </cell>
          <cell r="F1156">
            <v>2</v>
          </cell>
        </row>
        <row r="1157">
          <cell r="C1157" t="str">
            <v>R</v>
          </cell>
          <cell r="D1157">
            <v>14</v>
          </cell>
          <cell r="E1157">
            <v>500</v>
          </cell>
          <cell r="F1157">
            <v>1</v>
          </cell>
        </row>
        <row r="1158">
          <cell r="C1158" t="str">
            <v>R</v>
          </cell>
          <cell r="D1158">
            <v>14</v>
          </cell>
          <cell r="E1158">
            <v>500</v>
          </cell>
          <cell r="F1158">
            <v>2</v>
          </cell>
        </row>
        <row r="1159">
          <cell r="C1159" t="str">
            <v>R</v>
          </cell>
          <cell r="D1159">
            <v>14</v>
          </cell>
          <cell r="E1159">
            <v>501</v>
          </cell>
          <cell r="F1159">
            <v>1</v>
          </cell>
        </row>
        <row r="1160">
          <cell r="C1160" t="str">
            <v>R</v>
          </cell>
          <cell r="D1160">
            <v>14</v>
          </cell>
          <cell r="E1160">
            <v>501</v>
          </cell>
          <cell r="F1160">
            <v>2</v>
          </cell>
        </row>
        <row r="1161">
          <cell r="C1161" t="str">
            <v>R</v>
          </cell>
          <cell r="D1161">
            <v>14</v>
          </cell>
          <cell r="E1161">
            <v>502</v>
          </cell>
          <cell r="F1161">
            <v>1</v>
          </cell>
        </row>
        <row r="1162">
          <cell r="C1162" t="str">
            <v>R</v>
          </cell>
          <cell r="D1162">
            <v>14</v>
          </cell>
          <cell r="E1162">
            <v>502</v>
          </cell>
          <cell r="F1162">
            <v>2</v>
          </cell>
        </row>
        <row r="1163">
          <cell r="C1163" t="str">
            <v>R</v>
          </cell>
          <cell r="D1163">
            <v>14</v>
          </cell>
          <cell r="E1163">
            <v>503</v>
          </cell>
          <cell r="F1163">
            <v>1</v>
          </cell>
        </row>
        <row r="1164">
          <cell r="C1164" t="str">
            <v>R</v>
          </cell>
          <cell r="D1164">
            <v>14</v>
          </cell>
          <cell r="E1164">
            <v>503</v>
          </cell>
          <cell r="F1164">
            <v>2</v>
          </cell>
        </row>
        <row r="1165">
          <cell r="C1165" t="str">
            <v>R</v>
          </cell>
          <cell r="D1165">
            <v>14</v>
          </cell>
          <cell r="E1165">
            <v>504</v>
          </cell>
          <cell r="F1165">
            <v>1</v>
          </cell>
        </row>
        <row r="1166">
          <cell r="C1166" t="str">
            <v>R</v>
          </cell>
          <cell r="D1166">
            <v>14</v>
          </cell>
          <cell r="E1166" t="str">
            <v>504</v>
          </cell>
          <cell r="F1166">
            <v>2</v>
          </cell>
        </row>
        <row r="1167">
          <cell r="C1167" t="str">
            <v>R</v>
          </cell>
          <cell r="D1167">
            <v>14</v>
          </cell>
          <cell r="E1167">
            <v>504</v>
          </cell>
          <cell r="F1167" t="str">
            <v>3</v>
          </cell>
        </row>
        <row r="1168">
          <cell r="C1168" t="str">
            <v>R</v>
          </cell>
          <cell r="D1168">
            <v>14</v>
          </cell>
          <cell r="E1168" t="str">
            <v>504</v>
          </cell>
          <cell r="F1168" t="str">
            <v>4</v>
          </cell>
        </row>
        <row r="1169">
          <cell r="C1169" t="str">
            <v>R</v>
          </cell>
          <cell r="D1169">
            <v>14</v>
          </cell>
          <cell r="E1169">
            <v>504</v>
          </cell>
          <cell r="F1169" t="str">
            <v>5</v>
          </cell>
        </row>
        <row r="1170">
          <cell r="C1170" t="str">
            <v>R</v>
          </cell>
          <cell r="D1170">
            <v>14</v>
          </cell>
          <cell r="E1170">
            <v>504</v>
          </cell>
          <cell r="F1170" t="str">
            <v>6</v>
          </cell>
        </row>
        <row r="1171">
          <cell r="C1171" t="str">
            <v>R</v>
          </cell>
          <cell r="D1171">
            <v>14</v>
          </cell>
          <cell r="E1171">
            <v>505</v>
          </cell>
          <cell r="F1171">
            <v>1</v>
          </cell>
        </row>
        <row r="1172">
          <cell r="C1172" t="str">
            <v>R</v>
          </cell>
          <cell r="D1172">
            <v>14</v>
          </cell>
          <cell r="E1172">
            <v>505</v>
          </cell>
          <cell r="F1172" t="str">
            <v>2</v>
          </cell>
        </row>
        <row r="1173">
          <cell r="C1173" t="str">
            <v>R</v>
          </cell>
          <cell r="D1173">
            <v>14</v>
          </cell>
          <cell r="E1173">
            <v>510</v>
          </cell>
          <cell r="F1173">
            <v>1</v>
          </cell>
        </row>
        <row r="1174">
          <cell r="C1174" t="str">
            <v>R</v>
          </cell>
          <cell r="D1174">
            <v>14</v>
          </cell>
          <cell r="E1174">
            <v>511</v>
          </cell>
          <cell r="F1174">
            <v>1</v>
          </cell>
        </row>
        <row r="1175">
          <cell r="C1175" t="str">
            <v>R</v>
          </cell>
          <cell r="D1175">
            <v>14</v>
          </cell>
          <cell r="E1175">
            <v>512</v>
          </cell>
          <cell r="F1175">
            <v>1</v>
          </cell>
        </row>
        <row r="1176">
          <cell r="C1176" t="str">
            <v>R</v>
          </cell>
          <cell r="D1176">
            <v>14</v>
          </cell>
          <cell r="E1176">
            <v>513</v>
          </cell>
          <cell r="F1176">
            <v>1</v>
          </cell>
        </row>
        <row r="1177">
          <cell r="C1177" t="str">
            <v>R</v>
          </cell>
          <cell r="D1177">
            <v>14</v>
          </cell>
          <cell r="E1177">
            <v>514</v>
          </cell>
          <cell r="F1177">
            <v>1</v>
          </cell>
        </row>
        <row r="1178">
          <cell r="C1178" t="str">
            <v>R</v>
          </cell>
          <cell r="D1178">
            <v>14</v>
          </cell>
          <cell r="E1178">
            <v>515</v>
          </cell>
          <cell r="F1178">
            <v>1</v>
          </cell>
        </row>
        <row r="1179">
          <cell r="C1179" t="str">
            <v>R</v>
          </cell>
          <cell r="D1179">
            <v>14</v>
          </cell>
          <cell r="E1179">
            <v>515</v>
          </cell>
          <cell r="F1179">
            <v>2</v>
          </cell>
        </row>
        <row r="1180">
          <cell r="C1180" t="str">
            <v>R</v>
          </cell>
          <cell r="D1180">
            <v>14</v>
          </cell>
          <cell r="E1180">
            <v>516</v>
          </cell>
          <cell r="F1180">
            <v>1</v>
          </cell>
        </row>
        <row r="1181">
          <cell r="C1181" t="str">
            <v>R</v>
          </cell>
          <cell r="D1181">
            <v>14</v>
          </cell>
          <cell r="E1181">
            <v>516</v>
          </cell>
          <cell r="F1181">
            <v>2</v>
          </cell>
        </row>
        <row r="1182">
          <cell r="C1182" t="str">
            <v>R</v>
          </cell>
          <cell r="D1182">
            <v>14</v>
          </cell>
          <cell r="E1182">
            <v>517</v>
          </cell>
          <cell r="F1182">
            <v>1</v>
          </cell>
        </row>
        <row r="1183">
          <cell r="C1183" t="str">
            <v>R</v>
          </cell>
          <cell r="D1183">
            <v>14</v>
          </cell>
          <cell r="E1183">
            <v>517</v>
          </cell>
          <cell r="F1183" t="str">
            <v>1</v>
          </cell>
        </row>
        <row r="1184">
          <cell r="C1184" t="str">
            <v>R</v>
          </cell>
          <cell r="D1184">
            <v>14</v>
          </cell>
          <cell r="E1184">
            <v>517</v>
          </cell>
          <cell r="F1184" t="str">
            <v>1</v>
          </cell>
        </row>
        <row r="1185">
          <cell r="C1185" t="str">
            <v>R</v>
          </cell>
          <cell r="D1185">
            <v>14</v>
          </cell>
          <cell r="E1185">
            <v>517</v>
          </cell>
          <cell r="F1185">
            <v>2</v>
          </cell>
        </row>
        <row r="1186">
          <cell r="C1186" t="str">
            <v>R</v>
          </cell>
          <cell r="D1186">
            <v>14</v>
          </cell>
          <cell r="E1186">
            <v>517</v>
          </cell>
          <cell r="F1186">
            <v>3</v>
          </cell>
        </row>
        <row r="1187">
          <cell r="C1187" t="str">
            <v>R</v>
          </cell>
          <cell r="D1187">
            <v>14</v>
          </cell>
          <cell r="E1187">
            <v>517</v>
          </cell>
          <cell r="F1187">
            <v>4</v>
          </cell>
        </row>
        <row r="1188">
          <cell r="C1188" t="str">
            <v>R</v>
          </cell>
          <cell r="D1188">
            <v>14</v>
          </cell>
          <cell r="E1188">
            <v>517</v>
          </cell>
          <cell r="F1188">
            <v>5</v>
          </cell>
        </row>
        <row r="1189">
          <cell r="C1189" t="str">
            <v>R</v>
          </cell>
          <cell r="D1189">
            <v>14</v>
          </cell>
          <cell r="E1189">
            <v>518</v>
          </cell>
          <cell r="F1189">
            <v>1</v>
          </cell>
        </row>
        <row r="1190">
          <cell r="C1190" t="str">
            <v>R</v>
          </cell>
          <cell r="D1190">
            <v>14</v>
          </cell>
          <cell r="E1190">
            <v>518</v>
          </cell>
          <cell r="F1190">
            <v>2</v>
          </cell>
        </row>
        <row r="1191">
          <cell r="C1191" t="str">
            <v>R</v>
          </cell>
          <cell r="D1191">
            <v>14</v>
          </cell>
          <cell r="E1191">
            <v>519</v>
          </cell>
          <cell r="F1191">
            <v>1</v>
          </cell>
        </row>
        <row r="1192">
          <cell r="C1192" t="str">
            <v>R</v>
          </cell>
          <cell r="D1192">
            <v>14</v>
          </cell>
          <cell r="E1192">
            <v>520</v>
          </cell>
          <cell r="F1192">
            <v>1</v>
          </cell>
        </row>
        <row r="1193">
          <cell r="C1193" t="str">
            <v>R</v>
          </cell>
          <cell r="D1193">
            <v>14</v>
          </cell>
          <cell r="E1193">
            <v>521</v>
          </cell>
          <cell r="F1193">
            <v>1</v>
          </cell>
        </row>
        <row r="1194">
          <cell r="C1194" t="str">
            <v>R</v>
          </cell>
          <cell r="D1194">
            <v>14</v>
          </cell>
          <cell r="E1194">
            <v>522</v>
          </cell>
          <cell r="F1194">
            <v>1</v>
          </cell>
        </row>
        <row r="1195">
          <cell r="C1195" t="str">
            <v>R</v>
          </cell>
          <cell r="D1195">
            <v>14</v>
          </cell>
          <cell r="E1195" t="str">
            <v>523</v>
          </cell>
          <cell r="F1195">
            <v>1</v>
          </cell>
        </row>
        <row r="1196">
          <cell r="C1196" t="str">
            <v>R</v>
          </cell>
          <cell r="D1196">
            <v>14</v>
          </cell>
          <cell r="E1196">
            <v>524</v>
          </cell>
          <cell r="F1196">
            <v>1</v>
          </cell>
        </row>
        <row r="1197">
          <cell r="C1197" t="str">
            <v>R</v>
          </cell>
          <cell r="D1197">
            <v>14</v>
          </cell>
          <cell r="E1197">
            <v>524</v>
          </cell>
          <cell r="F1197">
            <v>2</v>
          </cell>
        </row>
        <row r="1198">
          <cell r="C1198" t="str">
            <v>R</v>
          </cell>
          <cell r="D1198">
            <v>14</v>
          </cell>
          <cell r="E1198">
            <v>524</v>
          </cell>
          <cell r="F1198">
            <v>3</v>
          </cell>
        </row>
        <row r="1199">
          <cell r="C1199" t="str">
            <v>R</v>
          </cell>
          <cell r="D1199">
            <v>14</v>
          </cell>
          <cell r="E1199">
            <v>525</v>
          </cell>
          <cell r="F1199">
            <v>1</v>
          </cell>
        </row>
        <row r="1200">
          <cell r="C1200" t="str">
            <v>R</v>
          </cell>
          <cell r="D1200">
            <v>14</v>
          </cell>
          <cell r="E1200">
            <v>526</v>
          </cell>
          <cell r="F1200">
            <v>1</v>
          </cell>
        </row>
        <row r="1201">
          <cell r="C1201" t="str">
            <v>R</v>
          </cell>
          <cell r="D1201">
            <v>14</v>
          </cell>
          <cell r="E1201">
            <v>527</v>
          </cell>
          <cell r="F1201">
            <v>1</v>
          </cell>
        </row>
        <row r="1202">
          <cell r="C1202" t="str">
            <v>R</v>
          </cell>
          <cell r="D1202">
            <v>14</v>
          </cell>
          <cell r="E1202">
            <v>528</v>
          </cell>
          <cell r="F1202">
            <v>1</v>
          </cell>
        </row>
        <row r="1203">
          <cell r="C1203" t="str">
            <v>R</v>
          </cell>
          <cell r="D1203">
            <v>14</v>
          </cell>
          <cell r="E1203">
            <v>529</v>
          </cell>
          <cell r="F1203">
            <v>1</v>
          </cell>
        </row>
        <row r="1204">
          <cell r="C1204" t="str">
            <v>R</v>
          </cell>
          <cell r="D1204" t="str">
            <v>14</v>
          </cell>
          <cell r="E1204" t="str">
            <v>529</v>
          </cell>
          <cell r="F1204" t="str">
            <v>2</v>
          </cell>
        </row>
        <row r="1205">
          <cell r="C1205" t="str">
            <v>R</v>
          </cell>
          <cell r="D1205">
            <v>14</v>
          </cell>
          <cell r="E1205">
            <v>530</v>
          </cell>
          <cell r="F1205">
            <v>1</v>
          </cell>
        </row>
        <row r="1206">
          <cell r="C1206" t="str">
            <v>R</v>
          </cell>
          <cell r="D1206">
            <v>14</v>
          </cell>
          <cell r="E1206">
            <v>531</v>
          </cell>
          <cell r="F1206">
            <v>1</v>
          </cell>
        </row>
        <row r="1207">
          <cell r="C1207" t="str">
            <v>R</v>
          </cell>
          <cell r="D1207">
            <v>14</v>
          </cell>
          <cell r="E1207" t="str">
            <v>531</v>
          </cell>
          <cell r="F1207" t="str">
            <v>2</v>
          </cell>
        </row>
        <row r="1208">
          <cell r="C1208" t="str">
            <v>R</v>
          </cell>
          <cell r="D1208">
            <v>14</v>
          </cell>
          <cell r="E1208">
            <v>531</v>
          </cell>
          <cell r="F1208" t="str">
            <v>3</v>
          </cell>
        </row>
        <row r="1209">
          <cell r="C1209" t="str">
            <v>R</v>
          </cell>
          <cell r="D1209">
            <v>14</v>
          </cell>
          <cell r="E1209">
            <v>532</v>
          </cell>
          <cell r="F1209">
            <v>1</v>
          </cell>
        </row>
        <row r="1210">
          <cell r="C1210" t="str">
            <v>R</v>
          </cell>
          <cell r="D1210">
            <v>14</v>
          </cell>
          <cell r="E1210">
            <v>533</v>
          </cell>
          <cell r="F1210">
            <v>1</v>
          </cell>
        </row>
        <row r="1211">
          <cell r="C1211" t="str">
            <v>R</v>
          </cell>
          <cell r="D1211">
            <v>14</v>
          </cell>
          <cell r="E1211">
            <v>533</v>
          </cell>
          <cell r="F1211">
            <v>2</v>
          </cell>
        </row>
        <row r="1212">
          <cell r="C1212" t="str">
            <v>R</v>
          </cell>
          <cell r="D1212">
            <v>14</v>
          </cell>
          <cell r="E1212" t="str">
            <v>533</v>
          </cell>
          <cell r="F1212">
            <v>3</v>
          </cell>
        </row>
        <row r="1213">
          <cell r="C1213" t="str">
            <v>R</v>
          </cell>
          <cell r="D1213">
            <v>14</v>
          </cell>
          <cell r="E1213">
            <v>534</v>
          </cell>
          <cell r="F1213">
            <v>1</v>
          </cell>
        </row>
        <row r="1214">
          <cell r="C1214" t="str">
            <v>R</v>
          </cell>
          <cell r="D1214">
            <v>14</v>
          </cell>
          <cell r="E1214">
            <v>535</v>
          </cell>
          <cell r="F1214">
            <v>1</v>
          </cell>
        </row>
        <row r="1215">
          <cell r="C1215" t="str">
            <v>R</v>
          </cell>
          <cell r="D1215">
            <v>14</v>
          </cell>
          <cell r="E1215">
            <v>536</v>
          </cell>
          <cell r="F1215">
            <v>1</v>
          </cell>
        </row>
        <row r="1216">
          <cell r="C1216" t="str">
            <v>R</v>
          </cell>
          <cell r="D1216">
            <v>14</v>
          </cell>
          <cell r="E1216">
            <v>537</v>
          </cell>
          <cell r="F1216">
            <v>1</v>
          </cell>
        </row>
        <row r="1217">
          <cell r="C1217" t="str">
            <v>R</v>
          </cell>
          <cell r="D1217">
            <v>14</v>
          </cell>
          <cell r="E1217">
            <v>538</v>
          </cell>
          <cell r="F1217">
            <v>1</v>
          </cell>
        </row>
        <row r="1218">
          <cell r="C1218" t="str">
            <v>R</v>
          </cell>
          <cell r="D1218">
            <v>14</v>
          </cell>
          <cell r="E1218">
            <v>538</v>
          </cell>
          <cell r="F1218">
            <v>2</v>
          </cell>
        </row>
        <row r="1219">
          <cell r="C1219" t="str">
            <v>R</v>
          </cell>
          <cell r="D1219">
            <v>14</v>
          </cell>
          <cell r="E1219">
            <v>539</v>
          </cell>
          <cell r="F1219">
            <v>1</v>
          </cell>
        </row>
        <row r="1220">
          <cell r="C1220" t="str">
            <v>R</v>
          </cell>
          <cell r="D1220">
            <v>14</v>
          </cell>
          <cell r="E1220">
            <v>540</v>
          </cell>
          <cell r="F1220">
            <v>1</v>
          </cell>
        </row>
        <row r="1221">
          <cell r="C1221" t="str">
            <v>R</v>
          </cell>
          <cell r="D1221">
            <v>14</v>
          </cell>
          <cell r="E1221">
            <v>541</v>
          </cell>
          <cell r="F1221">
            <v>1</v>
          </cell>
        </row>
        <row r="1222">
          <cell r="C1222" t="str">
            <v>R</v>
          </cell>
          <cell r="D1222">
            <v>14</v>
          </cell>
          <cell r="E1222">
            <v>542</v>
          </cell>
          <cell r="F1222">
            <v>1</v>
          </cell>
        </row>
        <row r="1223">
          <cell r="C1223" t="str">
            <v>R</v>
          </cell>
          <cell r="D1223">
            <v>14</v>
          </cell>
          <cell r="E1223">
            <v>543</v>
          </cell>
          <cell r="F1223">
            <v>1</v>
          </cell>
        </row>
        <row r="1224">
          <cell r="C1224" t="str">
            <v>R</v>
          </cell>
          <cell r="D1224">
            <v>14</v>
          </cell>
          <cell r="E1224">
            <v>544</v>
          </cell>
          <cell r="F1224">
            <v>1</v>
          </cell>
        </row>
        <row r="1225">
          <cell r="C1225" t="str">
            <v>R</v>
          </cell>
          <cell r="D1225">
            <v>14</v>
          </cell>
          <cell r="E1225">
            <v>544</v>
          </cell>
          <cell r="F1225">
            <v>2</v>
          </cell>
        </row>
        <row r="1226">
          <cell r="C1226" t="str">
            <v>R</v>
          </cell>
          <cell r="D1226">
            <v>14</v>
          </cell>
          <cell r="E1226">
            <v>545</v>
          </cell>
          <cell r="F1226">
            <v>1</v>
          </cell>
        </row>
        <row r="1227">
          <cell r="C1227" t="str">
            <v>R</v>
          </cell>
          <cell r="D1227">
            <v>14</v>
          </cell>
          <cell r="E1227">
            <v>545</v>
          </cell>
          <cell r="F1227">
            <v>2</v>
          </cell>
        </row>
        <row r="1228">
          <cell r="C1228" t="str">
            <v>R</v>
          </cell>
          <cell r="D1228">
            <v>14</v>
          </cell>
          <cell r="E1228" t="str">
            <v>546</v>
          </cell>
          <cell r="F1228">
            <v>1</v>
          </cell>
        </row>
        <row r="1229">
          <cell r="C1229" t="str">
            <v>R</v>
          </cell>
          <cell r="D1229">
            <v>14</v>
          </cell>
          <cell r="E1229" t="str">
            <v>546</v>
          </cell>
          <cell r="F1229">
            <v>2</v>
          </cell>
        </row>
        <row r="1230">
          <cell r="C1230" t="str">
            <v>R</v>
          </cell>
          <cell r="D1230">
            <v>14</v>
          </cell>
          <cell r="E1230" t="str">
            <v>546</v>
          </cell>
          <cell r="F1230">
            <v>3</v>
          </cell>
        </row>
        <row r="1231">
          <cell r="C1231" t="str">
            <v>R</v>
          </cell>
          <cell r="D1231">
            <v>14</v>
          </cell>
          <cell r="E1231">
            <v>547</v>
          </cell>
          <cell r="F1231">
            <v>1</v>
          </cell>
        </row>
        <row r="1232">
          <cell r="C1232" t="str">
            <v>R</v>
          </cell>
          <cell r="D1232">
            <v>14</v>
          </cell>
          <cell r="E1232" t="str">
            <v>547</v>
          </cell>
          <cell r="F1232">
            <v>2</v>
          </cell>
        </row>
        <row r="1233">
          <cell r="C1233" t="str">
            <v>R</v>
          </cell>
          <cell r="D1233" t="str">
            <v>14</v>
          </cell>
          <cell r="E1233" t="str">
            <v>547</v>
          </cell>
          <cell r="F1233" t="str">
            <v>3</v>
          </cell>
        </row>
        <row r="1234">
          <cell r="C1234" t="str">
            <v>R</v>
          </cell>
          <cell r="D1234">
            <v>14</v>
          </cell>
          <cell r="E1234">
            <v>547</v>
          </cell>
          <cell r="F1234" t="str">
            <v>4</v>
          </cell>
        </row>
        <row r="1235">
          <cell r="C1235" t="str">
            <v>R</v>
          </cell>
          <cell r="D1235">
            <v>14</v>
          </cell>
          <cell r="E1235" t="str">
            <v>547</v>
          </cell>
          <cell r="F1235" t="str">
            <v>5</v>
          </cell>
        </row>
        <row r="1236">
          <cell r="C1236" t="str">
            <v>R</v>
          </cell>
          <cell r="D1236">
            <v>14</v>
          </cell>
          <cell r="E1236">
            <v>547</v>
          </cell>
          <cell r="F1236" t="str">
            <v>6</v>
          </cell>
        </row>
        <row r="1237">
          <cell r="C1237" t="str">
            <v>R</v>
          </cell>
          <cell r="D1237">
            <v>14</v>
          </cell>
          <cell r="E1237">
            <v>548</v>
          </cell>
          <cell r="F1237">
            <v>1</v>
          </cell>
        </row>
        <row r="1238">
          <cell r="C1238" t="str">
            <v>R</v>
          </cell>
          <cell r="D1238">
            <v>14</v>
          </cell>
          <cell r="E1238">
            <v>548</v>
          </cell>
          <cell r="F1238">
            <v>2</v>
          </cell>
        </row>
        <row r="1239">
          <cell r="C1239" t="str">
            <v>R</v>
          </cell>
          <cell r="D1239">
            <v>14</v>
          </cell>
          <cell r="E1239">
            <v>549</v>
          </cell>
          <cell r="F1239">
            <v>1</v>
          </cell>
        </row>
        <row r="1240">
          <cell r="C1240" t="str">
            <v>R</v>
          </cell>
          <cell r="D1240">
            <v>14</v>
          </cell>
          <cell r="E1240">
            <v>549</v>
          </cell>
          <cell r="F1240">
            <v>2</v>
          </cell>
        </row>
        <row r="1241">
          <cell r="C1241" t="str">
            <v>R</v>
          </cell>
          <cell r="D1241">
            <v>14</v>
          </cell>
          <cell r="E1241">
            <v>550</v>
          </cell>
          <cell r="F1241">
            <v>1</v>
          </cell>
        </row>
        <row r="1242">
          <cell r="C1242" t="str">
            <v>R</v>
          </cell>
          <cell r="D1242">
            <v>14</v>
          </cell>
          <cell r="E1242" t="str">
            <v>550</v>
          </cell>
          <cell r="F1242">
            <v>2</v>
          </cell>
        </row>
        <row r="1243">
          <cell r="C1243" t="str">
            <v>R</v>
          </cell>
          <cell r="D1243">
            <v>14</v>
          </cell>
          <cell r="E1243" t="str">
            <v>550</v>
          </cell>
          <cell r="F1243" t="str">
            <v>3</v>
          </cell>
        </row>
        <row r="1244">
          <cell r="C1244" t="str">
            <v>R</v>
          </cell>
          <cell r="D1244">
            <v>14</v>
          </cell>
          <cell r="E1244">
            <v>553</v>
          </cell>
          <cell r="F1244">
            <v>1</v>
          </cell>
        </row>
        <row r="1245">
          <cell r="C1245" t="str">
            <v>R</v>
          </cell>
          <cell r="D1245">
            <v>14</v>
          </cell>
          <cell r="E1245">
            <v>554</v>
          </cell>
          <cell r="F1245">
            <v>1</v>
          </cell>
        </row>
        <row r="1246">
          <cell r="C1246" t="str">
            <v>R</v>
          </cell>
          <cell r="D1246">
            <v>14</v>
          </cell>
          <cell r="E1246">
            <v>555</v>
          </cell>
          <cell r="F1246">
            <v>1</v>
          </cell>
        </row>
        <row r="1247">
          <cell r="C1247" t="str">
            <v>R</v>
          </cell>
          <cell r="D1247">
            <v>14</v>
          </cell>
          <cell r="E1247">
            <v>555</v>
          </cell>
          <cell r="F1247">
            <v>2</v>
          </cell>
        </row>
        <row r="1248">
          <cell r="C1248" t="str">
            <v>R</v>
          </cell>
          <cell r="D1248">
            <v>14</v>
          </cell>
          <cell r="E1248">
            <v>555</v>
          </cell>
          <cell r="F1248">
            <v>3</v>
          </cell>
        </row>
        <row r="1249">
          <cell r="C1249" t="str">
            <v>R</v>
          </cell>
          <cell r="D1249">
            <v>14</v>
          </cell>
          <cell r="E1249">
            <v>556</v>
          </cell>
          <cell r="F1249">
            <v>1</v>
          </cell>
        </row>
        <row r="1250">
          <cell r="C1250" t="str">
            <v>R</v>
          </cell>
          <cell r="D1250">
            <v>14</v>
          </cell>
          <cell r="E1250">
            <v>556</v>
          </cell>
          <cell r="F1250">
            <v>2</v>
          </cell>
        </row>
        <row r="1251">
          <cell r="C1251" t="str">
            <v>R</v>
          </cell>
          <cell r="D1251">
            <v>14</v>
          </cell>
          <cell r="E1251">
            <v>557</v>
          </cell>
          <cell r="F1251">
            <v>1</v>
          </cell>
        </row>
        <row r="1252">
          <cell r="C1252" t="str">
            <v>R</v>
          </cell>
          <cell r="D1252">
            <v>14</v>
          </cell>
          <cell r="E1252">
            <v>557</v>
          </cell>
          <cell r="F1252">
            <v>2</v>
          </cell>
        </row>
        <row r="1253">
          <cell r="C1253" t="str">
            <v>R</v>
          </cell>
          <cell r="D1253">
            <v>14</v>
          </cell>
          <cell r="E1253">
            <v>557</v>
          </cell>
          <cell r="F1253">
            <v>3</v>
          </cell>
        </row>
        <row r="1254">
          <cell r="C1254" t="str">
            <v>R</v>
          </cell>
          <cell r="D1254">
            <v>14</v>
          </cell>
          <cell r="E1254">
            <v>558</v>
          </cell>
          <cell r="F1254">
            <v>1</v>
          </cell>
        </row>
        <row r="1255">
          <cell r="C1255" t="str">
            <v>R</v>
          </cell>
          <cell r="D1255">
            <v>14</v>
          </cell>
          <cell r="E1255">
            <v>559</v>
          </cell>
          <cell r="F1255">
            <v>1</v>
          </cell>
        </row>
        <row r="1256">
          <cell r="C1256" t="str">
            <v>R</v>
          </cell>
          <cell r="D1256">
            <v>14</v>
          </cell>
          <cell r="E1256">
            <v>560</v>
          </cell>
          <cell r="F1256">
            <v>1</v>
          </cell>
        </row>
        <row r="1257">
          <cell r="C1257" t="str">
            <v>R</v>
          </cell>
          <cell r="D1257">
            <v>14</v>
          </cell>
          <cell r="E1257">
            <v>560</v>
          </cell>
          <cell r="F1257">
            <v>2</v>
          </cell>
        </row>
        <row r="1258">
          <cell r="C1258" t="str">
            <v>R</v>
          </cell>
          <cell r="D1258">
            <v>14</v>
          </cell>
          <cell r="E1258">
            <v>561</v>
          </cell>
          <cell r="F1258">
            <v>1</v>
          </cell>
        </row>
        <row r="1259">
          <cell r="C1259" t="str">
            <v>R</v>
          </cell>
          <cell r="D1259">
            <v>14</v>
          </cell>
          <cell r="E1259">
            <v>562</v>
          </cell>
          <cell r="F1259">
            <v>1</v>
          </cell>
        </row>
        <row r="1260">
          <cell r="C1260" t="str">
            <v>R</v>
          </cell>
          <cell r="D1260">
            <v>14</v>
          </cell>
          <cell r="E1260">
            <v>563</v>
          </cell>
          <cell r="F1260">
            <v>1</v>
          </cell>
        </row>
        <row r="1261">
          <cell r="C1261" t="str">
            <v>R</v>
          </cell>
          <cell r="D1261">
            <v>14</v>
          </cell>
          <cell r="E1261">
            <v>564</v>
          </cell>
          <cell r="F1261">
            <v>1</v>
          </cell>
        </row>
        <row r="1262">
          <cell r="C1262" t="str">
            <v>R</v>
          </cell>
          <cell r="D1262">
            <v>14</v>
          </cell>
          <cell r="E1262">
            <v>564</v>
          </cell>
          <cell r="F1262">
            <v>2</v>
          </cell>
        </row>
        <row r="1263">
          <cell r="C1263" t="str">
            <v>R</v>
          </cell>
          <cell r="D1263">
            <v>14</v>
          </cell>
          <cell r="E1263">
            <v>565</v>
          </cell>
          <cell r="F1263">
            <v>1</v>
          </cell>
        </row>
        <row r="1264">
          <cell r="C1264" t="str">
            <v>R</v>
          </cell>
          <cell r="D1264">
            <v>14</v>
          </cell>
          <cell r="E1264">
            <v>565</v>
          </cell>
          <cell r="F1264">
            <v>2</v>
          </cell>
        </row>
        <row r="1265">
          <cell r="C1265" t="str">
            <v>R</v>
          </cell>
          <cell r="D1265">
            <v>14</v>
          </cell>
          <cell r="E1265">
            <v>566</v>
          </cell>
          <cell r="F1265">
            <v>1</v>
          </cell>
        </row>
        <row r="1266">
          <cell r="C1266" t="str">
            <v>R</v>
          </cell>
          <cell r="D1266">
            <v>14</v>
          </cell>
          <cell r="E1266">
            <v>566</v>
          </cell>
          <cell r="F1266">
            <v>2</v>
          </cell>
        </row>
        <row r="1267">
          <cell r="C1267" t="str">
            <v>R</v>
          </cell>
          <cell r="D1267">
            <v>14</v>
          </cell>
          <cell r="E1267">
            <v>567</v>
          </cell>
          <cell r="F1267">
            <v>1</v>
          </cell>
        </row>
        <row r="1268">
          <cell r="C1268" t="str">
            <v>R</v>
          </cell>
          <cell r="D1268">
            <v>14</v>
          </cell>
          <cell r="E1268">
            <v>567</v>
          </cell>
          <cell r="F1268">
            <v>2</v>
          </cell>
        </row>
        <row r="1269">
          <cell r="C1269" t="str">
            <v>R</v>
          </cell>
          <cell r="D1269">
            <v>14</v>
          </cell>
          <cell r="E1269">
            <v>568</v>
          </cell>
          <cell r="F1269">
            <v>1</v>
          </cell>
        </row>
        <row r="1270">
          <cell r="C1270" t="str">
            <v>R</v>
          </cell>
          <cell r="D1270">
            <v>14</v>
          </cell>
          <cell r="E1270">
            <v>568</v>
          </cell>
          <cell r="F1270">
            <v>2</v>
          </cell>
        </row>
        <row r="1271">
          <cell r="C1271" t="str">
            <v>R</v>
          </cell>
          <cell r="D1271">
            <v>14</v>
          </cell>
          <cell r="E1271">
            <v>568</v>
          </cell>
          <cell r="F1271" t="str">
            <v>3</v>
          </cell>
        </row>
        <row r="1272">
          <cell r="C1272" t="str">
            <v>R</v>
          </cell>
          <cell r="D1272">
            <v>14</v>
          </cell>
          <cell r="E1272">
            <v>569</v>
          </cell>
          <cell r="F1272">
            <v>1</v>
          </cell>
        </row>
        <row r="1273">
          <cell r="C1273" t="str">
            <v>R</v>
          </cell>
          <cell r="D1273">
            <v>14</v>
          </cell>
          <cell r="E1273">
            <v>570</v>
          </cell>
          <cell r="F1273">
            <v>1</v>
          </cell>
        </row>
        <row r="1274">
          <cell r="C1274" t="str">
            <v>R</v>
          </cell>
          <cell r="D1274">
            <v>14</v>
          </cell>
          <cell r="E1274">
            <v>571</v>
          </cell>
          <cell r="F1274">
            <v>1</v>
          </cell>
        </row>
        <row r="1275">
          <cell r="C1275" t="str">
            <v>R</v>
          </cell>
          <cell r="D1275">
            <v>14</v>
          </cell>
          <cell r="E1275">
            <v>572</v>
          </cell>
          <cell r="F1275">
            <v>1</v>
          </cell>
        </row>
        <row r="1276">
          <cell r="C1276" t="str">
            <v>R</v>
          </cell>
          <cell r="D1276">
            <v>14</v>
          </cell>
          <cell r="E1276">
            <v>573</v>
          </cell>
          <cell r="F1276">
            <v>1</v>
          </cell>
        </row>
        <row r="1277">
          <cell r="C1277" t="str">
            <v>R</v>
          </cell>
          <cell r="D1277">
            <v>14</v>
          </cell>
          <cell r="E1277">
            <v>573</v>
          </cell>
          <cell r="F1277">
            <v>2</v>
          </cell>
        </row>
        <row r="1278">
          <cell r="C1278" t="str">
            <v>R</v>
          </cell>
          <cell r="D1278">
            <v>14</v>
          </cell>
          <cell r="E1278">
            <v>574</v>
          </cell>
          <cell r="F1278">
            <v>1</v>
          </cell>
        </row>
        <row r="1279">
          <cell r="C1279" t="str">
            <v>R</v>
          </cell>
          <cell r="D1279">
            <v>14</v>
          </cell>
          <cell r="E1279">
            <v>575</v>
          </cell>
          <cell r="F1279">
            <v>1</v>
          </cell>
        </row>
        <row r="1280">
          <cell r="C1280" t="str">
            <v>R</v>
          </cell>
          <cell r="D1280">
            <v>14</v>
          </cell>
          <cell r="E1280">
            <v>575</v>
          </cell>
          <cell r="F1280">
            <v>2</v>
          </cell>
        </row>
        <row r="1281">
          <cell r="C1281" t="str">
            <v>R</v>
          </cell>
          <cell r="D1281">
            <v>14</v>
          </cell>
          <cell r="E1281">
            <v>578</v>
          </cell>
          <cell r="F1281">
            <v>1</v>
          </cell>
        </row>
        <row r="1282">
          <cell r="C1282" t="str">
            <v>R</v>
          </cell>
          <cell r="D1282">
            <v>14</v>
          </cell>
          <cell r="E1282">
            <v>579</v>
          </cell>
          <cell r="F1282">
            <v>1</v>
          </cell>
        </row>
        <row r="1283">
          <cell r="C1283" t="str">
            <v>R</v>
          </cell>
          <cell r="D1283">
            <v>14</v>
          </cell>
          <cell r="E1283">
            <v>580</v>
          </cell>
          <cell r="F1283">
            <v>1</v>
          </cell>
        </row>
        <row r="1284">
          <cell r="C1284" t="str">
            <v>R</v>
          </cell>
          <cell r="D1284">
            <v>14</v>
          </cell>
          <cell r="E1284">
            <v>582</v>
          </cell>
          <cell r="F1284">
            <v>1</v>
          </cell>
        </row>
        <row r="1285">
          <cell r="C1285" t="str">
            <v>R</v>
          </cell>
          <cell r="D1285">
            <v>14</v>
          </cell>
          <cell r="E1285">
            <v>583</v>
          </cell>
          <cell r="F1285">
            <v>1</v>
          </cell>
        </row>
        <row r="1286">
          <cell r="C1286" t="str">
            <v>R</v>
          </cell>
          <cell r="D1286">
            <v>14</v>
          </cell>
          <cell r="E1286">
            <v>584</v>
          </cell>
          <cell r="F1286">
            <v>1</v>
          </cell>
        </row>
        <row r="1287">
          <cell r="C1287" t="str">
            <v>R</v>
          </cell>
          <cell r="D1287">
            <v>14</v>
          </cell>
          <cell r="E1287" t="str">
            <v>584</v>
          </cell>
          <cell r="F1287">
            <v>2</v>
          </cell>
        </row>
        <row r="1288">
          <cell r="C1288" t="str">
            <v>R</v>
          </cell>
          <cell r="D1288">
            <v>14</v>
          </cell>
          <cell r="E1288">
            <v>584</v>
          </cell>
          <cell r="F1288">
            <v>3</v>
          </cell>
        </row>
        <row r="1289">
          <cell r="C1289" t="str">
            <v>R</v>
          </cell>
          <cell r="D1289">
            <v>14</v>
          </cell>
          <cell r="E1289">
            <v>585</v>
          </cell>
          <cell r="F1289">
            <v>1</v>
          </cell>
        </row>
        <row r="1290">
          <cell r="C1290" t="str">
            <v>R</v>
          </cell>
          <cell r="D1290">
            <v>14</v>
          </cell>
          <cell r="E1290">
            <v>586</v>
          </cell>
          <cell r="F1290">
            <v>1</v>
          </cell>
        </row>
        <row r="1291">
          <cell r="C1291" t="str">
            <v>R</v>
          </cell>
          <cell r="D1291">
            <v>14</v>
          </cell>
          <cell r="E1291">
            <v>587</v>
          </cell>
          <cell r="F1291">
            <v>1</v>
          </cell>
        </row>
        <row r="1292">
          <cell r="C1292" t="str">
            <v>R</v>
          </cell>
          <cell r="D1292">
            <v>14</v>
          </cell>
          <cell r="E1292">
            <v>587</v>
          </cell>
          <cell r="F1292">
            <v>2</v>
          </cell>
        </row>
        <row r="1293">
          <cell r="C1293" t="str">
            <v>R</v>
          </cell>
          <cell r="D1293">
            <v>14</v>
          </cell>
          <cell r="E1293">
            <v>587</v>
          </cell>
          <cell r="F1293">
            <v>3</v>
          </cell>
        </row>
        <row r="1294">
          <cell r="C1294" t="str">
            <v>R</v>
          </cell>
          <cell r="D1294">
            <v>14</v>
          </cell>
          <cell r="E1294">
            <v>588</v>
          </cell>
          <cell r="F1294">
            <v>1</v>
          </cell>
        </row>
        <row r="1295">
          <cell r="C1295" t="str">
            <v>R</v>
          </cell>
          <cell r="D1295">
            <v>14</v>
          </cell>
          <cell r="E1295">
            <v>589</v>
          </cell>
          <cell r="F1295">
            <v>1</v>
          </cell>
        </row>
        <row r="1296">
          <cell r="C1296" t="str">
            <v>R</v>
          </cell>
          <cell r="D1296">
            <v>14</v>
          </cell>
          <cell r="E1296">
            <v>590</v>
          </cell>
          <cell r="F1296">
            <v>1</v>
          </cell>
        </row>
        <row r="1297">
          <cell r="C1297" t="str">
            <v>R</v>
          </cell>
          <cell r="D1297">
            <v>14</v>
          </cell>
          <cell r="E1297">
            <v>590</v>
          </cell>
          <cell r="F1297">
            <v>2</v>
          </cell>
        </row>
        <row r="1298">
          <cell r="C1298" t="str">
            <v>R</v>
          </cell>
          <cell r="D1298">
            <v>14</v>
          </cell>
          <cell r="E1298">
            <v>590</v>
          </cell>
          <cell r="F1298">
            <v>3</v>
          </cell>
        </row>
        <row r="1299">
          <cell r="C1299" t="str">
            <v>R</v>
          </cell>
          <cell r="D1299">
            <v>14</v>
          </cell>
          <cell r="E1299">
            <v>591</v>
          </cell>
          <cell r="F1299">
            <v>1</v>
          </cell>
        </row>
        <row r="1300">
          <cell r="C1300" t="str">
            <v>R</v>
          </cell>
          <cell r="D1300">
            <v>14</v>
          </cell>
          <cell r="E1300">
            <v>591</v>
          </cell>
          <cell r="F1300">
            <v>2</v>
          </cell>
        </row>
        <row r="1301">
          <cell r="C1301" t="str">
            <v>R</v>
          </cell>
          <cell r="D1301">
            <v>14</v>
          </cell>
          <cell r="E1301">
            <v>592</v>
          </cell>
          <cell r="F1301">
            <v>1</v>
          </cell>
        </row>
        <row r="1302">
          <cell r="C1302" t="str">
            <v>R</v>
          </cell>
          <cell r="D1302">
            <v>14</v>
          </cell>
          <cell r="E1302">
            <v>593</v>
          </cell>
          <cell r="F1302">
            <v>1</v>
          </cell>
        </row>
        <row r="1303">
          <cell r="C1303" t="str">
            <v>R</v>
          </cell>
          <cell r="D1303">
            <v>14</v>
          </cell>
          <cell r="E1303">
            <v>594</v>
          </cell>
          <cell r="F1303">
            <v>1</v>
          </cell>
        </row>
        <row r="1304">
          <cell r="C1304" t="str">
            <v>R</v>
          </cell>
          <cell r="D1304">
            <v>14</v>
          </cell>
          <cell r="E1304" t="str">
            <v>594</v>
          </cell>
          <cell r="F1304">
            <v>2</v>
          </cell>
        </row>
        <row r="1305">
          <cell r="C1305" t="str">
            <v>R</v>
          </cell>
          <cell r="D1305">
            <v>14</v>
          </cell>
          <cell r="E1305">
            <v>595</v>
          </cell>
          <cell r="F1305">
            <v>1</v>
          </cell>
        </row>
        <row r="1306">
          <cell r="C1306" t="str">
            <v>R</v>
          </cell>
          <cell r="D1306">
            <v>14</v>
          </cell>
          <cell r="E1306">
            <v>595</v>
          </cell>
          <cell r="F1306" t="str">
            <v>2</v>
          </cell>
        </row>
        <row r="1307">
          <cell r="C1307" t="str">
            <v>R</v>
          </cell>
          <cell r="D1307">
            <v>14</v>
          </cell>
          <cell r="E1307">
            <v>595</v>
          </cell>
          <cell r="F1307" t="str">
            <v>3</v>
          </cell>
        </row>
        <row r="1308">
          <cell r="C1308" t="str">
            <v>R</v>
          </cell>
          <cell r="D1308">
            <v>14</v>
          </cell>
          <cell r="E1308">
            <v>595</v>
          </cell>
          <cell r="F1308" t="str">
            <v>4</v>
          </cell>
        </row>
        <row r="1309">
          <cell r="C1309" t="str">
            <v>R</v>
          </cell>
          <cell r="D1309">
            <v>14</v>
          </cell>
          <cell r="E1309">
            <v>595</v>
          </cell>
          <cell r="F1309" t="str">
            <v>5</v>
          </cell>
        </row>
        <row r="1310">
          <cell r="C1310" t="str">
            <v>R</v>
          </cell>
          <cell r="D1310">
            <v>14</v>
          </cell>
          <cell r="E1310">
            <v>595</v>
          </cell>
          <cell r="F1310" t="str">
            <v>6</v>
          </cell>
        </row>
        <row r="1311">
          <cell r="C1311" t="str">
            <v>R</v>
          </cell>
          <cell r="D1311">
            <v>14</v>
          </cell>
          <cell r="E1311">
            <v>595</v>
          </cell>
          <cell r="F1311" t="str">
            <v>7</v>
          </cell>
        </row>
        <row r="1312">
          <cell r="C1312" t="str">
            <v>R</v>
          </cell>
          <cell r="D1312">
            <v>14</v>
          </cell>
          <cell r="E1312">
            <v>595</v>
          </cell>
          <cell r="F1312" t="str">
            <v>8</v>
          </cell>
        </row>
        <row r="1313">
          <cell r="C1313" t="str">
            <v>R</v>
          </cell>
          <cell r="D1313">
            <v>14</v>
          </cell>
          <cell r="E1313">
            <v>595</v>
          </cell>
          <cell r="F1313" t="str">
            <v>9</v>
          </cell>
        </row>
        <row r="1314">
          <cell r="C1314" t="str">
            <v>R</v>
          </cell>
          <cell r="D1314" t="str">
            <v>14</v>
          </cell>
          <cell r="E1314" t="str">
            <v>595</v>
          </cell>
          <cell r="F1314" t="str">
            <v>10</v>
          </cell>
        </row>
        <row r="1315">
          <cell r="C1315" t="str">
            <v>R</v>
          </cell>
          <cell r="D1315">
            <v>14</v>
          </cell>
          <cell r="E1315">
            <v>595</v>
          </cell>
          <cell r="F1315" t="str">
            <v>11</v>
          </cell>
        </row>
        <row r="1316">
          <cell r="C1316" t="str">
            <v>R</v>
          </cell>
          <cell r="D1316" t="str">
            <v>14</v>
          </cell>
          <cell r="E1316" t="str">
            <v>595</v>
          </cell>
          <cell r="F1316" t="str">
            <v>12</v>
          </cell>
        </row>
        <row r="1317">
          <cell r="C1317" t="str">
            <v>R</v>
          </cell>
          <cell r="D1317">
            <v>14</v>
          </cell>
          <cell r="E1317">
            <v>596</v>
          </cell>
          <cell r="F1317">
            <v>1</v>
          </cell>
        </row>
        <row r="1318">
          <cell r="C1318" t="str">
            <v>R</v>
          </cell>
          <cell r="D1318">
            <v>14</v>
          </cell>
          <cell r="E1318">
            <v>596</v>
          </cell>
          <cell r="F1318">
            <v>2</v>
          </cell>
        </row>
        <row r="1319">
          <cell r="C1319" t="str">
            <v>R</v>
          </cell>
          <cell r="D1319">
            <v>14</v>
          </cell>
          <cell r="E1319">
            <v>596</v>
          </cell>
          <cell r="F1319">
            <v>4</v>
          </cell>
        </row>
        <row r="1320">
          <cell r="C1320" t="str">
            <v>R</v>
          </cell>
          <cell r="D1320">
            <v>14</v>
          </cell>
          <cell r="E1320">
            <v>596</v>
          </cell>
          <cell r="F1320">
            <v>5</v>
          </cell>
        </row>
        <row r="1321">
          <cell r="C1321" t="str">
            <v>R</v>
          </cell>
          <cell r="D1321">
            <v>14</v>
          </cell>
          <cell r="E1321">
            <v>597</v>
          </cell>
          <cell r="F1321">
            <v>1</v>
          </cell>
        </row>
        <row r="1322">
          <cell r="C1322" t="str">
            <v>R</v>
          </cell>
          <cell r="D1322">
            <v>14</v>
          </cell>
          <cell r="E1322">
            <v>597</v>
          </cell>
          <cell r="F1322">
            <v>2</v>
          </cell>
        </row>
        <row r="1323">
          <cell r="C1323" t="str">
            <v>R</v>
          </cell>
          <cell r="D1323">
            <v>14</v>
          </cell>
          <cell r="E1323">
            <v>597</v>
          </cell>
          <cell r="F1323">
            <v>4</v>
          </cell>
        </row>
        <row r="1324">
          <cell r="C1324" t="str">
            <v>R</v>
          </cell>
          <cell r="D1324">
            <v>14</v>
          </cell>
          <cell r="E1324">
            <v>597</v>
          </cell>
          <cell r="F1324">
            <v>5</v>
          </cell>
        </row>
        <row r="1325">
          <cell r="C1325" t="str">
            <v>R</v>
          </cell>
          <cell r="D1325">
            <v>14</v>
          </cell>
          <cell r="E1325">
            <v>598</v>
          </cell>
          <cell r="F1325">
            <v>1</v>
          </cell>
        </row>
        <row r="1326">
          <cell r="C1326" t="str">
            <v>R</v>
          </cell>
          <cell r="D1326">
            <v>14</v>
          </cell>
          <cell r="E1326">
            <v>598</v>
          </cell>
          <cell r="F1326">
            <v>2</v>
          </cell>
        </row>
        <row r="1327">
          <cell r="C1327" t="str">
            <v>R</v>
          </cell>
          <cell r="D1327">
            <v>14</v>
          </cell>
          <cell r="E1327">
            <v>598</v>
          </cell>
          <cell r="F1327">
            <v>3</v>
          </cell>
        </row>
        <row r="1328">
          <cell r="C1328" t="str">
            <v>R</v>
          </cell>
          <cell r="D1328">
            <v>14</v>
          </cell>
          <cell r="E1328">
            <v>598</v>
          </cell>
          <cell r="F1328">
            <v>4</v>
          </cell>
        </row>
        <row r="1329">
          <cell r="C1329" t="str">
            <v>R</v>
          </cell>
          <cell r="D1329">
            <v>14</v>
          </cell>
          <cell r="E1329">
            <v>599</v>
          </cell>
          <cell r="F1329">
            <v>1</v>
          </cell>
        </row>
        <row r="1330">
          <cell r="C1330" t="str">
            <v>R</v>
          </cell>
          <cell r="D1330">
            <v>14</v>
          </cell>
          <cell r="E1330">
            <v>599</v>
          </cell>
          <cell r="F1330">
            <v>2</v>
          </cell>
        </row>
        <row r="1331">
          <cell r="C1331" t="str">
            <v>R</v>
          </cell>
          <cell r="D1331">
            <v>14</v>
          </cell>
          <cell r="E1331">
            <v>599</v>
          </cell>
          <cell r="F1331">
            <v>3</v>
          </cell>
        </row>
        <row r="1332">
          <cell r="C1332" t="str">
            <v>R</v>
          </cell>
          <cell r="D1332">
            <v>14</v>
          </cell>
          <cell r="E1332">
            <v>599</v>
          </cell>
          <cell r="F1332">
            <v>4</v>
          </cell>
        </row>
        <row r="1333">
          <cell r="C1333" t="str">
            <v>R</v>
          </cell>
          <cell r="D1333">
            <v>14</v>
          </cell>
          <cell r="E1333">
            <v>600</v>
          </cell>
          <cell r="F1333">
            <v>1</v>
          </cell>
        </row>
        <row r="1334">
          <cell r="C1334" t="str">
            <v>R</v>
          </cell>
          <cell r="D1334">
            <v>14</v>
          </cell>
          <cell r="E1334">
            <v>601</v>
          </cell>
          <cell r="F1334">
            <v>2</v>
          </cell>
        </row>
        <row r="1335">
          <cell r="C1335" t="str">
            <v>R</v>
          </cell>
          <cell r="D1335">
            <v>14</v>
          </cell>
          <cell r="E1335">
            <v>602</v>
          </cell>
          <cell r="F1335">
            <v>1</v>
          </cell>
        </row>
        <row r="1336">
          <cell r="C1336" t="str">
            <v>R</v>
          </cell>
          <cell r="D1336" t="str">
            <v>14</v>
          </cell>
          <cell r="E1336" t="str">
            <v>602</v>
          </cell>
          <cell r="F1336" t="str">
            <v>2</v>
          </cell>
        </row>
        <row r="1337">
          <cell r="C1337" t="str">
            <v>R</v>
          </cell>
          <cell r="D1337">
            <v>14</v>
          </cell>
          <cell r="E1337">
            <v>603</v>
          </cell>
          <cell r="F1337">
            <v>1</v>
          </cell>
        </row>
        <row r="1338">
          <cell r="C1338" t="str">
            <v>R</v>
          </cell>
          <cell r="D1338">
            <v>14</v>
          </cell>
          <cell r="E1338">
            <v>603</v>
          </cell>
          <cell r="F1338" t="str">
            <v>2</v>
          </cell>
        </row>
        <row r="1339">
          <cell r="C1339" t="str">
            <v>R</v>
          </cell>
          <cell r="D1339">
            <v>14</v>
          </cell>
          <cell r="E1339">
            <v>603</v>
          </cell>
          <cell r="F1339" t="str">
            <v>3</v>
          </cell>
        </row>
        <row r="1340">
          <cell r="C1340" t="str">
            <v>R</v>
          </cell>
          <cell r="D1340">
            <v>14</v>
          </cell>
          <cell r="E1340">
            <v>604</v>
          </cell>
          <cell r="F1340">
            <v>1</v>
          </cell>
        </row>
        <row r="1341">
          <cell r="C1341" t="str">
            <v>R</v>
          </cell>
          <cell r="D1341">
            <v>14</v>
          </cell>
          <cell r="E1341">
            <v>604</v>
          </cell>
          <cell r="F1341" t="str">
            <v>2</v>
          </cell>
        </row>
        <row r="1342">
          <cell r="C1342" t="str">
            <v>R</v>
          </cell>
          <cell r="D1342">
            <v>14</v>
          </cell>
          <cell r="E1342">
            <v>604</v>
          </cell>
          <cell r="F1342" t="str">
            <v>3</v>
          </cell>
        </row>
        <row r="1343">
          <cell r="C1343" t="str">
            <v>R</v>
          </cell>
          <cell r="D1343">
            <v>14</v>
          </cell>
          <cell r="E1343">
            <v>605</v>
          </cell>
          <cell r="F1343">
            <v>1</v>
          </cell>
        </row>
        <row r="1344">
          <cell r="C1344" t="str">
            <v>R</v>
          </cell>
          <cell r="D1344">
            <v>14</v>
          </cell>
          <cell r="E1344">
            <v>605</v>
          </cell>
          <cell r="F1344" t="str">
            <v>2</v>
          </cell>
        </row>
        <row r="1345">
          <cell r="C1345" t="str">
            <v>R</v>
          </cell>
          <cell r="D1345">
            <v>14</v>
          </cell>
          <cell r="E1345">
            <v>605</v>
          </cell>
          <cell r="F1345" t="str">
            <v>3</v>
          </cell>
        </row>
        <row r="1346">
          <cell r="C1346" t="str">
            <v>R</v>
          </cell>
          <cell r="D1346">
            <v>14</v>
          </cell>
          <cell r="E1346">
            <v>606</v>
          </cell>
          <cell r="F1346">
            <v>1</v>
          </cell>
        </row>
        <row r="1347">
          <cell r="C1347" t="str">
            <v>R</v>
          </cell>
          <cell r="D1347">
            <v>14</v>
          </cell>
          <cell r="E1347">
            <v>606</v>
          </cell>
          <cell r="F1347" t="str">
            <v>2</v>
          </cell>
        </row>
        <row r="1348">
          <cell r="C1348" t="str">
            <v>R</v>
          </cell>
          <cell r="D1348">
            <v>14</v>
          </cell>
          <cell r="E1348">
            <v>606</v>
          </cell>
          <cell r="F1348" t="str">
            <v>3</v>
          </cell>
        </row>
        <row r="1349">
          <cell r="C1349" t="str">
            <v>R</v>
          </cell>
          <cell r="D1349">
            <v>14</v>
          </cell>
          <cell r="E1349">
            <v>607</v>
          </cell>
          <cell r="F1349">
            <v>1</v>
          </cell>
        </row>
        <row r="1350">
          <cell r="C1350" t="str">
            <v>R</v>
          </cell>
          <cell r="D1350">
            <v>14</v>
          </cell>
          <cell r="E1350">
            <v>607</v>
          </cell>
          <cell r="F1350" t="str">
            <v>2</v>
          </cell>
        </row>
        <row r="1351">
          <cell r="C1351" t="str">
            <v>R</v>
          </cell>
          <cell r="D1351">
            <v>14</v>
          </cell>
          <cell r="E1351" t="str">
            <v>608</v>
          </cell>
          <cell r="F1351" t="str">
            <v>1</v>
          </cell>
        </row>
        <row r="1352">
          <cell r="C1352" t="str">
            <v>R</v>
          </cell>
          <cell r="D1352">
            <v>14</v>
          </cell>
          <cell r="E1352" t="str">
            <v>608</v>
          </cell>
          <cell r="F1352" t="str">
            <v>2</v>
          </cell>
        </row>
        <row r="1353">
          <cell r="C1353" t="str">
            <v>R</v>
          </cell>
          <cell r="D1353">
            <v>14</v>
          </cell>
          <cell r="E1353" t="str">
            <v>609</v>
          </cell>
          <cell r="F1353" t="str">
            <v>1</v>
          </cell>
        </row>
        <row r="1354">
          <cell r="C1354" t="str">
            <v>R</v>
          </cell>
          <cell r="D1354">
            <v>14</v>
          </cell>
          <cell r="E1354" t="str">
            <v>609</v>
          </cell>
          <cell r="F1354" t="str">
            <v>2</v>
          </cell>
        </row>
        <row r="1355">
          <cell r="C1355" t="str">
            <v>R</v>
          </cell>
          <cell r="D1355">
            <v>14</v>
          </cell>
          <cell r="E1355" t="str">
            <v>610</v>
          </cell>
          <cell r="F1355" t="str">
            <v>1</v>
          </cell>
        </row>
        <row r="1356">
          <cell r="C1356" t="str">
            <v xml:space="preserve">                 </v>
          </cell>
          <cell r="D1356">
            <v>14</v>
          </cell>
          <cell r="E1356" t="str">
            <v>610</v>
          </cell>
          <cell r="F1356" t="str">
            <v>2</v>
          </cell>
        </row>
        <row r="1357">
          <cell r="C1357" t="str">
            <v>R</v>
          </cell>
          <cell r="D1357">
            <v>14</v>
          </cell>
          <cell r="E1357">
            <v>700</v>
          </cell>
          <cell r="F1357">
            <v>1</v>
          </cell>
        </row>
        <row r="1358">
          <cell r="C1358" t="str">
            <v>R</v>
          </cell>
          <cell r="D1358">
            <v>14</v>
          </cell>
          <cell r="E1358">
            <v>701</v>
          </cell>
          <cell r="F1358">
            <v>1</v>
          </cell>
        </row>
        <row r="1359">
          <cell r="C1359" t="str">
            <v>R</v>
          </cell>
          <cell r="D1359">
            <v>14</v>
          </cell>
          <cell r="E1359">
            <v>702</v>
          </cell>
          <cell r="F1359">
            <v>1</v>
          </cell>
        </row>
        <row r="1360">
          <cell r="C1360" t="str">
            <v>R</v>
          </cell>
          <cell r="D1360">
            <v>14</v>
          </cell>
          <cell r="E1360">
            <v>702</v>
          </cell>
          <cell r="F1360" t="str">
            <v>2</v>
          </cell>
        </row>
        <row r="1361">
          <cell r="C1361" t="str">
            <v>R</v>
          </cell>
          <cell r="D1361">
            <v>14</v>
          </cell>
          <cell r="E1361">
            <v>703</v>
          </cell>
          <cell r="F1361">
            <v>1</v>
          </cell>
        </row>
        <row r="1362">
          <cell r="C1362" t="str">
            <v>R</v>
          </cell>
          <cell r="D1362">
            <v>14</v>
          </cell>
          <cell r="E1362">
            <v>704</v>
          </cell>
          <cell r="F1362">
            <v>1</v>
          </cell>
        </row>
        <row r="1363">
          <cell r="C1363" t="str">
            <v>R</v>
          </cell>
          <cell r="D1363">
            <v>14</v>
          </cell>
          <cell r="E1363">
            <v>704</v>
          </cell>
          <cell r="F1363" t="str">
            <v>2</v>
          </cell>
        </row>
        <row r="1364">
          <cell r="C1364" t="str">
            <v>R</v>
          </cell>
          <cell r="D1364">
            <v>14</v>
          </cell>
          <cell r="E1364">
            <v>704</v>
          </cell>
          <cell r="F1364" t="str">
            <v>3</v>
          </cell>
        </row>
        <row r="1365">
          <cell r="C1365" t="str">
            <v>R</v>
          </cell>
          <cell r="D1365">
            <v>14</v>
          </cell>
          <cell r="E1365">
            <v>705</v>
          </cell>
          <cell r="F1365">
            <v>1</v>
          </cell>
        </row>
        <row r="1366">
          <cell r="C1366" t="str">
            <v>R</v>
          </cell>
          <cell r="D1366">
            <v>14</v>
          </cell>
          <cell r="E1366">
            <v>706</v>
          </cell>
          <cell r="F1366">
            <v>1</v>
          </cell>
        </row>
        <row r="1367">
          <cell r="C1367" t="str">
            <v>R</v>
          </cell>
          <cell r="D1367">
            <v>14</v>
          </cell>
          <cell r="E1367">
            <v>707</v>
          </cell>
          <cell r="F1367">
            <v>1</v>
          </cell>
        </row>
        <row r="1368">
          <cell r="C1368" t="str">
            <v>R</v>
          </cell>
          <cell r="D1368">
            <v>14</v>
          </cell>
          <cell r="E1368">
            <v>708</v>
          </cell>
          <cell r="F1368">
            <v>1</v>
          </cell>
        </row>
        <row r="1369">
          <cell r="C1369" t="str">
            <v>R</v>
          </cell>
          <cell r="D1369">
            <v>14</v>
          </cell>
          <cell r="E1369">
            <v>709</v>
          </cell>
          <cell r="F1369">
            <v>1</v>
          </cell>
        </row>
        <row r="1370">
          <cell r="C1370" t="str">
            <v>R</v>
          </cell>
          <cell r="D1370">
            <v>14</v>
          </cell>
          <cell r="E1370">
            <v>710</v>
          </cell>
          <cell r="F1370">
            <v>1</v>
          </cell>
        </row>
        <row r="1371">
          <cell r="C1371" t="str">
            <v>R</v>
          </cell>
          <cell r="D1371">
            <v>14</v>
          </cell>
          <cell r="E1371">
            <v>710</v>
          </cell>
          <cell r="F1371" t="str">
            <v>2</v>
          </cell>
        </row>
        <row r="1372">
          <cell r="C1372" t="str">
            <v>R</v>
          </cell>
          <cell r="D1372">
            <v>14</v>
          </cell>
          <cell r="E1372">
            <v>710</v>
          </cell>
          <cell r="F1372" t="str">
            <v>3</v>
          </cell>
        </row>
        <row r="1373">
          <cell r="C1373" t="str">
            <v>R</v>
          </cell>
          <cell r="D1373">
            <v>14</v>
          </cell>
          <cell r="E1373">
            <v>711</v>
          </cell>
          <cell r="F1373" t="str">
            <v>1</v>
          </cell>
        </row>
        <row r="1374">
          <cell r="C1374" t="str">
            <v>R</v>
          </cell>
          <cell r="D1374">
            <v>14</v>
          </cell>
          <cell r="E1374">
            <v>712</v>
          </cell>
          <cell r="F1374" t="str">
            <v>1</v>
          </cell>
        </row>
        <row r="1375">
          <cell r="C1375" t="str">
            <v>R</v>
          </cell>
          <cell r="D1375">
            <v>14</v>
          </cell>
          <cell r="E1375">
            <v>713</v>
          </cell>
          <cell r="F1375" t="str">
            <v>1</v>
          </cell>
        </row>
        <row r="1376">
          <cell r="C1376" t="str">
            <v>R</v>
          </cell>
          <cell r="D1376">
            <v>14</v>
          </cell>
          <cell r="E1376">
            <v>714</v>
          </cell>
          <cell r="F1376" t="str">
            <v>1</v>
          </cell>
        </row>
        <row r="1377">
          <cell r="C1377" t="str">
            <v>R</v>
          </cell>
          <cell r="D1377">
            <v>14</v>
          </cell>
          <cell r="E1377">
            <v>715</v>
          </cell>
          <cell r="F1377" t="str">
            <v>1</v>
          </cell>
        </row>
        <row r="1378">
          <cell r="C1378" t="str">
            <v>R</v>
          </cell>
          <cell r="D1378">
            <v>14</v>
          </cell>
          <cell r="E1378">
            <v>716</v>
          </cell>
          <cell r="F1378" t="str">
            <v>1</v>
          </cell>
        </row>
        <row r="1379">
          <cell r="C1379" t="str">
            <v>R</v>
          </cell>
          <cell r="D1379">
            <v>14</v>
          </cell>
          <cell r="E1379">
            <v>716</v>
          </cell>
          <cell r="F1379" t="str">
            <v>2</v>
          </cell>
        </row>
        <row r="1380">
          <cell r="C1380" t="str">
            <v>R</v>
          </cell>
          <cell r="D1380">
            <v>14</v>
          </cell>
          <cell r="E1380">
            <v>717</v>
          </cell>
          <cell r="F1380" t="str">
            <v>1</v>
          </cell>
        </row>
        <row r="1381">
          <cell r="C1381" t="str">
            <v>R</v>
          </cell>
          <cell r="D1381" t="str">
            <v>14</v>
          </cell>
          <cell r="E1381" t="str">
            <v>718</v>
          </cell>
          <cell r="F1381" t="str">
            <v>1</v>
          </cell>
        </row>
        <row r="1382">
          <cell r="C1382" t="str">
            <v>W</v>
          </cell>
          <cell r="D1382" t="str">
            <v>14</v>
          </cell>
          <cell r="E1382" t="str">
            <v>107</v>
          </cell>
          <cell r="F1382" t="str">
            <v>1</v>
          </cell>
        </row>
        <row r="1383">
          <cell r="C1383" t="str">
            <v>W</v>
          </cell>
          <cell r="D1383" t="str">
            <v>14</v>
          </cell>
          <cell r="E1383" t="str">
            <v>108</v>
          </cell>
          <cell r="F1383" t="str">
            <v>1</v>
          </cell>
        </row>
        <row r="1384">
          <cell r="C1384" t="str">
            <v>W</v>
          </cell>
          <cell r="D1384" t="str">
            <v>14</v>
          </cell>
          <cell r="E1384" t="str">
            <v>109</v>
          </cell>
          <cell r="F1384" t="str">
            <v>1</v>
          </cell>
        </row>
        <row r="1385">
          <cell r="C1385" t="str">
            <v>W</v>
          </cell>
          <cell r="D1385" t="str">
            <v>14</v>
          </cell>
          <cell r="E1385" t="str">
            <v>110</v>
          </cell>
          <cell r="F1385" t="str">
            <v>1</v>
          </cell>
        </row>
        <row r="1386">
          <cell r="C1386" t="str">
            <v>W</v>
          </cell>
          <cell r="D1386" t="str">
            <v>14</v>
          </cell>
          <cell r="E1386" t="str">
            <v>111</v>
          </cell>
          <cell r="F1386" t="str">
            <v>1</v>
          </cell>
        </row>
        <row r="1387">
          <cell r="C1387" t="str">
            <v>W</v>
          </cell>
          <cell r="D1387" t="str">
            <v>14</v>
          </cell>
          <cell r="E1387" t="str">
            <v>112</v>
          </cell>
          <cell r="F1387" t="str">
            <v>1</v>
          </cell>
        </row>
        <row r="1388">
          <cell r="C1388" t="str">
            <v>W</v>
          </cell>
          <cell r="D1388" t="str">
            <v>14</v>
          </cell>
          <cell r="E1388" t="str">
            <v>113</v>
          </cell>
          <cell r="F1388" t="str">
            <v>1</v>
          </cell>
        </row>
        <row r="1389">
          <cell r="C1389" t="str">
            <v>W</v>
          </cell>
          <cell r="D1389" t="str">
            <v>14</v>
          </cell>
          <cell r="E1389" t="str">
            <v>114</v>
          </cell>
          <cell r="F1389" t="str">
            <v>1</v>
          </cell>
        </row>
        <row r="1390">
          <cell r="C1390" t="str">
            <v>W</v>
          </cell>
          <cell r="D1390" t="str">
            <v>14</v>
          </cell>
          <cell r="E1390" t="str">
            <v>115</v>
          </cell>
          <cell r="F1390" t="str">
            <v>1</v>
          </cell>
        </row>
        <row r="1391">
          <cell r="C1391" t="str">
            <v>R</v>
          </cell>
          <cell r="D1391">
            <v>14</v>
          </cell>
          <cell r="E1391">
            <v>711</v>
          </cell>
          <cell r="F1391" t="str">
            <v>1</v>
          </cell>
        </row>
        <row r="1392">
          <cell r="C1392" t="str">
            <v>R</v>
          </cell>
          <cell r="D1392">
            <v>14</v>
          </cell>
          <cell r="E1392">
            <v>712</v>
          </cell>
          <cell r="F1392" t="str">
            <v>1</v>
          </cell>
        </row>
        <row r="1393">
          <cell r="C1393" t="str">
            <v>R</v>
          </cell>
          <cell r="D1393">
            <v>14</v>
          </cell>
          <cell r="E1393">
            <v>713</v>
          </cell>
          <cell r="F1393" t="str">
            <v>1</v>
          </cell>
        </row>
        <row r="1394">
          <cell r="C1394" t="str">
            <v>R</v>
          </cell>
          <cell r="D1394">
            <v>14</v>
          </cell>
          <cell r="E1394">
            <v>714</v>
          </cell>
          <cell r="F1394" t="str">
            <v>1</v>
          </cell>
        </row>
        <row r="1395">
          <cell r="C1395" t="str">
            <v>R</v>
          </cell>
          <cell r="D1395">
            <v>14</v>
          </cell>
          <cell r="E1395">
            <v>715</v>
          </cell>
          <cell r="F1395" t="str">
            <v>1</v>
          </cell>
        </row>
        <row r="1396">
          <cell r="C1396" t="str">
            <v>R</v>
          </cell>
          <cell r="D1396">
            <v>14</v>
          </cell>
          <cell r="E1396">
            <v>716</v>
          </cell>
          <cell r="F1396" t="str">
            <v>1</v>
          </cell>
        </row>
        <row r="1397">
          <cell r="C1397" t="str">
            <v>R</v>
          </cell>
          <cell r="D1397">
            <v>14</v>
          </cell>
          <cell r="E1397">
            <v>716</v>
          </cell>
          <cell r="F1397" t="str">
            <v>2</v>
          </cell>
        </row>
        <row r="1398">
          <cell r="C1398" t="str">
            <v>R</v>
          </cell>
          <cell r="D1398">
            <v>14</v>
          </cell>
          <cell r="E1398">
            <v>717</v>
          </cell>
          <cell r="F1398" t="str">
            <v>1</v>
          </cell>
        </row>
        <row r="1399">
          <cell r="C1399" t="str">
            <v>R</v>
          </cell>
          <cell r="D1399">
            <v>14</v>
          </cell>
          <cell r="E1399">
            <v>717</v>
          </cell>
          <cell r="F1399" t="str">
            <v>1</v>
          </cell>
        </row>
        <row r="1400">
          <cell r="C1400" t="str">
            <v>R</v>
          </cell>
          <cell r="D1400" t="str">
            <v>14</v>
          </cell>
          <cell r="E1400" t="str">
            <v>718</v>
          </cell>
          <cell r="F1400" t="str">
            <v>1</v>
          </cell>
        </row>
        <row r="1401">
          <cell r="C1401" t="str">
            <v>R</v>
          </cell>
          <cell r="D1401" t="str">
            <v>14</v>
          </cell>
          <cell r="E1401" t="str">
            <v>800</v>
          </cell>
          <cell r="F1401" t="str">
            <v>1</v>
          </cell>
        </row>
        <row r="1402">
          <cell r="C1402" t="str">
            <v>W</v>
          </cell>
          <cell r="D1402" t="str">
            <v>14</v>
          </cell>
          <cell r="E1402" t="str">
            <v>001</v>
          </cell>
          <cell r="F1402" t="str">
            <v>1</v>
          </cell>
        </row>
        <row r="1403">
          <cell r="C1403" t="str">
            <v>W</v>
          </cell>
          <cell r="D1403" t="str">
            <v>14</v>
          </cell>
          <cell r="E1403" t="str">
            <v>002</v>
          </cell>
          <cell r="F1403" t="str">
            <v>1</v>
          </cell>
        </row>
        <row r="1404">
          <cell r="C1404" t="str">
            <v>W</v>
          </cell>
          <cell r="D1404" t="str">
            <v>14</v>
          </cell>
          <cell r="E1404" t="str">
            <v>107</v>
          </cell>
          <cell r="F1404" t="str">
            <v>1</v>
          </cell>
        </row>
        <row r="1405">
          <cell r="C1405" t="str">
            <v>W</v>
          </cell>
          <cell r="D1405" t="str">
            <v>14</v>
          </cell>
          <cell r="E1405" t="str">
            <v>108</v>
          </cell>
          <cell r="F1405" t="str">
            <v>1</v>
          </cell>
        </row>
        <row r="1406">
          <cell r="C1406" t="str">
            <v>W</v>
          </cell>
          <cell r="D1406" t="str">
            <v>14</v>
          </cell>
          <cell r="E1406" t="str">
            <v>109</v>
          </cell>
          <cell r="F1406" t="str">
            <v>1</v>
          </cell>
        </row>
        <row r="1407">
          <cell r="C1407" t="str">
            <v>W</v>
          </cell>
          <cell r="D1407" t="str">
            <v>14</v>
          </cell>
          <cell r="E1407" t="str">
            <v>110</v>
          </cell>
          <cell r="F1407" t="str">
            <v>1</v>
          </cell>
        </row>
        <row r="1408">
          <cell r="C1408" t="str">
            <v>W</v>
          </cell>
          <cell r="D1408" t="str">
            <v>14</v>
          </cell>
          <cell r="E1408" t="str">
            <v>111</v>
          </cell>
          <cell r="F1408" t="str">
            <v>1</v>
          </cell>
        </row>
        <row r="1409">
          <cell r="C1409" t="str">
            <v>W</v>
          </cell>
          <cell r="D1409" t="str">
            <v>14</v>
          </cell>
          <cell r="E1409" t="str">
            <v>112</v>
          </cell>
          <cell r="F1409" t="str">
            <v>1</v>
          </cell>
        </row>
        <row r="1410">
          <cell r="C1410" t="str">
            <v>W</v>
          </cell>
          <cell r="D1410" t="str">
            <v>14</v>
          </cell>
          <cell r="E1410" t="str">
            <v>113</v>
          </cell>
          <cell r="F1410" t="str">
            <v>1</v>
          </cell>
        </row>
        <row r="1411">
          <cell r="C1411" t="str">
            <v>W</v>
          </cell>
          <cell r="D1411" t="str">
            <v>14</v>
          </cell>
          <cell r="E1411" t="str">
            <v>114</v>
          </cell>
          <cell r="F1411" t="str">
            <v>1</v>
          </cell>
        </row>
        <row r="1412">
          <cell r="C1412" t="str">
            <v>W</v>
          </cell>
          <cell r="D1412" t="str">
            <v>14</v>
          </cell>
          <cell r="E1412" t="str">
            <v>115</v>
          </cell>
          <cell r="F1412" t="str">
            <v>1</v>
          </cell>
        </row>
        <row r="1413">
          <cell r="C1413" t="str">
            <v>W</v>
          </cell>
          <cell r="D1413" t="str">
            <v>14</v>
          </cell>
          <cell r="E1413" t="str">
            <v>114</v>
          </cell>
          <cell r="F1413" t="str">
            <v>1</v>
          </cell>
        </row>
        <row r="1414">
          <cell r="C1414" t="str">
            <v>W</v>
          </cell>
          <cell r="D1414" t="str">
            <v>14</v>
          </cell>
          <cell r="E1414" t="str">
            <v>115</v>
          </cell>
          <cell r="F1414" t="str">
            <v>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MTO"/>
      <sheetName val="spring hanger"/>
      <sheetName val="insul kit"/>
      <sheetName val="EKG"/>
      <sheetName val="GHC"/>
      <sheetName val="GHD"/>
      <sheetName val="GKB"/>
      <sheetName val="LAB"/>
      <sheetName val="LAE"/>
      <sheetName val="LBA SB"/>
      <sheetName val="LBA LB"/>
      <sheetName val="LBF Bypass"/>
      <sheetName val="LBF SB"/>
      <sheetName val="LBF"/>
      <sheetName val="LBG"/>
      <sheetName val="LCA10"/>
      <sheetName val="LCA30"/>
      <sheetName val="LCA40"/>
      <sheetName val="LCL"/>
      <sheetName val="LCM A106B"/>
      <sheetName val="LCM P11"/>
      <sheetName val="MAL"/>
      <sheetName val="MAV"/>
      <sheetName val="MAW_MAM"/>
      <sheetName val="MAX"/>
      <sheetName val="MB"/>
      <sheetName val="NAA50"/>
      <sheetName val="NAA80"/>
      <sheetName val=" NAB"/>
      <sheetName val=" PAB"/>
      <sheetName val="PCB"/>
      <sheetName val="PGB"/>
      <sheetName val="QC_QU"/>
      <sheetName val="QFB"/>
      <sheetName val="SCB"/>
      <sheetName val="Optional"/>
      <sheetName val="Acid Cl."/>
      <sheetName val="Flushing"/>
      <sheetName val="ZTB"/>
      <sheetName val="MTO Valves"/>
      <sheetName val="각계정원장"/>
      <sheetName val="h-013211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able-3"/>
      <sheetName val="간접비총괄"/>
      <sheetName val="간접비내역-1"/>
      <sheetName val="직원"/>
      <sheetName val="기능공"/>
      <sheetName val="세금관련"/>
      <sheetName val="물가 상승"/>
      <sheetName val="ANALYSER"/>
      <sheetName val="FWBS7000,8000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탑공사"/>
      <sheetName val="건장설비"/>
      <sheetName val="임율 Data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서(제출용)"/>
      <sheetName val="견적원가"/>
      <sheetName val="견적기준"/>
      <sheetName val="Sheet1"/>
      <sheetName val="견적용BM"/>
      <sheetName val="제출용"/>
      <sheetName val="결재"/>
      <sheetName val="RATE"/>
      <sheetName val="Summary"/>
      <sheetName val="#3E1_GC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SUM"/>
      <sheetName val="AD ST"/>
      <sheetName val="CIVIL"/>
      <sheetName val="RFP002"/>
      <sheetName val="Lookup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2"/>
  <sheetViews>
    <sheetView tabSelected="1" view="pageBreakPreview" topLeftCell="A31" zoomScale="85" zoomScaleNormal="100" zoomScaleSheetLayoutView="85" workbookViewId="0">
      <selection activeCell="I18" sqref="I18"/>
    </sheetView>
  </sheetViews>
  <sheetFormatPr defaultColWidth="9.09765625" defaultRowHeight="24" customHeight="1"/>
  <cols>
    <col min="1" max="4" width="3.296875" style="13" customWidth="1"/>
    <col min="5" max="5" width="42.69921875" style="13" customWidth="1"/>
    <col min="6" max="6" width="10.3984375" style="13" customWidth="1"/>
    <col min="7" max="7" width="12.59765625" style="17" customWidth="1"/>
    <col min="8" max="8" width="1.3984375" style="13" customWidth="1"/>
    <col min="9" max="9" width="20.69921875" style="17" customWidth="1"/>
    <col min="10" max="10" width="1.59765625" style="13" customWidth="1"/>
    <col min="11" max="11" width="20.59765625" style="33" customWidth="1"/>
    <col min="12" max="12" width="16" style="12" customWidth="1"/>
    <col min="13" max="13" width="16.296875" style="12" bestFit="1" customWidth="1"/>
    <col min="14" max="14" width="16" style="12" customWidth="1"/>
    <col min="15" max="15" width="9.09765625" style="12" customWidth="1"/>
    <col min="16" max="16" width="15.09765625" style="13" bestFit="1" customWidth="1"/>
    <col min="17" max="17" width="18" style="13" bestFit="1" customWidth="1"/>
    <col min="18" max="18" width="14.59765625" style="13" bestFit="1" customWidth="1"/>
    <col min="19" max="19" width="12.3984375" style="13" bestFit="1" customWidth="1"/>
    <col min="20" max="16384" width="9.09765625" style="13"/>
  </cols>
  <sheetData>
    <row r="1" spans="1:16" ht="24" customHeight="1">
      <c r="A1" s="193" t="s">
        <v>28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6" ht="24" customHeight="1">
      <c r="A2" s="193" t="s">
        <v>25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6" ht="24" customHeight="1">
      <c r="A3" s="193" t="s">
        <v>198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6" ht="17.2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6" ht="20.25" customHeight="1">
      <c r="G5" s="13"/>
      <c r="H5" s="11"/>
      <c r="I5" s="194" t="s">
        <v>0</v>
      </c>
      <c r="J5" s="194"/>
      <c r="K5" s="194"/>
    </row>
    <row r="6" spans="1:16" ht="24" customHeight="1">
      <c r="G6" s="13"/>
      <c r="H6" s="11"/>
      <c r="I6" s="11" t="s">
        <v>134</v>
      </c>
      <c r="K6" s="11" t="s">
        <v>134</v>
      </c>
    </row>
    <row r="7" spans="1:16" ht="24" customHeight="1">
      <c r="G7" s="14" t="s">
        <v>1</v>
      </c>
      <c r="H7" s="11"/>
      <c r="I7" s="120" t="s">
        <v>199</v>
      </c>
      <c r="J7" s="121"/>
      <c r="K7" s="120" t="s">
        <v>135</v>
      </c>
    </row>
    <row r="8" spans="1:16" ht="24" customHeight="1">
      <c r="G8" s="121"/>
      <c r="H8" s="11"/>
      <c r="I8" s="141" t="s">
        <v>169</v>
      </c>
      <c r="J8" s="141"/>
      <c r="K8" s="141" t="s">
        <v>170</v>
      </c>
    </row>
    <row r="9" spans="1:16" ht="24" customHeight="1">
      <c r="G9" s="121"/>
      <c r="H9" s="11"/>
      <c r="I9" s="141" t="s">
        <v>171</v>
      </c>
      <c r="J9" s="141"/>
      <c r="K9" s="141"/>
    </row>
    <row r="10" spans="1:16" ht="24" customHeight="1">
      <c r="E10" s="38" t="s">
        <v>16</v>
      </c>
      <c r="F10" s="38"/>
      <c r="G10" s="11"/>
      <c r="H10" s="114"/>
      <c r="I10" s="13"/>
      <c r="K10" s="13"/>
    </row>
    <row r="11" spans="1:16" ht="24.75" customHeight="1">
      <c r="A11" s="13" t="s">
        <v>2</v>
      </c>
      <c r="G11" s="11"/>
      <c r="H11" s="114"/>
      <c r="I11" s="13"/>
      <c r="K11" s="13"/>
      <c r="L11" s="85"/>
    </row>
    <row r="12" spans="1:16" ht="24.75" customHeight="1">
      <c r="B12" s="13" t="s">
        <v>29</v>
      </c>
      <c r="G12" s="11">
        <v>3</v>
      </c>
      <c r="H12" s="114"/>
      <c r="I12" s="28">
        <v>1106666323.26</v>
      </c>
      <c r="J12" s="31"/>
      <c r="K12" s="28">
        <v>1786252895.1399999</v>
      </c>
      <c r="L12" s="85"/>
      <c r="M12" s="39"/>
      <c r="N12" s="39"/>
      <c r="O12" s="39"/>
    </row>
    <row r="13" spans="1:16" ht="24.75" customHeight="1">
      <c r="B13" s="13" t="s">
        <v>90</v>
      </c>
      <c r="G13" s="11">
        <v>4</v>
      </c>
      <c r="H13" s="114"/>
      <c r="I13" s="28">
        <v>232982967.17999998</v>
      </c>
      <c r="J13" s="31"/>
      <c r="K13" s="28">
        <v>103075509.88</v>
      </c>
      <c r="L13" s="85"/>
      <c r="M13" s="39"/>
      <c r="N13" s="39"/>
      <c r="O13" s="39"/>
      <c r="P13" s="40"/>
    </row>
    <row r="14" spans="1:16" ht="24.75" customHeight="1">
      <c r="B14" s="13" t="s">
        <v>132</v>
      </c>
      <c r="G14" s="11">
        <v>5</v>
      </c>
      <c r="H14" s="114"/>
      <c r="I14" s="28">
        <v>464179968.97000003</v>
      </c>
      <c r="J14" s="31"/>
      <c r="K14" s="17">
        <v>224131458.06</v>
      </c>
      <c r="L14" s="85"/>
      <c r="M14" s="39"/>
      <c r="N14" s="39"/>
      <c r="O14" s="39"/>
      <c r="P14" s="40"/>
    </row>
    <row r="15" spans="1:16" ht="24.75" customHeight="1">
      <c r="B15" s="13" t="s">
        <v>178</v>
      </c>
      <c r="G15" s="11">
        <v>6</v>
      </c>
      <c r="H15" s="114"/>
      <c r="I15" s="28">
        <v>70052191.560000002</v>
      </c>
      <c r="J15" s="31"/>
      <c r="K15" s="28">
        <v>40135674.719999999</v>
      </c>
      <c r="L15" s="85"/>
      <c r="M15" s="39"/>
      <c r="N15" s="39"/>
      <c r="O15" s="39"/>
      <c r="P15" s="40"/>
    </row>
    <row r="16" spans="1:16" ht="24.75" customHeight="1">
      <c r="B16" s="13" t="s">
        <v>37</v>
      </c>
      <c r="G16" s="11">
        <v>7</v>
      </c>
      <c r="H16" s="114"/>
      <c r="I16" s="28">
        <v>545918173.80999994</v>
      </c>
      <c r="J16" s="31"/>
      <c r="K16" s="17">
        <v>364655779.92000002</v>
      </c>
      <c r="L16" s="85"/>
      <c r="M16" s="39"/>
      <c r="N16" s="39"/>
      <c r="O16" s="39"/>
      <c r="P16" s="40"/>
    </row>
    <row r="17" spans="1:18" ht="24.75" customHeight="1">
      <c r="B17" s="13" t="s">
        <v>118</v>
      </c>
      <c r="G17" s="11"/>
      <c r="H17" s="114"/>
      <c r="I17" s="28">
        <v>1699160.23</v>
      </c>
      <c r="J17" s="31"/>
      <c r="K17" s="28">
        <v>2993955.73</v>
      </c>
      <c r="L17" s="85"/>
      <c r="M17" s="39"/>
      <c r="N17" s="39"/>
      <c r="O17" s="39"/>
      <c r="P17" s="40"/>
    </row>
    <row r="18" spans="1:18" ht="24.75" customHeight="1">
      <c r="B18" s="13" t="s">
        <v>133</v>
      </c>
      <c r="G18" s="11">
        <v>8</v>
      </c>
      <c r="H18" s="114"/>
      <c r="I18" s="28">
        <v>356510225.06999987</v>
      </c>
      <c r="J18" s="31"/>
      <c r="K18" s="17">
        <v>80990202.010000005</v>
      </c>
      <c r="L18" s="85"/>
      <c r="M18" s="39"/>
      <c r="N18" s="39"/>
      <c r="O18" s="39"/>
      <c r="P18" s="40"/>
    </row>
    <row r="19" spans="1:18" ht="24.75" customHeight="1">
      <c r="B19" s="13" t="s">
        <v>38</v>
      </c>
      <c r="G19" s="11"/>
      <c r="H19" s="114"/>
      <c r="J19" s="31"/>
      <c r="K19" s="17"/>
      <c r="L19" s="85"/>
      <c r="M19" s="39"/>
      <c r="N19" s="39"/>
      <c r="O19" s="39"/>
    </row>
    <row r="20" spans="1:18" ht="24.75" customHeight="1">
      <c r="C20" s="42" t="s">
        <v>45</v>
      </c>
      <c r="G20" s="11">
        <v>5</v>
      </c>
      <c r="H20" s="114"/>
      <c r="I20" s="28">
        <v>62403574.119999997</v>
      </c>
      <c r="J20" s="31"/>
      <c r="K20" s="17">
        <v>9737499.9800000004</v>
      </c>
      <c r="L20" s="85"/>
      <c r="M20" s="39"/>
      <c r="N20" s="39"/>
      <c r="O20" s="39"/>
    </row>
    <row r="21" spans="1:18" ht="24.75" customHeight="1">
      <c r="C21" s="42" t="s">
        <v>185</v>
      </c>
      <c r="G21" s="11"/>
      <c r="H21" s="114"/>
      <c r="I21" s="28">
        <v>31510233.450000003</v>
      </c>
      <c r="J21" s="31"/>
      <c r="K21" s="17">
        <v>4862049.6100000003</v>
      </c>
      <c r="L21" s="85"/>
      <c r="M21" s="39"/>
      <c r="N21" s="39"/>
      <c r="O21" s="39"/>
    </row>
    <row r="22" spans="1:18" ht="24.75" customHeight="1">
      <c r="C22" s="42" t="s">
        <v>83</v>
      </c>
      <c r="G22" s="11"/>
      <c r="H22" s="114"/>
      <c r="I22" s="17">
        <v>82500</v>
      </c>
      <c r="J22" s="31"/>
      <c r="K22" s="17">
        <v>217440</v>
      </c>
      <c r="L22" s="85"/>
      <c r="M22" s="39"/>
      <c r="N22" s="39"/>
      <c r="O22" s="39"/>
      <c r="R22" s="31"/>
    </row>
    <row r="23" spans="1:18" ht="24.75" customHeight="1">
      <c r="E23" s="13" t="s">
        <v>44</v>
      </c>
      <c r="G23" s="11"/>
      <c r="H23" s="114"/>
      <c r="I23" s="43">
        <f>SUM(I12:I22)</f>
        <v>2872005317.6499991</v>
      </c>
      <c r="J23" s="31"/>
      <c r="K23" s="43">
        <f>SUM(K12:K22)</f>
        <v>2617052465.0500002</v>
      </c>
      <c r="L23" s="39"/>
      <c r="M23" s="39"/>
      <c r="N23" s="39"/>
      <c r="O23" s="39"/>
    </row>
    <row r="24" spans="1:18" ht="11.25" customHeight="1">
      <c r="G24" s="11"/>
      <c r="H24" s="114"/>
      <c r="I24" s="77"/>
      <c r="J24" s="31"/>
      <c r="K24" s="77"/>
      <c r="L24" s="39"/>
      <c r="M24" s="39"/>
      <c r="N24" s="39"/>
      <c r="O24" s="39"/>
    </row>
    <row r="25" spans="1:18" ht="24.75" customHeight="1">
      <c r="A25" s="13" t="s">
        <v>3</v>
      </c>
      <c r="G25" s="11"/>
      <c r="H25" s="114"/>
      <c r="I25" s="28"/>
      <c r="J25" s="31"/>
      <c r="K25" s="28"/>
      <c r="L25" s="39"/>
      <c r="M25" s="39"/>
      <c r="N25" s="39"/>
      <c r="O25" s="39"/>
    </row>
    <row r="26" spans="1:18" ht="24.75" customHeight="1">
      <c r="B26" s="13" t="s">
        <v>107</v>
      </c>
      <c r="G26" s="11"/>
      <c r="H26" s="114"/>
      <c r="I26" s="13"/>
      <c r="K26" s="13"/>
      <c r="L26" s="39"/>
      <c r="M26" s="39"/>
      <c r="N26" s="39"/>
      <c r="O26" s="39"/>
    </row>
    <row r="27" spans="1:18" ht="24.75" customHeight="1">
      <c r="C27" s="13" t="s">
        <v>108</v>
      </c>
      <c r="G27" s="11"/>
      <c r="H27" s="114"/>
      <c r="I27" s="31">
        <v>12250000</v>
      </c>
      <c r="J27" s="31"/>
      <c r="K27" s="28">
        <v>12250000</v>
      </c>
      <c r="L27" s="39"/>
      <c r="M27" s="39"/>
      <c r="N27" s="39"/>
      <c r="O27" s="39"/>
    </row>
    <row r="28" spans="1:18" ht="24.75" customHeight="1">
      <c r="B28" s="13" t="s">
        <v>39</v>
      </c>
      <c r="G28" s="11" t="s">
        <v>158</v>
      </c>
      <c r="H28" s="114"/>
      <c r="I28" s="31">
        <v>1200461729.9300001</v>
      </c>
      <c r="J28" s="31"/>
      <c r="K28" s="31">
        <v>1098529666.01</v>
      </c>
      <c r="L28" s="39"/>
      <c r="M28" s="39"/>
      <c r="N28" s="39"/>
      <c r="O28" s="39"/>
    </row>
    <row r="29" spans="1:18" ht="24.75" customHeight="1">
      <c r="B29" s="13" t="s">
        <v>113</v>
      </c>
      <c r="G29" s="11" t="s">
        <v>121</v>
      </c>
      <c r="H29" s="114"/>
      <c r="I29" s="31">
        <v>95062182.359999999</v>
      </c>
      <c r="J29" s="31"/>
      <c r="K29" s="31">
        <v>51916133.200000003</v>
      </c>
      <c r="L29" s="39"/>
      <c r="M29" s="39"/>
      <c r="N29" s="39"/>
      <c r="O29" s="39"/>
    </row>
    <row r="30" spans="1:18" ht="24.75" customHeight="1">
      <c r="B30" s="13" t="s">
        <v>40</v>
      </c>
      <c r="G30" s="11">
        <v>11</v>
      </c>
      <c r="H30" s="114"/>
      <c r="I30" s="31">
        <v>7410422.1300000008</v>
      </c>
      <c r="J30" s="31"/>
      <c r="K30" s="31">
        <v>8518296.129999999</v>
      </c>
      <c r="L30" s="39"/>
      <c r="M30" s="39"/>
      <c r="N30" s="39"/>
      <c r="O30" s="39"/>
    </row>
    <row r="31" spans="1:18" s="33" customFormat="1" ht="24.75" customHeight="1">
      <c r="B31" s="33" t="s">
        <v>41</v>
      </c>
      <c r="G31" s="15">
        <v>21</v>
      </c>
      <c r="H31" s="114"/>
      <c r="I31" s="28">
        <v>8980815.6999999993</v>
      </c>
      <c r="J31" s="28"/>
      <c r="K31" s="28">
        <v>10605998.5</v>
      </c>
      <c r="L31" s="46"/>
      <c r="M31" s="46"/>
      <c r="N31" s="46"/>
      <c r="O31" s="46"/>
    </row>
    <row r="32" spans="1:18" ht="24.75" customHeight="1">
      <c r="B32" s="13" t="s">
        <v>30</v>
      </c>
      <c r="G32" s="11"/>
      <c r="H32" s="114"/>
      <c r="I32" s="31"/>
      <c r="J32" s="31"/>
      <c r="K32" s="31"/>
      <c r="L32" s="39"/>
      <c r="M32" s="39"/>
      <c r="N32" s="39"/>
      <c r="O32" s="39"/>
    </row>
    <row r="33" spans="1:17" ht="22.5" customHeight="1">
      <c r="C33" s="42" t="s">
        <v>45</v>
      </c>
      <c r="G33" s="11">
        <v>5</v>
      </c>
      <c r="H33" s="114"/>
      <c r="I33" s="31">
        <v>0</v>
      </c>
      <c r="J33" s="31"/>
      <c r="K33" s="28">
        <v>25400763.59</v>
      </c>
      <c r="L33" s="39"/>
      <c r="M33" s="39"/>
      <c r="N33" s="39"/>
      <c r="O33" s="39"/>
    </row>
    <row r="34" spans="1:17" ht="26.25" customHeight="1">
      <c r="C34" s="42" t="s">
        <v>186</v>
      </c>
      <c r="G34" s="11"/>
      <c r="H34" s="114"/>
      <c r="I34" s="28">
        <v>49399908.010000005</v>
      </c>
      <c r="J34" s="31"/>
      <c r="K34" s="28">
        <v>396331.1</v>
      </c>
      <c r="L34" s="39"/>
      <c r="M34" s="39"/>
      <c r="N34" s="39"/>
      <c r="O34" s="39"/>
    </row>
    <row r="35" spans="1:17" ht="24.75" customHeight="1">
      <c r="C35" s="42" t="s">
        <v>91</v>
      </c>
      <c r="G35" s="11">
        <v>6</v>
      </c>
      <c r="H35" s="114"/>
      <c r="I35" s="28">
        <v>945213.84</v>
      </c>
      <c r="J35" s="31"/>
      <c r="K35" s="28">
        <v>525943.79</v>
      </c>
      <c r="L35" s="39"/>
      <c r="M35" s="39"/>
      <c r="N35" s="39"/>
      <c r="O35" s="39"/>
    </row>
    <row r="36" spans="1:17" ht="24.75" customHeight="1">
      <c r="C36" s="42" t="s">
        <v>83</v>
      </c>
      <c r="G36" s="11"/>
      <c r="H36" s="114"/>
      <c r="I36" s="28">
        <v>4745187.6000000015</v>
      </c>
      <c r="J36" s="31"/>
      <c r="K36" s="28">
        <v>3881139.8000000003</v>
      </c>
      <c r="L36" s="39"/>
      <c r="M36" s="39"/>
      <c r="N36" s="39"/>
      <c r="O36" s="39"/>
    </row>
    <row r="37" spans="1:17" ht="24.75" customHeight="1">
      <c r="E37" s="13" t="s">
        <v>43</v>
      </c>
      <c r="G37" s="77"/>
      <c r="H37" s="114"/>
      <c r="I37" s="43">
        <f>SUM(I27:I36)</f>
        <v>1379255459.5699999</v>
      </c>
      <c r="J37" s="31"/>
      <c r="K37" s="43">
        <f>SUM(K27:K36)</f>
        <v>1212024272.1199999</v>
      </c>
      <c r="L37" s="39"/>
      <c r="M37" s="39"/>
      <c r="N37" s="39"/>
      <c r="O37" s="39"/>
    </row>
    <row r="38" spans="1:17" ht="24.75" customHeight="1" thickBot="1">
      <c r="A38" s="13" t="s">
        <v>4</v>
      </c>
      <c r="G38" s="77"/>
      <c r="H38" s="114"/>
      <c r="I38" s="47">
        <f>I23+I37</f>
        <v>4251260777.2199993</v>
      </c>
      <c r="J38" s="31"/>
      <c r="K38" s="47">
        <f>K23+K37</f>
        <v>3829076737.1700001</v>
      </c>
      <c r="L38" s="39"/>
      <c r="M38" s="39"/>
      <c r="N38" s="39"/>
      <c r="O38" s="39"/>
    </row>
    <row r="39" spans="1:17" ht="15" customHeight="1" thickTop="1">
      <c r="G39" s="77"/>
      <c r="H39" s="114"/>
      <c r="I39" s="77"/>
      <c r="J39" s="31"/>
      <c r="K39" s="77"/>
      <c r="L39" s="39"/>
      <c r="M39" s="39"/>
      <c r="N39" s="39"/>
      <c r="O39" s="39"/>
    </row>
    <row r="40" spans="1:17" ht="34.5" customHeight="1">
      <c r="A40" s="13" t="s">
        <v>136</v>
      </c>
      <c r="H40" s="11"/>
      <c r="K40" s="28"/>
    </row>
    <row r="41" spans="1:17" ht="16.5" customHeight="1">
      <c r="H41" s="11"/>
      <c r="K41" s="28"/>
    </row>
    <row r="42" spans="1:17" ht="20.25" customHeight="1">
      <c r="E42" s="48" t="s">
        <v>86</v>
      </c>
      <c r="F42" s="48"/>
      <c r="G42" s="122" t="s">
        <v>172</v>
      </c>
      <c r="H42" s="8"/>
      <c r="I42" s="8"/>
      <c r="J42" s="11"/>
      <c r="K42" s="17"/>
      <c r="L42" s="13"/>
      <c r="M42" s="28"/>
      <c r="P42" s="12"/>
      <c r="Q42" s="12"/>
    </row>
    <row r="43" spans="1:17" ht="24" customHeight="1">
      <c r="E43" s="145" t="s">
        <v>179</v>
      </c>
      <c r="F43" s="48"/>
      <c r="G43" s="122" t="s">
        <v>180</v>
      </c>
      <c r="H43" s="16"/>
      <c r="I43" s="8"/>
      <c r="K43" s="13"/>
    </row>
    <row r="44" spans="1:17" ht="24" customHeight="1">
      <c r="A44" s="193" t="s">
        <v>28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</row>
    <row r="45" spans="1:17" ht="24" customHeight="1">
      <c r="A45" s="193" t="s">
        <v>25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</row>
    <row r="46" spans="1:17" ht="24" customHeight="1">
      <c r="A46" s="193" t="str">
        <f>A3</f>
        <v>ณ วันที่   30  กันยายน  2565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7" ht="24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</row>
    <row r="48" spans="1:17" ht="24" customHeight="1">
      <c r="G48" s="13"/>
      <c r="H48" s="11"/>
      <c r="I48" s="194" t="s">
        <v>0</v>
      </c>
      <c r="J48" s="194"/>
      <c r="K48" s="194"/>
    </row>
    <row r="49" spans="1:15" ht="24" customHeight="1">
      <c r="G49" s="13"/>
      <c r="H49" s="11"/>
      <c r="I49" s="11" t="s">
        <v>134</v>
      </c>
      <c r="K49" s="11" t="s">
        <v>134</v>
      </c>
    </row>
    <row r="50" spans="1:15" ht="24" customHeight="1">
      <c r="G50" s="14" t="s">
        <v>1</v>
      </c>
      <c r="H50" s="11"/>
      <c r="I50" s="120" t="str">
        <f>I7</f>
        <v xml:space="preserve"> 30 กันยายน 2565</v>
      </c>
      <c r="J50" s="121"/>
      <c r="K50" s="120" t="s">
        <v>135</v>
      </c>
    </row>
    <row r="51" spans="1:15" ht="24" customHeight="1">
      <c r="G51" s="121"/>
      <c r="H51" s="11"/>
      <c r="I51" s="141" t="s">
        <v>169</v>
      </c>
      <c r="J51" s="141"/>
      <c r="K51" s="141" t="s">
        <v>170</v>
      </c>
    </row>
    <row r="52" spans="1:15" ht="24" customHeight="1">
      <c r="G52" s="121"/>
      <c r="H52" s="11"/>
      <c r="I52" s="141" t="s">
        <v>171</v>
      </c>
      <c r="J52" s="141"/>
      <c r="K52" s="141"/>
    </row>
    <row r="53" spans="1:15" ht="28.5" customHeight="1">
      <c r="E53" s="38" t="s">
        <v>5</v>
      </c>
      <c r="F53" s="38"/>
      <c r="G53" s="13"/>
      <c r="H53" s="125"/>
      <c r="I53" s="16"/>
      <c r="J53" s="15"/>
      <c r="K53" s="15"/>
    </row>
    <row r="54" spans="1:15" s="60" customFormat="1" ht="26.25" customHeight="1">
      <c r="A54" s="13" t="s">
        <v>6</v>
      </c>
      <c r="B54" s="13"/>
      <c r="C54" s="13"/>
      <c r="D54" s="13"/>
      <c r="E54" s="13"/>
      <c r="F54" s="13"/>
      <c r="G54" s="11"/>
      <c r="H54" s="13"/>
      <c r="I54" s="17"/>
      <c r="J54" s="13"/>
      <c r="K54" s="8"/>
      <c r="L54" s="61"/>
      <c r="M54" s="61"/>
      <c r="N54" s="61"/>
      <c r="O54" s="61"/>
    </row>
    <row r="55" spans="1:15" ht="26.25" customHeight="1">
      <c r="B55" s="13" t="s">
        <v>31</v>
      </c>
      <c r="G55" s="11"/>
      <c r="H55" s="77"/>
      <c r="I55" s="28">
        <v>408808015.14999998</v>
      </c>
      <c r="J55" s="31"/>
      <c r="K55" s="28">
        <v>100485304.43000001</v>
      </c>
      <c r="L55" s="39"/>
      <c r="M55" s="39"/>
      <c r="N55" s="39"/>
      <c r="O55" s="39"/>
    </row>
    <row r="56" spans="1:15" ht="26.25" customHeight="1">
      <c r="B56" s="42" t="s">
        <v>106</v>
      </c>
      <c r="G56" s="11">
        <v>5</v>
      </c>
      <c r="H56" s="117"/>
      <c r="I56" s="31">
        <v>123649707.66</v>
      </c>
      <c r="J56" s="31"/>
      <c r="K56" s="31">
        <v>256139268.07999998</v>
      </c>
      <c r="L56" s="39"/>
      <c r="M56" s="39"/>
      <c r="N56" s="39"/>
      <c r="O56" s="39"/>
    </row>
    <row r="57" spans="1:15" ht="26.25" customHeight="1">
      <c r="B57" s="13" t="s">
        <v>32</v>
      </c>
      <c r="G57" s="11"/>
      <c r="H57" s="117"/>
      <c r="I57" s="31"/>
      <c r="J57" s="31"/>
      <c r="K57" s="31"/>
      <c r="L57" s="39"/>
      <c r="M57" s="39"/>
      <c r="N57" s="39"/>
      <c r="O57" s="39"/>
    </row>
    <row r="58" spans="1:15" ht="26.25" customHeight="1">
      <c r="C58" s="42" t="s">
        <v>115</v>
      </c>
      <c r="G58" s="11">
        <v>27.2</v>
      </c>
      <c r="H58" s="117"/>
      <c r="I58" s="31">
        <v>6289220.040000001</v>
      </c>
      <c r="J58" s="31"/>
      <c r="K58" s="31">
        <v>6289220.0399999991</v>
      </c>
      <c r="L58" s="39"/>
      <c r="M58" s="39"/>
      <c r="N58" s="39"/>
      <c r="O58" s="39"/>
    </row>
    <row r="59" spans="1:15" ht="26.25" customHeight="1">
      <c r="C59" s="42" t="s">
        <v>211</v>
      </c>
      <c r="G59" s="11"/>
      <c r="H59" s="117"/>
      <c r="I59" s="31">
        <v>14347163.17</v>
      </c>
      <c r="J59" s="31"/>
      <c r="K59" s="31">
        <v>0</v>
      </c>
      <c r="L59" s="39"/>
      <c r="M59" s="39"/>
      <c r="N59" s="39"/>
      <c r="O59" s="39"/>
    </row>
    <row r="60" spans="1:15" ht="26.25" customHeight="1">
      <c r="C60" s="13" t="s">
        <v>49</v>
      </c>
      <c r="G60" s="11"/>
      <c r="H60" s="117"/>
      <c r="I60" s="28">
        <v>33883420.740000002</v>
      </c>
      <c r="J60" s="31"/>
      <c r="K60" s="28">
        <v>6400521.46</v>
      </c>
      <c r="L60" s="39"/>
      <c r="M60" s="39"/>
      <c r="N60" s="39"/>
      <c r="O60" s="39"/>
    </row>
    <row r="61" spans="1:15" ht="26.25" customHeight="1">
      <c r="C61" s="13" t="s">
        <v>210</v>
      </c>
      <c r="G61" s="11"/>
      <c r="H61" s="117"/>
      <c r="I61" s="28">
        <v>56499873.810000002</v>
      </c>
      <c r="J61" s="31"/>
      <c r="K61" s="28">
        <v>2644971.9</v>
      </c>
      <c r="L61" s="39"/>
      <c r="M61" s="39"/>
      <c r="N61" s="39"/>
      <c r="O61" s="39"/>
    </row>
    <row r="62" spans="1:15" ht="26.25" customHeight="1">
      <c r="C62" s="13" t="s">
        <v>24</v>
      </c>
      <c r="G62" s="11"/>
      <c r="H62" s="117"/>
      <c r="I62" s="28">
        <v>34930908.370000005</v>
      </c>
      <c r="J62" s="31"/>
      <c r="K62" s="28">
        <v>21306428.470000003</v>
      </c>
      <c r="L62" s="39"/>
      <c r="M62" s="39"/>
      <c r="N62" s="39"/>
      <c r="O62" s="39"/>
    </row>
    <row r="63" spans="1:15" ht="26.25" customHeight="1">
      <c r="B63" s="13" t="s">
        <v>99</v>
      </c>
      <c r="G63" s="11"/>
      <c r="H63" s="117"/>
      <c r="J63" s="31"/>
      <c r="K63" s="28"/>
      <c r="L63" s="39"/>
      <c r="M63" s="39"/>
      <c r="N63" s="39"/>
      <c r="O63" s="39"/>
    </row>
    <row r="64" spans="1:15" ht="26.25" customHeight="1">
      <c r="C64" s="13" t="s">
        <v>42</v>
      </c>
      <c r="G64" s="11">
        <v>13</v>
      </c>
      <c r="H64" s="117"/>
      <c r="I64" s="28">
        <v>22313955.310000002</v>
      </c>
      <c r="J64" s="31"/>
      <c r="K64" s="28">
        <v>2861223.45</v>
      </c>
      <c r="L64" s="39"/>
      <c r="M64" s="39"/>
      <c r="N64" s="39"/>
      <c r="O64" s="39"/>
    </row>
    <row r="65" spans="1:15" ht="26.25" customHeight="1">
      <c r="B65" s="13" t="s">
        <v>131</v>
      </c>
      <c r="G65" s="11"/>
      <c r="H65" s="75"/>
      <c r="I65" s="17">
        <v>6820916.25</v>
      </c>
      <c r="K65" s="17">
        <v>177975.67</v>
      </c>
      <c r="L65" s="39"/>
      <c r="M65" s="39"/>
      <c r="N65" s="39"/>
      <c r="O65" s="39"/>
    </row>
    <row r="66" spans="1:15" ht="26.25" customHeight="1">
      <c r="B66" s="13" t="s">
        <v>33</v>
      </c>
      <c r="G66" s="11"/>
      <c r="H66" s="117"/>
      <c r="I66" s="28"/>
      <c r="J66" s="31"/>
      <c r="K66" s="28"/>
      <c r="L66" s="39"/>
      <c r="M66" s="39"/>
      <c r="N66" s="39"/>
      <c r="O66" s="39"/>
    </row>
    <row r="67" spans="1:15" ht="26.25" customHeight="1">
      <c r="C67" s="13" t="s">
        <v>45</v>
      </c>
      <c r="G67" s="11"/>
      <c r="H67" s="117"/>
      <c r="I67" s="28">
        <v>24149093.370000001</v>
      </c>
      <c r="J67" s="31"/>
      <c r="K67" s="28">
        <v>15612247.26</v>
      </c>
      <c r="L67" s="39"/>
      <c r="M67" s="39"/>
      <c r="N67" s="39"/>
      <c r="O67" s="39"/>
    </row>
    <row r="68" spans="1:15" ht="26.25" customHeight="1">
      <c r="C68" s="13" t="s">
        <v>24</v>
      </c>
      <c r="G68" s="11"/>
      <c r="H68" s="117"/>
      <c r="I68" s="28">
        <v>5519511.7199999997</v>
      </c>
      <c r="J68" s="31"/>
      <c r="K68" s="28">
        <v>1772283.58</v>
      </c>
      <c r="L68" s="39"/>
      <c r="M68" s="39"/>
      <c r="N68" s="39"/>
      <c r="O68" s="39"/>
    </row>
    <row r="69" spans="1:15" ht="26.25" customHeight="1">
      <c r="A69" s="45"/>
      <c r="E69" s="13" t="s">
        <v>17</v>
      </c>
      <c r="G69" s="11"/>
      <c r="H69" s="117"/>
      <c r="I69" s="29">
        <f>SUM(I55:I68)</f>
        <v>737211785.59000003</v>
      </c>
      <c r="J69" s="31"/>
      <c r="K69" s="29">
        <f>SUM(K55:K68)</f>
        <v>413689444.33999997</v>
      </c>
      <c r="L69" s="39"/>
      <c r="M69" s="39"/>
      <c r="N69" s="39"/>
      <c r="O69" s="39"/>
    </row>
    <row r="70" spans="1:15" ht="26.25" customHeight="1">
      <c r="A70" s="13" t="s">
        <v>7</v>
      </c>
      <c r="G70" s="11"/>
      <c r="H70" s="75"/>
      <c r="I70" s="30"/>
      <c r="K70" s="37"/>
      <c r="L70" s="39"/>
      <c r="M70" s="39"/>
      <c r="N70" s="39"/>
      <c r="O70" s="39"/>
    </row>
    <row r="71" spans="1:15" ht="26.25" customHeight="1">
      <c r="B71" s="13" t="s">
        <v>119</v>
      </c>
      <c r="G71" s="11">
        <v>27.2</v>
      </c>
      <c r="H71" s="75"/>
      <c r="I71" s="75">
        <v>9957931.5399999991</v>
      </c>
      <c r="K71" s="9">
        <v>14674846.57</v>
      </c>
      <c r="L71" s="39"/>
      <c r="M71" s="39"/>
      <c r="N71" s="39"/>
      <c r="O71" s="39"/>
    </row>
    <row r="72" spans="1:15" ht="26.25" customHeight="1">
      <c r="B72" s="13" t="s">
        <v>105</v>
      </c>
      <c r="G72" s="11">
        <v>13</v>
      </c>
      <c r="H72" s="75"/>
      <c r="I72" s="17">
        <v>16736762.870000001</v>
      </c>
      <c r="K72" s="17">
        <v>1460330.97</v>
      </c>
      <c r="L72" s="39"/>
      <c r="M72" s="39"/>
      <c r="N72" s="39"/>
      <c r="O72" s="39"/>
    </row>
    <row r="73" spans="1:15" ht="26.25" customHeight="1">
      <c r="B73" s="13" t="s">
        <v>117</v>
      </c>
      <c r="G73" s="11">
        <v>14</v>
      </c>
      <c r="H73" s="75"/>
      <c r="I73" s="17">
        <v>16909961</v>
      </c>
      <c r="K73" s="17">
        <v>25035875</v>
      </c>
      <c r="L73" s="39"/>
      <c r="M73" s="39"/>
      <c r="N73" s="39"/>
      <c r="O73" s="39"/>
    </row>
    <row r="74" spans="1:15" ht="26.25" customHeight="1">
      <c r="B74" s="13" t="s">
        <v>92</v>
      </c>
      <c r="G74" s="11"/>
      <c r="H74" s="75"/>
      <c r="I74" s="17">
        <v>0</v>
      </c>
      <c r="K74" s="17">
        <v>933912</v>
      </c>
      <c r="L74" s="39"/>
      <c r="M74" s="39"/>
      <c r="N74" s="39"/>
      <c r="O74" s="39"/>
    </row>
    <row r="75" spans="1:15" ht="26.25" customHeight="1">
      <c r="E75" s="13" t="s">
        <v>18</v>
      </c>
      <c r="G75" s="11"/>
      <c r="H75" s="75"/>
      <c r="I75" s="49">
        <f>SUM(I71:I74)</f>
        <v>43604655.409999996</v>
      </c>
      <c r="K75" s="49">
        <f>SUM(K71:K74)</f>
        <v>42104964.539999999</v>
      </c>
      <c r="L75" s="39"/>
      <c r="M75" s="39"/>
      <c r="N75" s="39"/>
      <c r="O75" s="39"/>
    </row>
    <row r="76" spans="1:15" ht="26.25" customHeight="1">
      <c r="A76" s="13" t="s">
        <v>34</v>
      </c>
      <c r="G76" s="118"/>
      <c r="H76" s="118"/>
      <c r="I76" s="50">
        <f>I69+I75</f>
        <v>780816441</v>
      </c>
      <c r="K76" s="50">
        <f>K69+K75</f>
        <v>455794408.88</v>
      </c>
      <c r="L76" s="39"/>
      <c r="M76" s="39"/>
      <c r="N76" s="39"/>
      <c r="O76" s="39"/>
    </row>
    <row r="77" spans="1:15" ht="18.75" customHeight="1">
      <c r="G77" s="118"/>
      <c r="H77" s="118"/>
      <c r="I77" s="51"/>
      <c r="K77" s="52" t="s">
        <v>84</v>
      </c>
      <c r="L77" s="39"/>
      <c r="M77" s="39"/>
      <c r="N77" s="39"/>
      <c r="O77" s="39"/>
    </row>
    <row r="78" spans="1:15" ht="9" customHeight="1">
      <c r="G78" s="118"/>
      <c r="H78" s="118"/>
      <c r="I78" s="51"/>
      <c r="K78" s="52"/>
      <c r="L78" s="39"/>
      <c r="M78" s="39"/>
      <c r="N78" s="39"/>
      <c r="O78" s="39"/>
    </row>
    <row r="79" spans="1:15" ht="26.25" customHeight="1">
      <c r="G79" s="118"/>
      <c r="H79" s="118"/>
      <c r="I79" s="51"/>
      <c r="K79" s="52"/>
      <c r="L79" s="39"/>
      <c r="M79" s="39"/>
      <c r="N79" s="39"/>
      <c r="O79" s="39"/>
    </row>
    <row r="80" spans="1:15" ht="27" customHeight="1">
      <c r="A80" s="13" t="s">
        <v>136</v>
      </c>
      <c r="H80" s="11"/>
      <c r="K80" s="28"/>
    </row>
    <row r="81" spans="1:19" ht="26.25" customHeight="1">
      <c r="H81" s="11"/>
      <c r="K81" s="28"/>
    </row>
    <row r="82" spans="1:19" ht="24" customHeight="1">
      <c r="E82" s="48" t="s">
        <v>86</v>
      </c>
      <c r="F82" s="48"/>
      <c r="G82" s="122" t="s">
        <v>172</v>
      </c>
      <c r="H82" s="8"/>
      <c r="I82" s="8"/>
      <c r="J82" s="11"/>
      <c r="K82" s="17"/>
      <c r="L82" s="13"/>
      <c r="M82" s="28"/>
      <c r="P82" s="12"/>
      <c r="Q82" s="12"/>
    </row>
    <row r="83" spans="1:19" ht="24" customHeight="1">
      <c r="E83" s="145" t="s">
        <v>179</v>
      </c>
      <c r="F83" s="48"/>
      <c r="G83" s="122" t="s">
        <v>173</v>
      </c>
      <c r="H83" s="16"/>
      <c r="I83" s="8"/>
      <c r="K83" s="13"/>
      <c r="L83" s="39"/>
      <c r="M83" s="39"/>
      <c r="N83" s="39"/>
      <c r="O83" s="39"/>
    </row>
    <row r="84" spans="1:19" ht="24" customHeight="1">
      <c r="F84" s="53" t="s">
        <v>126</v>
      </c>
      <c r="H84" s="51"/>
      <c r="I84" s="51"/>
      <c r="K84" s="28"/>
      <c r="L84" s="39"/>
      <c r="M84" s="39"/>
      <c r="N84" s="39"/>
      <c r="O84" s="39"/>
    </row>
    <row r="85" spans="1:19" ht="24" customHeight="1">
      <c r="A85" s="193" t="s">
        <v>28</v>
      </c>
      <c r="B85" s="193"/>
      <c r="C85" s="193"/>
      <c r="D85" s="193"/>
      <c r="E85" s="193"/>
      <c r="F85" s="193"/>
      <c r="G85" s="193"/>
      <c r="H85" s="193"/>
      <c r="I85" s="193"/>
      <c r="J85" s="193"/>
      <c r="K85" s="193"/>
      <c r="L85" s="39"/>
      <c r="M85" s="39"/>
      <c r="N85" s="39"/>
      <c r="O85" s="39"/>
    </row>
    <row r="86" spans="1:19" ht="24" customHeight="1">
      <c r="A86" s="193" t="s">
        <v>25</v>
      </c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39"/>
      <c r="M86" s="39"/>
      <c r="N86" s="39"/>
      <c r="O86" s="39"/>
    </row>
    <row r="87" spans="1:19" ht="24" customHeight="1">
      <c r="A87" s="193" t="str">
        <f>A3</f>
        <v>ณ วันที่   30  กันยายน  2565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39"/>
      <c r="M87" s="39"/>
      <c r="N87" s="39"/>
      <c r="O87" s="39"/>
    </row>
    <row r="88" spans="1:19" ht="24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39"/>
      <c r="M88" s="39"/>
      <c r="N88" s="39"/>
      <c r="O88" s="39"/>
    </row>
    <row r="89" spans="1:19" ht="24" customHeight="1">
      <c r="G89" s="13"/>
      <c r="H89" s="11"/>
      <c r="I89" s="194" t="s">
        <v>0</v>
      </c>
      <c r="J89" s="194"/>
      <c r="K89" s="194"/>
    </row>
    <row r="90" spans="1:19" ht="24" customHeight="1">
      <c r="G90" s="13"/>
      <c r="H90" s="11"/>
      <c r="I90" s="11" t="s">
        <v>134</v>
      </c>
      <c r="K90" s="11" t="s">
        <v>134</v>
      </c>
    </row>
    <row r="91" spans="1:19" ht="24" customHeight="1">
      <c r="G91" s="14" t="s">
        <v>1</v>
      </c>
      <c r="H91" s="11"/>
      <c r="I91" s="120" t="str">
        <f>I7</f>
        <v xml:space="preserve"> 30 กันยายน 2565</v>
      </c>
      <c r="J91" s="121"/>
      <c r="K91" s="120" t="s">
        <v>135</v>
      </c>
    </row>
    <row r="92" spans="1:19" ht="24" customHeight="1">
      <c r="G92" s="121"/>
      <c r="H92" s="11"/>
      <c r="I92" s="141" t="s">
        <v>169</v>
      </c>
      <c r="J92" s="141"/>
      <c r="K92" s="141" t="s">
        <v>170</v>
      </c>
    </row>
    <row r="93" spans="1:19" ht="24" customHeight="1">
      <c r="G93" s="121"/>
      <c r="H93" s="11"/>
      <c r="I93" s="141" t="s">
        <v>171</v>
      </c>
      <c r="J93" s="141"/>
      <c r="K93" s="141"/>
    </row>
    <row r="94" spans="1:19" ht="30" customHeight="1">
      <c r="A94" s="13" t="s">
        <v>8</v>
      </c>
      <c r="G94" s="11"/>
      <c r="H94" s="75"/>
      <c r="I94" s="8"/>
      <c r="K94" s="28"/>
      <c r="Q94" s="54"/>
      <c r="R94" s="17"/>
    </row>
    <row r="95" spans="1:19" ht="30" customHeight="1">
      <c r="B95" s="13" t="s">
        <v>176</v>
      </c>
      <c r="G95" s="11"/>
      <c r="H95" s="7"/>
      <c r="K95" s="8"/>
      <c r="Q95" s="17"/>
      <c r="R95" s="17"/>
    </row>
    <row r="96" spans="1:19" ht="30" customHeight="1">
      <c r="C96" s="33" t="s">
        <v>47</v>
      </c>
      <c r="D96" s="33"/>
      <c r="E96" s="33"/>
      <c r="F96" s="33"/>
      <c r="G96" s="11"/>
      <c r="H96" s="7"/>
      <c r="K96" s="8"/>
      <c r="L96" s="39"/>
      <c r="M96" s="39"/>
      <c r="N96" s="39"/>
      <c r="O96" s="39"/>
      <c r="Q96" s="17"/>
      <c r="R96" s="45"/>
      <c r="S96" s="17"/>
    </row>
    <row r="97" spans="1:19" ht="30" customHeight="1" thickBot="1">
      <c r="C97" s="33"/>
      <c r="D97" s="33" t="s">
        <v>95</v>
      </c>
      <c r="F97" s="33"/>
      <c r="G97" s="11"/>
      <c r="H97" s="7"/>
      <c r="I97" s="55">
        <v>399922500.25</v>
      </c>
      <c r="K97" s="55">
        <v>399922500.25</v>
      </c>
    </row>
    <row r="98" spans="1:19" ht="30" customHeight="1" thickTop="1">
      <c r="C98" s="33" t="s">
        <v>46</v>
      </c>
      <c r="D98" s="33"/>
      <c r="E98" s="33"/>
      <c r="F98" s="33"/>
      <c r="G98" s="11"/>
      <c r="H98" s="7"/>
      <c r="I98" s="75"/>
      <c r="K98" s="9"/>
      <c r="L98" s="39"/>
      <c r="M98" s="39"/>
      <c r="N98" s="39"/>
      <c r="O98" s="39"/>
      <c r="Q98" s="17"/>
      <c r="R98" s="45"/>
      <c r="S98" s="17"/>
    </row>
    <row r="99" spans="1:19" ht="30" customHeight="1">
      <c r="C99" s="33"/>
      <c r="D99" s="33" t="s">
        <v>96</v>
      </c>
      <c r="F99" s="33"/>
      <c r="G99" s="11"/>
      <c r="H99" s="9"/>
      <c r="I99" s="9">
        <v>399922500</v>
      </c>
      <c r="J99" s="75"/>
      <c r="K99" s="9">
        <v>399922500</v>
      </c>
      <c r="L99" s="39"/>
      <c r="M99" s="39"/>
      <c r="N99" s="39"/>
      <c r="O99" s="39"/>
      <c r="Q99" s="56"/>
      <c r="R99" s="45"/>
      <c r="S99" s="56"/>
    </row>
    <row r="100" spans="1:19" ht="30" customHeight="1">
      <c r="B100" s="13" t="s">
        <v>36</v>
      </c>
      <c r="G100" s="11"/>
      <c r="H100" s="77"/>
      <c r="I100" s="31">
        <v>2239641074.9699998</v>
      </c>
      <c r="J100" s="31"/>
      <c r="K100" s="28">
        <v>2239641074.9699998</v>
      </c>
      <c r="L100" s="39"/>
      <c r="M100" s="39"/>
      <c r="N100" s="39"/>
      <c r="O100" s="39"/>
      <c r="Q100" s="31"/>
      <c r="R100" s="45"/>
      <c r="S100" s="31"/>
    </row>
    <row r="101" spans="1:19" ht="30" customHeight="1">
      <c r="B101" s="33" t="s">
        <v>87</v>
      </c>
      <c r="D101" s="33"/>
      <c r="E101" s="33"/>
      <c r="F101" s="33"/>
      <c r="G101" s="11">
        <v>15</v>
      </c>
      <c r="H101" s="126"/>
      <c r="I101" s="32">
        <v>0</v>
      </c>
      <c r="J101" s="57"/>
      <c r="K101" s="32">
        <v>-7664580</v>
      </c>
      <c r="L101" s="39"/>
      <c r="M101" s="39"/>
      <c r="N101" s="39"/>
      <c r="O101" s="39"/>
      <c r="Q101" s="58"/>
    </row>
    <row r="102" spans="1:19" ht="30" customHeight="1">
      <c r="B102" s="13" t="s">
        <v>9</v>
      </c>
      <c r="G102" s="11"/>
      <c r="H102" s="115"/>
      <c r="I102" s="28"/>
      <c r="J102" s="31"/>
      <c r="K102" s="41"/>
      <c r="L102" s="39"/>
      <c r="M102" s="39"/>
      <c r="N102" s="39"/>
      <c r="O102" s="39"/>
      <c r="Q102" s="58"/>
    </row>
    <row r="103" spans="1:19" ht="30" customHeight="1">
      <c r="C103" s="13" t="s">
        <v>52</v>
      </c>
      <c r="G103" s="11"/>
      <c r="H103" s="115"/>
      <c r="I103" s="28"/>
      <c r="J103" s="31"/>
      <c r="K103" s="41"/>
      <c r="L103" s="39"/>
      <c r="M103" s="39"/>
      <c r="N103" s="39"/>
      <c r="O103" s="39"/>
    </row>
    <row r="104" spans="1:19" ht="30" customHeight="1">
      <c r="D104" s="13" t="s">
        <v>53</v>
      </c>
      <c r="G104" s="11">
        <v>17</v>
      </c>
      <c r="H104" s="115"/>
      <c r="I104" s="28">
        <v>40000000</v>
      </c>
      <c r="J104" s="31"/>
      <c r="K104" s="28">
        <v>40000000</v>
      </c>
      <c r="L104" s="39"/>
      <c r="M104" s="39"/>
      <c r="N104" s="39"/>
      <c r="O104" s="39"/>
    </row>
    <row r="105" spans="1:19" ht="30" customHeight="1">
      <c r="D105" s="13" t="s">
        <v>54</v>
      </c>
      <c r="G105" s="11">
        <v>15</v>
      </c>
      <c r="H105" s="127"/>
      <c r="I105" s="32">
        <v>0</v>
      </c>
      <c r="K105" s="28">
        <v>7664580.0000000009</v>
      </c>
      <c r="L105" s="39"/>
      <c r="M105" s="39"/>
      <c r="N105" s="39"/>
      <c r="O105" s="39"/>
    </row>
    <row r="106" spans="1:19" ht="30" customHeight="1">
      <c r="C106" s="13" t="s">
        <v>10</v>
      </c>
      <c r="G106" s="11"/>
      <c r="H106" s="128"/>
      <c r="I106" s="28">
        <f>SUM('Change '!O22)</f>
        <v>790880761.25000012</v>
      </c>
      <c r="K106" s="28">
        <v>693718753.32000005</v>
      </c>
      <c r="L106" s="39"/>
      <c r="M106" s="39"/>
      <c r="N106" s="39"/>
      <c r="O106" s="39"/>
    </row>
    <row r="107" spans="1:19" ht="30" customHeight="1">
      <c r="E107" s="13" t="s">
        <v>35</v>
      </c>
      <c r="G107" s="11"/>
      <c r="H107" s="77"/>
      <c r="I107" s="43">
        <f>SUM(I98:I106)</f>
        <v>3470444336.2199998</v>
      </c>
      <c r="J107" s="31"/>
      <c r="K107" s="43">
        <f>SUM(K98:K106)</f>
        <v>3373282328.29</v>
      </c>
      <c r="L107" s="85"/>
      <c r="M107" s="39"/>
      <c r="N107" s="39"/>
      <c r="O107" s="39"/>
      <c r="Q107" s="56"/>
    </row>
    <row r="108" spans="1:19" ht="30" customHeight="1" thickBot="1">
      <c r="A108" s="13" t="s">
        <v>11</v>
      </c>
      <c r="G108" s="77"/>
      <c r="H108" s="77"/>
      <c r="I108" s="47">
        <f>I107+I76</f>
        <v>4251260777.2199998</v>
      </c>
      <c r="J108" s="28"/>
      <c r="K108" s="47">
        <f>K107+K76</f>
        <v>3829076737.1700001</v>
      </c>
      <c r="L108" s="85"/>
      <c r="M108" s="39"/>
      <c r="N108" s="39"/>
      <c r="O108" s="39"/>
      <c r="R108" s="56"/>
    </row>
    <row r="109" spans="1:19" s="60" customFormat="1" ht="24" customHeight="1" thickTop="1">
      <c r="A109" s="13"/>
      <c r="B109" s="13"/>
      <c r="C109" s="13"/>
      <c r="D109" s="13"/>
      <c r="E109" s="13"/>
      <c r="F109" s="13"/>
      <c r="G109" s="119"/>
      <c r="H109" s="119"/>
      <c r="I109" s="59">
        <f>I108-I38</f>
        <v>0</v>
      </c>
      <c r="J109" s="59">
        <f>J108-J38</f>
        <v>0</v>
      </c>
      <c r="K109" s="59">
        <f>K108-K38</f>
        <v>0</v>
      </c>
      <c r="L109" s="86"/>
      <c r="M109" s="39"/>
      <c r="N109" s="61"/>
      <c r="O109" s="61"/>
      <c r="R109" s="61"/>
    </row>
    <row r="110" spans="1:19" s="60" customFormat="1" ht="24" customHeight="1">
      <c r="A110" s="13"/>
      <c r="B110" s="13"/>
      <c r="C110" s="13"/>
      <c r="D110" s="13"/>
      <c r="E110" s="13"/>
      <c r="F110" s="13"/>
      <c r="G110" s="119"/>
      <c r="H110" s="119"/>
      <c r="I110" s="59"/>
      <c r="J110" s="59"/>
      <c r="K110" s="59"/>
      <c r="L110" s="86"/>
      <c r="M110" s="39"/>
      <c r="N110" s="61"/>
      <c r="O110" s="61"/>
      <c r="R110" s="61"/>
    </row>
    <row r="111" spans="1:19" ht="24" customHeight="1">
      <c r="A111" s="60"/>
      <c r="B111" s="60"/>
      <c r="C111" s="60"/>
      <c r="D111" s="60"/>
      <c r="E111" s="60"/>
      <c r="F111" s="60"/>
      <c r="G111" s="116"/>
      <c r="H111" s="128"/>
      <c r="I111" s="44"/>
      <c r="J111" s="60"/>
      <c r="K111" s="86"/>
      <c r="L111" s="39"/>
      <c r="M111" s="39"/>
      <c r="N111" s="39"/>
      <c r="O111" s="39"/>
      <c r="R111" s="56"/>
    </row>
    <row r="112" spans="1:19" ht="24" customHeight="1">
      <c r="G112" s="75"/>
      <c r="H112" s="7"/>
      <c r="I112" s="31"/>
      <c r="K112" s="28"/>
      <c r="L112" s="39"/>
      <c r="M112" s="39"/>
      <c r="N112" s="39"/>
      <c r="O112" s="39"/>
      <c r="R112" s="56"/>
    </row>
    <row r="113" spans="1:19" ht="24" customHeight="1">
      <c r="G113" s="75"/>
      <c r="H113" s="7"/>
      <c r="I113" s="31"/>
      <c r="K113" s="28"/>
      <c r="L113" s="39"/>
      <c r="M113" s="39"/>
      <c r="N113" s="39"/>
      <c r="O113" s="39"/>
      <c r="R113" s="56"/>
    </row>
    <row r="114" spans="1:19" ht="24" customHeight="1">
      <c r="G114" s="75"/>
      <c r="H114" s="7"/>
      <c r="I114" s="31"/>
      <c r="K114" s="28"/>
      <c r="L114" s="39"/>
      <c r="M114" s="39"/>
      <c r="N114" s="39"/>
      <c r="O114" s="39"/>
      <c r="R114" s="56"/>
    </row>
    <row r="115" spans="1:19" ht="24" customHeight="1">
      <c r="G115" s="75"/>
      <c r="H115" s="7"/>
      <c r="I115" s="31"/>
      <c r="K115" s="28"/>
      <c r="L115" s="39"/>
      <c r="M115" s="39"/>
      <c r="N115" s="39"/>
      <c r="O115" s="39"/>
      <c r="R115" s="56"/>
    </row>
    <row r="116" spans="1:19" ht="24" customHeight="1">
      <c r="G116" s="75"/>
      <c r="H116" s="7"/>
      <c r="I116" s="31"/>
      <c r="K116" s="28"/>
      <c r="L116" s="39"/>
      <c r="M116" s="39"/>
      <c r="N116" s="39"/>
      <c r="O116" s="39"/>
      <c r="R116" s="56"/>
    </row>
    <row r="117" spans="1:19" ht="36" customHeight="1">
      <c r="G117" s="75"/>
      <c r="H117" s="7"/>
      <c r="I117" s="31"/>
      <c r="K117" s="28"/>
      <c r="L117" s="39"/>
      <c r="M117" s="39"/>
      <c r="N117" s="39"/>
      <c r="O117" s="39"/>
      <c r="R117" s="56"/>
    </row>
    <row r="118" spans="1:19" ht="24" customHeight="1">
      <c r="A118" s="13" t="s">
        <v>136</v>
      </c>
      <c r="H118" s="11"/>
      <c r="K118" s="28"/>
    </row>
    <row r="119" spans="1:19" ht="15.75" customHeight="1">
      <c r="H119" s="11"/>
      <c r="K119" s="28"/>
    </row>
    <row r="120" spans="1:19" ht="24" customHeight="1">
      <c r="H120" s="11"/>
      <c r="K120" s="28"/>
      <c r="L120" s="13"/>
      <c r="M120" s="28"/>
      <c r="P120" s="12"/>
      <c r="Q120" s="12"/>
    </row>
    <row r="121" spans="1:19" ht="24" customHeight="1">
      <c r="E121" s="48" t="s">
        <v>86</v>
      </c>
      <c r="F121" s="48"/>
      <c r="G121" s="122" t="s">
        <v>172</v>
      </c>
      <c r="H121" s="8"/>
      <c r="I121" s="8"/>
      <c r="J121" s="11"/>
      <c r="K121" s="17"/>
      <c r="L121" s="13"/>
      <c r="M121" s="28"/>
      <c r="P121" s="12"/>
      <c r="Q121" s="12"/>
    </row>
    <row r="122" spans="1:19" s="12" customFormat="1" ht="24" customHeight="1">
      <c r="A122" s="13"/>
      <c r="B122" s="13"/>
      <c r="C122" s="13"/>
      <c r="D122" s="13"/>
      <c r="E122" s="145" t="s">
        <v>179</v>
      </c>
      <c r="F122" s="48"/>
      <c r="G122" s="122" t="s">
        <v>173</v>
      </c>
      <c r="H122" s="16"/>
      <c r="I122" s="8"/>
      <c r="J122" s="13"/>
      <c r="K122" s="13"/>
      <c r="P122" s="13"/>
      <c r="Q122" s="13"/>
      <c r="R122" s="13"/>
      <c r="S122" s="13"/>
    </row>
    <row r="123" spans="1:19" s="12" customFormat="1" ht="24" customHeight="1">
      <c r="A123" s="13"/>
      <c r="B123" s="13"/>
      <c r="C123" s="13"/>
      <c r="D123" s="13"/>
      <c r="E123" s="13"/>
      <c r="F123" s="13"/>
      <c r="G123" s="13"/>
      <c r="H123" s="13"/>
      <c r="I123" s="17"/>
      <c r="J123" s="13"/>
      <c r="K123" s="33"/>
      <c r="P123" s="13"/>
      <c r="Q123" s="13"/>
      <c r="R123" s="13"/>
      <c r="S123" s="13"/>
    </row>
    <row r="124" spans="1:19" s="12" customFormat="1" ht="24" customHeight="1">
      <c r="A124" s="13"/>
      <c r="B124" s="13"/>
      <c r="C124" s="13"/>
      <c r="D124" s="13"/>
      <c r="E124" s="13"/>
      <c r="F124" s="13"/>
      <c r="G124" s="51"/>
      <c r="H124" s="13"/>
      <c r="I124" s="17"/>
      <c r="J124" s="13"/>
      <c r="K124" s="33"/>
      <c r="P124" s="13"/>
      <c r="Q124" s="13"/>
      <c r="R124" s="13"/>
      <c r="S124" s="13"/>
    </row>
    <row r="125" spans="1:19" s="33" customFormat="1" ht="24" customHeight="1">
      <c r="A125" s="13"/>
      <c r="B125" s="13"/>
      <c r="C125" s="13"/>
      <c r="D125" s="13"/>
      <c r="E125" s="13"/>
      <c r="F125" s="13"/>
      <c r="G125" s="17"/>
      <c r="H125" s="13"/>
      <c r="I125" s="17"/>
      <c r="J125" s="13"/>
    </row>
    <row r="126" spans="1:19" s="12" customFormat="1" ht="24" customHeight="1">
      <c r="A126" s="33"/>
      <c r="B126" s="33"/>
      <c r="C126" s="33"/>
      <c r="D126" s="33"/>
      <c r="E126" s="33"/>
      <c r="F126" s="33"/>
      <c r="G126" s="28"/>
      <c r="H126" s="28">
        <f>H108-H38</f>
        <v>0</v>
      </c>
      <c r="I126" s="28">
        <f>I108-I38</f>
        <v>0</v>
      </c>
      <c r="J126" s="28">
        <f>J108-J38</f>
        <v>0</v>
      </c>
      <c r="K126" s="28">
        <f>K108-K38</f>
        <v>0</v>
      </c>
      <c r="P126" s="13"/>
      <c r="Q126" s="13"/>
      <c r="R126" s="13"/>
      <c r="S126" s="13"/>
    </row>
    <row r="127" spans="1:19" s="12" customFormat="1" ht="24" customHeight="1">
      <c r="A127" s="13"/>
      <c r="B127" s="13"/>
      <c r="C127" s="13"/>
      <c r="D127" s="13"/>
      <c r="E127" s="13"/>
      <c r="F127" s="13"/>
      <c r="G127" s="44"/>
      <c r="H127" s="62"/>
      <c r="I127" s="44"/>
      <c r="J127" s="13"/>
      <c r="K127" s="33"/>
      <c r="P127" s="13"/>
      <c r="Q127" s="13"/>
      <c r="R127" s="13"/>
      <c r="S127" s="13"/>
    </row>
    <row r="128" spans="1:19" s="12" customFormat="1" ht="24" customHeight="1">
      <c r="A128" s="13"/>
      <c r="B128" s="13"/>
      <c r="C128" s="13"/>
      <c r="D128" s="13"/>
      <c r="E128" s="13"/>
      <c r="F128" s="13"/>
      <c r="G128" s="44"/>
      <c r="H128" s="62"/>
      <c r="I128" s="44"/>
      <c r="J128" s="13"/>
      <c r="K128" s="33"/>
      <c r="P128" s="13"/>
      <c r="Q128" s="13"/>
      <c r="R128" s="13"/>
      <c r="S128" s="13"/>
    </row>
    <row r="129" spans="1:19" s="12" customFormat="1" ht="24" customHeight="1">
      <c r="A129" s="13"/>
      <c r="B129" s="13"/>
      <c r="C129" s="13"/>
      <c r="D129" s="13"/>
      <c r="E129" s="13"/>
      <c r="F129" s="13"/>
      <c r="G129" s="44"/>
      <c r="H129" s="62"/>
      <c r="I129" s="44"/>
      <c r="J129" s="13"/>
      <c r="K129" s="33"/>
      <c r="P129" s="13"/>
      <c r="Q129" s="13"/>
      <c r="R129" s="13"/>
      <c r="S129" s="13"/>
    </row>
    <row r="130" spans="1:19" s="12" customFormat="1" ht="24" customHeight="1">
      <c r="A130" s="13"/>
      <c r="B130" s="13"/>
      <c r="C130" s="13"/>
      <c r="D130" s="13"/>
      <c r="E130" s="13"/>
      <c r="F130" s="13"/>
      <c r="G130" s="44"/>
      <c r="H130" s="62"/>
      <c r="I130" s="44"/>
      <c r="J130" s="13"/>
      <c r="K130" s="33"/>
      <c r="P130" s="13"/>
      <c r="Q130" s="13"/>
      <c r="R130" s="13"/>
      <c r="S130" s="13"/>
    </row>
    <row r="131" spans="1:19" s="12" customFormat="1" ht="24" customHeight="1">
      <c r="A131" s="13"/>
      <c r="B131" s="13"/>
      <c r="C131" s="13"/>
      <c r="D131" s="13"/>
      <c r="E131" s="13"/>
      <c r="F131" s="13"/>
      <c r="G131" s="44"/>
      <c r="H131" s="62"/>
      <c r="I131" s="44"/>
      <c r="J131" s="13"/>
      <c r="K131" s="33"/>
      <c r="P131" s="13"/>
      <c r="Q131" s="13"/>
      <c r="R131" s="13"/>
      <c r="S131" s="13"/>
    </row>
    <row r="132" spans="1:19" ht="24" customHeight="1">
      <c r="G132" s="44"/>
      <c r="H132" s="62"/>
      <c r="I132" s="44"/>
    </row>
  </sheetData>
  <mergeCells count="12">
    <mergeCell ref="A87:K87"/>
    <mergeCell ref="I89:K89"/>
    <mergeCell ref="A1:K1"/>
    <mergeCell ref="A2:K2"/>
    <mergeCell ref="A3:K3"/>
    <mergeCell ref="A86:K86"/>
    <mergeCell ref="A85:K85"/>
    <mergeCell ref="I5:K5"/>
    <mergeCell ref="I48:K48"/>
    <mergeCell ref="A46:K46"/>
    <mergeCell ref="A44:K44"/>
    <mergeCell ref="A45:K45"/>
  </mergeCells>
  <pageMargins left="0.97" right="0.16" top="0.72" bottom="0.16" header="0.72" footer="0.17"/>
  <pageSetup paperSize="9" scale="75" fitToHeight="0" orientation="portrait" r:id="rId1"/>
  <headerFooter scaleWithDoc="0" alignWithMargins="0"/>
  <rowBreaks count="2" manualBreakCount="2">
    <brk id="43" max="10" man="1"/>
    <brk id="8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7"/>
  <sheetViews>
    <sheetView view="pageBreakPreview" zoomScale="60" zoomScaleNormal="100" workbookViewId="0">
      <selection activeCell="E64" sqref="E64"/>
    </sheetView>
  </sheetViews>
  <sheetFormatPr defaultColWidth="9.09765625" defaultRowHeight="23.25"/>
  <cols>
    <col min="1" max="1" width="4.59765625" style="3" customWidth="1"/>
    <col min="2" max="2" width="36.3984375" style="3" customWidth="1"/>
    <col min="3" max="3" width="9.296875" style="3" customWidth="1"/>
    <col min="4" max="4" width="1.296875" style="2" customWidth="1"/>
    <col min="5" max="5" width="20.69921875" style="3" customWidth="1"/>
    <col min="6" max="6" width="1.09765625" style="3" customWidth="1"/>
    <col min="7" max="7" width="21.3984375" style="3" customWidth="1"/>
    <col min="8" max="8" width="1.296875" style="2" customWidth="1"/>
    <col min="9" max="9" width="19" style="3" customWidth="1"/>
    <col min="10" max="10" width="1.09765625" style="3" customWidth="1"/>
    <col min="11" max="11" width="18.09765625" style="3" bestFit="1" customWidth="1"/>
    <col min="12" max="12" width="1.09765625" style="3" customWidth="1"/>
    <col min="13" max="13" width="18.296875" style="3" customWidth="1"/>
    <col min="14" max="14" width="1.09765625" style="3" customWidth="1"/>
    <col min="15" max="15" width="16.296875" style="3" customWidth="1"/>
    <col min="16" max="16" width="1.59765625" style="3" customWidth="1"/>
    <col min="17" max="17" width="27" style="3" customWidth="1"/>
    <col min="18" max="18" width="1.3984375" style="3" customWidth="1"/>
    <col min="19" max="19" width="18.59765625" style="3" customWidth="1"/>
    <col min="20" max="20" width="3.09765625" style="3" customWidth="1"/>
    <col min="21" max="21" width="16.69921875" style="3" bestFit="1" customWidth="1"/>
    <col min="22" max="22" width="17.3984375" style="8" bestFit="1" customWidth="1"/>
    <col min="23" max="23" width="14.59765625" style="3" bestFit="1" customWidth="1"/>
    <col min="24" max="16384" width="9.09765625" style="3"/>
  </cols>
  <sheetData>
    <row r="1" spans="1:22" ht="23.25" customHeight="1">
      <c r="S1" s="3" t="s">
        <v>139</v>
      </c>
    </row>
    <row r="2" spans="1:22" ht="23.25" customHeight="1">
      <c r="S2" s="82" t="s">
        <v>140</v>
      </c>
    </row>
    <row r="3" spans="1:22">
      <c r="A3" s="200" t="s">
        <v>28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</row>
    <row r="4" spans="1:22">
      <c r="A4" s="200" t="s">
        <v>12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22">
      <c r="A5" s="200" t="s">
        <v>204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</row>
    <row r="6" spans="1:22" ht="15.75" customHeight="1">
      <c r="A6" s="2"/>
      <c r="B6" s="2"/>
      <c r="C6" s="2"/>
      <c r="E6" s="2"/>
      <c r="F6" s="2"/>
      <c r="G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22" ht="19.5" customHeight="1">
      <c r="A7" s="4"/>
      <c r="B7" s="4"/>
      <c r="C7" s="4"/>
      <c r="D7" s="5"/>
      <c r="E7" s="201" t="s">
        <v>0</v>
      </c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</row>
    <row r="8" spans="1:22" s="6" customFormat="1" ht="21.75" customHeight="1">
      <c r="A8" s="87"/>
      <c r="B8" s="87"/>
      <c r="C8" s="87"/>
      <c r="D8" s="5"/>
      <c r="E8" s="76"/>
      <c r="F8" s="76"/>
      <c r="G8" s="91"/>
      <c r="H8" s="76"/>
      <c r="I8" s="76"/>
      <c r="J8" s="76"/>
      <c r="K8" s="76"/>
      <c r="L8" s="76"/>
      <c r="M8" s="76"/>
      <c r="N8" s="76"/>
      <c r="O8" s="76"/>
      <c r="P8" s="76"/>
      <c r="Q8" s="133" t="s">
        <v>166</v>
      </c>
      <c r="R8" s="136"/>
      <c r="S8" s="76"/>
      <c r="V8" s="88"/>
    </row>
    <row r="9" spans="1:22" s="2" customFormat="1">
      <c r="A9" s="4"/>
      <c r="B9" s="4"/>
      <c r="C9" s="4"/>
      <c r="D9" s="5"/>
      <c r="E9" s="18"/>
      <c r="F9" s="18"/>
      <c r="G9" s="18"/>
      <c r="H9" s="5"/>
      <c r="I9" s="18"/>
      <c r="J9" s="18"/>
      <c r="K9" s="91"/>
      <c r="L9" s="91"/>
      <c r="M9" s="91"/>
      <c r="N9" s="91"/>
      <c r="O9" s="91"/>
      <c r="P9" s="5"/>
      <c r="Q9" s="134" t="s">
        <v>167</v>
      </c>
      <c r="R9" s="136"/>
      <c r="S9" s="5"/>
      <c r="V9" s="16"/>
    </row>
    <row r="10" spans="1:22" s="2" customFormat="1">
      <c r="A10" s="4"/>
      <c r="B10" s="4"/>
      <c r="C10" s="4"/>
      <c r="D10" s="5"/>
      <c r="E10" s="18"/>
      <c r="F10" s="18"/>
      <c r="G10" s="18"/>
      <c r="H10" s="5"/>
      <c r="I10" s="18"/>
      <c r="J10" s="18"/>
      <c r="K10" s="91"/>
      <c r="L10" s="91"/>
      <c r="M10" s="91"/>
      <c r="N10" s="91"/>
      <c r="O10" s="91"/>
      <c r="P10" s="5"/>
      <c r="Q10" s="134" t="s">
        <v>122</v>
      </c>
      <c r="R10" s="136"/>
      <c r="S10" s="5"/>
      <c r="V10" s="16"/>
    </row>
    <row r="11" spans="1:22" s="2" customFormat="1" ht="26.25" customHeight="1">
      <c r="A11" s="4"/>
      <c r="B11" s="4"/>
      <c r="C11" s="4"/>
      <c r="D11" s="5"/>
      <c r="E11" s="18"/>
      <c r="F11" s="18"/>
      <c r="G11" s="18"/>
      <c r="H11" s="5"/>
      <c r="I11" s="18"/>
      <c r="J11" s="18"/>
      <c r="K11" s="195" t="s">
        <v>9</v>
      </c>
      <c r="L11" s="195"/>
      <c r="M11" s="195"/>
      <c r="N11" s="195"/>
      <c r="O11" s="195"/>
      <c r="P11" s="5"/>
      <c r="Q11" s="196" t="s">
        <v>168</v>
      </c>
      <c r="R11" s="137"/>
      <c r="S11" s="3"/>
      <c r="V11" s="16"/>
    </row>
    <row r="12" spans="1:22" s="2" customFormat="1" ht="32.25" customHeight="1">
      <c r="A12" s="4"/>
      <c r="B12" s="4"/>
      <c r="C12" s="4"/>
      <c r="D12" s="5"/>
      <c r="E12" s="18"/>
      <c r="F12" s="18"/>
      <c r="G12" s="18"/>
      <c r="H12" s="5"/>
      <c r="I12" s="18"/>
      <c r="J12" s="18"/>
      <c r="K12" s="199" t="s">
        <v>55</v>
      </c>
      <c r="L12" s="199"/>
      <c r="M12" s="199"/>
      <c r="N12" s="18"/>
      <c r="O12" s="18"/>
      <c r="P12" s="5"/>
      <c r="Q12" s="197"/>
      <c r="R12" s="137"/>
      <c r="S12" s="3"/>
      <c r="V12" s="16"/>
    </row>
    <row r="13" spans="1:22" s="2" customFormat="1" ht="32.25" customHeight="1">
      <c r="A13" s="4"/>
      <c r="B13" s="4"/>
      <c r="C13" s="14" t="s">
        <v>1</v>
      </c>
      <c r="D13" s="18"/>
      <c r="E13" s="36" t="s">
        <v>46</v>
      </c>
      <c r="F13" s="18"/>
      <c r="G13" s="36" t="s">
        <v>36</v>
      </c>
      <c r="H13" s="18"/>
      <c r="I13" s="36" t="s">
        <v>51</v>
      </c>
      <c r="J13" s="18"/>
      <c r="K13" s="36" t="s">
        <v>50</v>
      </c>
      <c r="L13" s="18"/>
      <c r="M13" s="36" t="s">
        <v>88</v>
      </c>
      <c r="N13" s="18"/>
      <c r="O13" s="36" t="s">
        <v>10</v>
      </c>
      <c r="P13" s="18"/>
      <c r="Q13" s="198"/>
      <c r="R13" s="135"/>
      <c r="S13" s="36" t="s">
        <v>13</v>
      </c>
      <c r="V13" s="16"/>
    </row>
    <row r="14" spans="1:22" ht="28.5" customHeight="1">
      <c r="A14" s="4"/>
      <c r="B14" s="4"/>
      <c r="C14" s="4"/>
      <c r="D14" s="5"/>
      <c r="E14" s="18"/>
      <c r="F14" s="18"/>
      <c r="G14" s="18"/>
      <c r="H14" s="5"/>
      <c r="I14" s="18"/>
      <c r="J14" s="18"/>
      <c r="K14" s="5"/>
      <c r="L14" s="18"/>
      <c r="M14" s="18"/>
      <c r="N14" s="18"/>
      <c r="O14" s="18"/>
      <c r="P14" s="18"/>
      <c r="Q14" s="18"/>
      <c r="R14" s="18"/>
      <c r="S14" s="18"/>
      <c r="U14" s="23"/>
    </row>
    <row r="15" spans="1:22" ht="26.25" customHeight="1">
      <c r="A15" s="3" t="s">
        <v>143</v>
      </c>
      <c r="D15" s="3"/>
      <c r="E15" s="7">
        <v>399922500</v>
      </c>
      <c r="G15" s="7">
        <v>2239641074.9699998</v>
      </c>
      <c r="H15" s="3"/>
      <c r="I15" s="7">
        <v>-7664580</v>
      </c>
      <c r="K15" s="7">
        <v>40000000</v>
      </c>
      <c r="M15" s="7">
        <v>7664580</v>
      </c>
      <c r="O15" s="7">
        <v>693718753.32000005</v>
      </c>
      <c r="P15" s="7"/>
      <c r="Q15" s="7">
        <v>0</v>
      </c>
      <c r="R15" s="7"/>
      <c r="S15" s="7">
        <f>SUM(E15:Q15)</f>
        <v>3373282328.29</v>
      </c>
      <c r="U15" s="23"/>
    </row>
    <row r="16" spans="1:22" ht="26.25" customHeight="1">
      <c r="A16" s="3" t="s">
        <v>142</v>
      </c>
      <c r="D16" s="3"/>
      <c r="E16" s="20"/>
      <c r="F16" s="20"/>
      <c r="G16" s="20"/>
      <c r="H16" s="3"/>
      <c r="I16" s="20"/>
      <c r="J16" s="20"/>
      <c r="K16" s="20"/>
      <c r="L16" s="20"/>
      <c r="M16" s="20"/>
      <c r="N16" s="20"/>
      <c r="O16" s="20"/>
      <c r="P16" s="20"/>
      <c r="Q16" s="20"/>
      <c r="R16" s="7"/>
      <c r="S16" s="7"/>
      <c r="U16" s="23"/>
    </row>
    <row r="17" spans="1:23" s="8" customFormat="1" ht="26.25" customHeight="1">
      <c r="A17" s="3"/>
      <c r="B17" s="3" t="s">
        <v>48</v>
      </c>
      <c r="C17" s="2">
        <v>16</v>
      </c>
      <c r="D17" s="3"/>
      <c r="E17" s="7">
        <v>0</v>
      </c>
      <c r="F17" s="7"/>
      <c r="G17" s="7">
        <v>0</v>
      </c>
      <c r="H17" s="7"/>
      <c r="I17" s="7">
        <v>0</v>
      </c>
      <c r="J17" s="7"/>
      <c r="K17" s="7">
        <v>0</v>
      </c>
      <c r="L17" s="7"/>
      <c r="M17" s="7">
        <v>0</v>
      </c>
      <c r="N17" s="7"/>
      <c r="O17" s="7">
        <v>-79829010</v>
      </c>
      <c r="P17" s="7"/>
      <c r="Q17" s="7">
        <v>0</v>
      </c>
      <c r="R17" s="7"/>
      <c r="S17" s="7">
        <f>SUM(E17:Q17)</f>
        <v>-79829010</v>
      </c>
      <c r="T17" s="3"/>
      <c r="U17" s="23"/>
      <c r="W17" s="3"/>
    </row>
    <row r="18" spans="1:23" s="8" customFormat="1" ht="26.25" customHeight="1">
      <c r="A18" s="3"/>
      <c r="B18" s="3" t="s">
        <v>209</v>
      </c>
      <c r="C18" s="2">
        <v>15</v>
      </c>
      <c r="D18" s="3"/>
      <c r="E18" s="7">
        <v>0</v>
      </c>
      <c r="F18" s="7"/>
      <c r="G18" s="7">
        <v>0</v>
      </c>
      <c r="H18" s="7"/>
      <c r="I18" s="7">
        <v>7664580</v>
      </c>
      <c r="J18" s="7"/>
      <c r="K18" s="7">
        <v>0</v>
      </c>
      <c r="L18" s="7"/>
      <c r="M18" s="7">
        <v>-2158095</v>
      </c>
      <c r="N18" s="7"/>
      <c r="O18" s="8">
        <v>0</v>
      </c>
      <c r="P18" s="7"/>
      <c r="Q18" s="7">
        <v>0</v>
      </c>
      <c r="R18" s="7"/>
      <c r="S18" s="7">
        <f>SUM(E18:Q18)</f>
        <v>5506485</v>
      </c>
      <c r="T18" s="3"/>
      <c r="U18" s="23"/>
      <c r="W18" s="3"/>
    </row>
    <row r="19" spans="1:23" s="8" customFormat="1" ht="26.25" customHeight="1">
      <c r="A19" s="3"/>
      <c r="B19" s="3" t="s">
        <v>214</v>
      </c>
      <c r="C19" s="2"/>
      <c r="D19" s="3"/>
      <c r="E19" s="7">
        <v>0</v>
      </c>
      <c r="F19" s="7"/>
      <c r="G19" s="7">
        <v>0</v>
      </c>
      <c r="H19" s="7"/>
      <c r="I19" s="7">
        <v>0</v>
      </c>
      <c r="J19" s="7"/>
      <c r="K19" s="7">
        <v>0</v>
      </c>
      <c r="L19" s="7"/>
      <c r="M19" s="7">
        <v>-5506485</v>
      </c>
      <c r="N19" s="7"/>
      <c r="O19" s="7">
        <v>5506485</v>
      </c>
      <c r="P19" s="7"/>
      <c r="Q19" s="7">
        <v>0</v>
      </c>
      <c r="R19" s="7"/>
      <c r="S19" s="7">
        <f>SUM(E19:Q19)</f>
        <v>0</v>
      </c>
      <c r="T19" s="3"/>
      <c r="U19" s="23"/>
      <c r="W19" s="3"/>
    </row>
    <row r="20" spans="1:23" s="8" customFormat="1" ht="26.25" customHeight="1">
      <c r="A20" s="3"/>
      <c r="B20" s="3" t="s">
        <v>188</v>
      </c>
      <c r="C20" s="3"/>
      <c r="D20" s="3"/>
      <c r="E20" s="7">
        <v>0</v>
      </c>
      <c r="F20" s="7"/>
      <c r="G20" s="7">
        <v>0</v>
      </c>
      <c r="H20" s="7"/>
      <c r="I20" s="7">
        <v>0</v>
      </c>
      <c r="J20" s="7"/>
      <c r="K20" s="7">
        <v>0</v>
      </c>
      <c r="L20" s="7"/>
      <c r="M20" s="7">
        <v>0</v>
      </c>
      <c r="N20" s="7"/>
      <c r="O20" s="7">
        <f>'Income 9M'!G30</f>
        <v>162252300.13000008</v>
      </c>
      <c r="P20" s="7"/>
      <c r="Q20" s="7">
        <f>'Income 9M'!G37</f>
        <v>9232232.8000000007</v>
      </c>
      <c r="R20" s="7"/>
      <c r="S20" s="7">
        <f>SUM(E20:Q20)</f>
        <v>171484532.9300001</v>
      </c>
      <c r="T20" s="3"/>
      <c r="U20" s="23"/>
      <c r="W20" s="3"/>
    </row>
    <row r="21" spans="1:23" s="8" customFormat="1" ht="26.25" customHeight="1">
      <c r="A21" s="3"/>
      <c r="B21" s="3" t="s">
        <v>165</v>
      </c>
      <c r="C21" s="3"/>
      <c r="D21" s="3"/>
      <c r="E21" s="7">
        <v>0</v>
      </c>
      <c r="F21" s="7"/>
      <c r="G21" s="7">
        <v>0</v>
      </c>
      <c r="H21" s="7"/>
      <c r="I21" s="7">
        <v>0</v>
      </c>
      <c r="J21" s="7"/>
      <c r="K21" s="7">
        <v>0</v>
      </c>
      <c r="L21" s="7"/>
      <c r="M21" s="7">
        <v>0</v>
      </c>
      <c r="N21" s="7"/>
      <c r="O21" s="7">
        <v>9232232.8000000007</v>
      </c>
      <c r="P21" s="7"/>
      <c r="Q21" s="7">
        <v>-9232232.8000000007</v>
      </c>
      <c r="R21" s="7"/>
      <c r="S21" s="7">
        <f>SUM(E21:Q21)</f>
        <v>0</v>
      </c>
      <c r="T21" s="3"/>
      <c r="U21" s="23"/>
      <c r="W21" s="3"/>
    </row>
    <row r="22" spans="1:23" ht="26.25" customHeight="1" thickBot="1">
      <c r="A22" s="3" t="s">
        <v>205</v>
      </c>
      <c r="D22" s="3"/>
      <c r="E22" s="19">
        <f>SUM(E15:E21)</f>
        <v>399922500</v>
      </c>
      <c r="F22" s="7"/>
      <c r="G22" s="19">
        <f>SUM(G15:G21)</f>
        <v>2239641074.9699998</v>
      </c>
      <c r="H22" s="7"/>
      <c r="I22" s="19">
        <f>SUM(I15:I21)</f>
        <v>0</v>
      </c>
      <c r="J22" s="7"/>
      <c r="K22" s="19">
        <f>SUM(K15:K21)</f>
        <v>40000000</v>
      </c>
      <c r="L22" s="7"/>
      <c r="M22" s="146">
        <f>SUM(M15:M21)</f>
        <v>0</v>
      </c>
      <c r="N22" s="7"/>
      <c r="O22" s="19">
        <f>SUM(O15:O21)</f>
        <v>790880761.25000012</v>
      </c>
      <c r="P22" s="7"/>
      <c r="Q22" s="19">
        <f>SUM(Q15:Q21)</f>
        <v>0</v>
      </c>
      <c r="R22" s="7">
        <f>SUM(R15:R20)</f>
        <v>0</v>
      </c>
      <c r="S22" s="19">
        <f>SUM(S15:S21)</f>
        <v>3470444336.2200003</v>
      </c>
      <c r="U22" s="23"/>
    </row>
    <row r="23" spans="1:23" ht="26.25" customHeight="1" thickTop="1">
      <c r="A23" s="6"/>
      <c r="D23" s="3"/>
      <c r="E23" s="7"/>
      <c r="G23" s="7"/>
      <c r="H23" s="3"/>
      <c r="I23" s="7"/>
      <c r="K23" s="7"/>
      <c r="M23" s="7"/>
      <c r="O23" s="7"/>
      <c r="P23" s="7"/>
      <c r="Q23" s="7"/>
      <c r="R23" s="7"/>
      <c r="S23" s="7"/>
      <c r="U23" s="23"/>
    </row>
    <row r="24" spans="1:23" ht="26.25" customHeight="1">
      <c r="A24" s="3" t="s">
        <v>141</v>
      </c>
      <c r="D24" s="3"/>
      <c r="E24" s="7">
        <v>399922500</v>
      </c>
      <c r="G24" s="7">
        <v>2239641074.9699998</v>
      </c>
      <c r="H24" s="3"/>
      <c r="I24" s="7">
        <v>-7664580</v>
      </c>
      <c r="K24" s="7">
        <v>40000000</v>
      </c>
      <c r="M24" s="7">
        <v>7664580.0000000009</v>
      </c>
      <c r="O24" s="7">
        <v>586239040.44000006</v>
      </c>
      <c r="P24" s="7"/>
      <c r="Q24" s="7">
        <v>0</v>
      </c>
      <c r="R24" s="7"/>
      <c r="S24" s="7">
        <f>SUM(E24:Q24)</f>
        <v>3265802615.4099998</v>
      </c>
      <c r="U24" s="23"/>
    </row>
    <row r="25" spans="1:23" ht="26.25" customHeight="1">
      <c r="A25" s="3" t="s">
        <v>142</v>
      </c>
      <c r="D25" s="3"/>
      <c r="E25" s="20"/>
      <c r="F25" s="20"/>
      <c r="G25" s="20"/>
      <c r="H25" s="3"/>
      <c r="I25" s="20"/>
      <c r="J25" s="20"/>
      <c r="K25" s="20"/>
      <c r="L25" s="20"/>
      <c r="M25" s="20"/>
      <c r="N25" s="20"/>
      <c r="O25" s="20"/>
      <c r="P25" s="20"/>
      <c r="Q25" s="20"/>
      <c r="R25" s="7"/>
      <c r="S25" s="7"/>
      <c r="U25" s="23"/>
    </row>
    <row r="26" spans="1:23" s="8" customFormat="1" ht="26.25" customHeight="1">
      <c r="A26" s="3"/>
      <c r="B26" s="3" t="s">
        <v>48</v>
      </c>
      <c r="C26" s="2">
        <v>16</v>
      </c>
      <c r="D26" s="3"/>
      <c r="E26" s="7">
        <v>0</v>
      </c>
      <c r="F26" s="7"/>
      <c r="G26" s="7">
        <v>0</v>
      </c>
      <c r="H26" s="7"/>
      <c r="I26" s="7">
        <v>0</v>
      </c>
      <c r="J26" s="7"/>
      <c r="K26" s="7">
        <v>0</v>
      </c>
      <c r="L26" s="7"/>
      <c r="M26" s="7">
        <v>0</v>
      </c>
      <c r="N26" s="7"/>
      <c r="O26" s="7">
        <v>-47897406</v>
      </c>
      <c r="P26" s="7"/>
      <c r="Q26" s="7">
        <v>0</v>
      </c>
      <c r="R26" s="7"/>
      <c r="S26" s="7">
        <f>SUM(E26:Q26)</f>
        <v>-47897406</v>
      </c>
      <c r="T26" s="3"/>
      <c r="U26" s="23"/>
      <c r="W26" s="3"/>
    </row>
    <row r="27" spans="1:23" s="8" customFormat="1" ht="26.25" customHeight="1">
      <c r="A27" s="3"/>
      <c r="B27" s="3" t="s">
        <v>188</v>
      </c>
      <c r="C27" s="3"/>
      <c r="D27" s="3"/>
      <c r="E27" s="7">
        <v>0</v>
      </c>
      <c r="F27" s="7"/>
      <c r="G27" s="7">
        <v>0</v>
      </c>
      <c r="H27" s="7"/>
      <c r="I27" s="7">
        <v>0</v>
      </c>
      <c r="J27" s="7"/>
      <c r="K27" s="7">
        <v>0</v>
      </c>
      <c r="L27" s="7"/>
      <c r="M27" s="7">
        <v>0</v>
      </c>
      <c r="N27" s="7"/>
      <c r="O27" s="7">
        <v>275624843.31000036</v>
      </c>
      <c r="P27" s="7"/>
      <c r="Q27" s="7">
        <v>0</v>
      </c>
      <c r="R27" s="7"/>
      <c r="S27" s="7">
        <f>SUM(E27:Q27)</f>
        <v>275624843.31000036</v>
      </c>
      <c r="T27" s="3"/>
      <c r="U27" s="23"/>
      <c r="W27" s="3"/>
    </row>
    <row r="28" spans="1:23" ht="26.25" customHeight="1" thickBot="1">
      <c r="A28" s="3" t="s">
        <v>206</v>
      </c>
      <c r="D28" s="3"/>
      <c r="E28" s="19">
        <f>SUM(E24:E27)</f>
        <v>399922500</v>
      </c>
      <c r="G28" s="19">
        <f>SUM(G24:G27)</f>
        <v>2239641074.9699998</v>
      </c>
      <c r="H28" s="3"/>
      <c r="I28" s="19">
        <f>SUM(I24:I27)</f>
        <v>-7664580</v>
      </c>
      <c r="K28" s="19">
        <f>SUM(K24:K27)</f>
        <v>40000000</v>
      </c>
      <c r="M28" s="19">
        <f>SUM(M24:M27)</f>
        <v>7664580.0000000009</v>
      </c>
      <c r="O28" s="19">
        <f>SUM(O24:O27)</f>
        <v>813966477.75000048</v>
      </c>
      <c r="P28" s="7"/>
      <c r="Q28" s="19">
        <f>SUM(Q24:Q27)</f>
        <v>0</v>
      </c>
      <c r="R28" s="7"/>
      <c r="S28" s="19">
        <f>SUM(S24:S27)</f>
        <v>3493530052.7200003</v>
      </c>
      <c r="U28" s="23"/>
    </row>
    <row r="29" spans="1:23" ht="19.5" customHeight="1" thickTop="1">
      <c r="D29" s="3"/>
      <c r="E29" s="7"/>
      <c r="G29" s="7"/>
      <c r="H29" s="3"/>
      <c r="I29" s="7"/>
      <c r="K29" s="7"/>
      <c r="M29" s="7"/>
      <c r="O29" s="7"/>
      <c r="P29" s="7"/>
      <c r="Q29" s="7"/>
      <c r="R29" s="7"/>
      <c r="S29" s="7"/>
      <c r="U29" s="23"/>
    </row>
    <row r="30" spans="1:23" ht="26.25" customHeight="1">
      <c r="B30" s="91" t="s">
        <v>136</v>
      </c>
      <c r="C30" s="91"/>
      <c r="D30" s="3"/>
      <c r="E30" s="7"/>
      <c r="G30" s="7"/>
      <c r="H30" s="3"/>
      <c r="I30" s="7"/>
      <c r="K30" s="7"/>
      <c r="M30" s="148"/>
      <c r="O30" s="148"/>
      <c r="P30" s="7"/>
      <c r="Q30" s="7"/>
      <c r="R30" s="7"/>
      <c r="S30" s="7"/>
      <c r="U30" s="23"/>
    </row>
    <row r="31" spans="1:23" ht="16.5" customHeight="1">
      <c r="D31" s="3"/>
      <c r="K31" s="8"/>
      <c r="M31" s="22"/>
      <c r="O31" s="22"/>
      <c r="P31" s="22"/>
      <c r="Q31" s="147"/>
      <c r="R31" s="10"/>
      <c r="S31" s="21"/>
      <c r="U31" s="23"/>
    </row>
    <row r="32" spans="1:23" ht="26.25" customHeight="1">
      <c r="B32" s="34" t="s">
        <v>116</v>
      </c>
      <c r="C32" s="34"/>
      <c r="D32" s="6"/>
      <c r="E32" s="6"/>
      <c r="F32" s="6"/>
      <c r="H32" s="34" t="s">
        <v>127</v>
      </c>
      <c r="N32" s="10"/>
      <c r="O32" s="34"/>
      <c r="P32" s="34"/>
      <c r="Q32" s="149"/>
      <c r="R32" s="35"/>
      <c r="S32" s="10"/>
      <c r="U32" s="10"/>
    </row>
    <row r="33" spans="2:19" ht="26.25" customHeight="1">
      <c r="B33" s="6" t="s">
        <v>181</v>
      </c>
      <c r="C33" s="6"/>
      <c r="D33" s="34"/>
      <c r="E33" s="35"/>
      <c r="F33" s="35"/>
      <c r="H33" s="34" t="s">
        <v>182</v>
      </c>
      <c r="N33" s="10"/>
      <c r="O33" s="34"/>
      <c r="P33" s="34"/>
      <c r="Q33" s="34"/>
      <c r="S33" s="21"/>
    </row>
    <row r="34" spans="2:19" ht="27" customHeight="1"/>
    <row r="35" spans="2:19">
      <c r="D35" s="3"/>
      <c r="E35" s="2"/>
      <c r="H35" s="3"/>
      <c r="I35" s="2"/>
      <c r="S35" s="8"/>
    </row>
    <row r="37" spans="2:19">
      <c r="S37" s="21"/>
    </row>
  </sheetData>
  <mergeCells count="7">
    <mergeCell ref="K11:O11"/>
    <mergeCell ref="Q11:Q13"/>
    <mergeCell ref="K12:M12"/>
    <mergeCell ref="A3:S3"/>
    <mergeCell ref="A4:S4"/>
    <mergeCell ref="A5:S5"/>
    <mergeCell ref="E7:S7"/>
  </mergeCells>
  <pageMargins left="0.4" right="0.23" top="0.62" bottom="0.15748031496063" header="0.15748031496063" footer="0.1574803149606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8"/>
  <sheetViews>
    <sheetView view="pageBreakPreview" zoomScale="85" zoomScaleNormal="100" zoomScaleSheetLayoutView="85" workbookViewId="0">
      <selection activeCell="E64" sqref="E64"/>
    </sheetView>
  </sheetViews>
  <sheetFormatPr defaultColWidth="9.09765625" defaultRowHeight="26.1" customHeight="1"/>
  <cols>
    <col min="1" max="2" width="3.69921875" style="13" customWidth="1"/>
    <col min="3" max="3" width="3" style="13" customWidth="1"/>
    <col min="4" max="4" width="61.5" style="13" customWidth="1"/>
    <col min="5" max="5" width="13.3984375" style="13" customWidth="1"/>
    <col min="6" max="6" width="1.3984375" style="63" customWidth="1"/>
    <col min="7" max="7" width="20.8984375" style="63" customWidth="1"/>
    <col min="8" max="8" width="1.3984375" style="13" customWidth="1"/>
    <col min="9" max="9" width="21.296875" style="13" customWidth="1"/>
    <col min="10" max="11" width="18.69921875" style="13" bestFit="1" customWidth="1"/>
    <col min="12" max="12" width="11.09765625" style="13" bestFit="1" customWidth="1"/>
    <col min="13" max="13" width="13.8984375" style="13" bestFit="1" customWidth="1"/>
    <col min="14" max="16" width="9.09765625" style="13"/>
    <col min="17" max="17" width="13.8984375" style="13" bestFit="1" customWidth="1"/>
    <col min="18" max="16384" width="9.09765625" style="13"/>
  </cols>
  <sheetData>
    <row r="1" spans="1:17" ht="26.1" customHeight="1">
      <c r="I1" s="3" t="s">
        <v>139</v>
      </c>
    </row>
    <row r="2" spans="1:17" ht="26.1" customHeight="1">
      <c r="I2" s="82" t="s">
        <v>140</v>
      </c>
    </row>
    <row r="3" spans="1:17" ht="26.1" customHeight="1">
      <c r="A3" s="193" t="s">
        <v>28</v>
      </c>
      <c r="B3" s="193"/>
      <c r="C3" s="193"/>
      <c r="D3" s="193"/>
      <c r="E3" s="193"/>
      <c r="F3" s="193"/>
      <c r="G3" s="193"/>
      <c r="H3" s="193"/>
      <c r="I3" s="193"/>
    </row>
    <row r="4" spans="1:17" ht="26.1" customHeight="1">
      <c r="A4" s="193" t="s">
        <v>26</v>
      </c>
      <c r="B4" s="193"/>
      <c r="C4" s="193"/>
      <c r="D4" s="193"/>
      <c r="E4" s="193"/>
      <c r="F4" s="193"/>
      <c r="G4" s="193"/>
      <c r="H4" s="193"/>
      <c r="I4" s="193"/>
    </row>
    <row r="5" spans="1:17" ht="26.1" customHeight="1">
      <c r="A5" s="193" t="s">
        <v>200</v>
      </c>
      <c r="B5" s="193"/>
      <c r="C5" s="193"/>
      <c r="D5" s="193"/>
      <c r="E5" s="193"/>
      <c r="F5" s="193"/>
      <c r="G5" s="193"/>
      <c r="H5" s="193"/>
      <c r="I5" s="193"/>
    </row>
    <row r="6" spans="1:17" ht="26.1" customHeight="1">
      <c r="D6" s="24"/>
      <c r="E6" s="24"/>
      <c r="F6" s="67"/>
      <c r="G6" s="206" t="s">
        <v>0</v>
      </c>
      <c r="H6" s="206"/>
      <c r="I6" s="206"/>
    </row>
    <row r="7" spans="1:17" ht="26.1" customHeight="1">
      <c r="D7" s="24"/>
      <c r="E7" s="24"/>
      <c r="F7" s="1"/>
      <c r="G7" s="205" t="s">
        <v>201</v>
      </c>
      <c r="H7" s="205"/>
      <c r="I7" s="205"/>
      <c r="M7" s="40"/>
      <c r="Q7" s="40"/>
    </row>
    <row r="8" spans="1:17" ht="26.1" customHeight="1">
      <c r="D8" s="26"/>
      <c r="E8" s="25" t="s">
        <v>1</v>
      </c>
      <c r="F8" s="27"/>
      <c r="G8" s="89">
        <v>2565</v>
      </c>
      <c r="H8" s="90"/>
      <c r="I8" s="89">
        <v>2564</v>
      </c>
      <c r="K8" s="42"/>
      <c r="M8" s="40"/>
    </row>
    <row r="9" spans="1:17" ht="26.1" customHeight="1">
      <c r="A9" s="13" t="s">
        <v>14</v>
      </c>
      <c r="D9" s="26"/>
      <c r="E9" s="26"/>
      <c r="F9" s="65"/>
      <c r="G9" s="65"/>
      <c r="H9" s="64"/>
      <c r="I9" s="33"/>
      <c r="M9" s="56"/>
      <c r="Q9" s="56"/>
    </row>
    <row r="10" spans="1:17" ht="26.1" customHeight="1">
      <c r="B10" s="33" t="s">
        <v>23</v>
      </c>
      <c r="C10" s="33"/>
      <c r="D10" s="33"/>
      <c r="E10" s="11"/>
      <c r="F10" s="32"/>
      <c r="G10" s="28">
        <v>897038790.13</v>
      </c>
      <c r="I10" s="28">
        <v>239789070.08000001</v>
      </c>
    </row>
    <row r="11" spans="1:17" ht="26.1" customHeight="1">
      <c r="B11" s="33" t="s">
        <v>89</v>
      </c>
      <c r="C11" s="33"/>
      <c r="D11" s="33"/>
      <c r="F11" s="80"/>
      <c r="G11" s="83"/>
      <c r="I11" s="83"/>
      <c r="K11" s="56"/>
      <c r="Q11" s="45"/>
    </row>
    <row r="12" spans="1:17" ht="26.1" customHeight="1">
      <c r="B12" s="33"/>
      <c r="C12" s="33"/>
      <c r="D12" s="66" t="s">
        <v>97</v>
      </c>
      <c r="E12" s="11">
        <v>19</v>
      </c>
      <c r="F12" s="80"/>
      <c r="G12" s="80">
        <v>80593340.090000004</v>
      </c>
      <c r="I12" s="80">
        <v>92049528.719999999</v>
      </c>
      <c r="J12" s="81"/>
      <c r="K12" s="81"/>
    </row>
    <row r="13" spans="1:17" ht="26.1" customHeight="1">
      <c r="B13" s="33"/>
      <c r="C13" s="33"/>
      <c r="D13" s="66" t="s">
        <v>216</v>
      </c>
      <c r="E13" s="33"/>
      <c r="F13" s="80"/>
      <c r="G13" s="77">
        <v>2335935.0700000003</v>
      </c>
      <c r="I13" s="77">
        <v>25859.02</v>
      </c>
      <c r="J13" s="81"/>
      <c r="K13" s="81"/>
    </row>
    <row r="14" spans="1:17" ht="26.1" customHeight="1">
      <c r="B14" s="33"/>
      <c r="C14" s="66" t="s">
        <v>93</v>
      </c>
      <c r="D14" s="66" t="s">
        <v>114</v>
      </c>
      <c r="F14" s="32"/>
      <c r="G14" s="80">
        <v>2281261.6699999971</v>
      </c>
      <c r="I14" s="84">
        <v>5057387.55</v>
      </c>
      <c r="K14" s="56"/>
    </row>
    <row r="15" spans="1:17" ht="26.1" customHeight="1">
      <c r="D15" s="67" t="s">
        <v>19</v>
      </c>
      <c r="E15" s="64"/>
      <c r="F15" s="32"/>
      <c r="G15" s="43">
        <f>SUM(G10:G14)</f>
        <v>982249326.96000004</v>
      </c>
      <c r="I15" s="43">
        <f>SUM(I10:I14)</f>
        <v>336921845.37</v>
      </c>
    </row>
    <row r="16" spans="1:17" ht="26.1" customHeight="1">
      <c r="D16" s="67"/>
      <c r="E16" s="67"/>
      <c r="F16" s="32"/>
      <c r="G16" s="32"/>
      <c r="I16" s="32"/>
    </row>
    <row r="17" spans="1:11" ht="26.1" customHeight="1">
      <c r="A17" s="203" t="s">
        <v>15</v>
      </c>
      <c r="B17" s="203"/>
      <c r="C17" s="203"/>
      <c r="D17" s="203"/>
      <c r="E17" s="26"/>
      <c r="F17" s="32"/>
      <c r="G17" s="32"/>
      <c r="I17" s="32"/>
    </row>
    <row r="18" spans="1:11" ht="26.1" customHeight="1">
      <c r="A18" s="26"/>
      <c r="B18" s="203" t="s">
        <v>112</v>
      </c>
      <c r="C18" s="203"/>
      <c r="D18" s="203"/>
      <c r="E18" s="26"/>
      <c r="F18" s="13"/>
      <c r="G18" s="13"/>
    </row>
    <row r="19" spans="1:11" ht="26.1" customHeight="1">
      <c r="A19" s="26"/>
      <c r="B19" s="26"/>
      <c r="C19" s="26"/>
      <c r="D19" s="33" t="s">
        <v>125</v>
      </c>
      <c r="E19" s="26"/>
      <c r="F19" s="32"/>
      <c r="G19" s="32">
        <v>804686196.36000001</v>
      </c>
      <c r="I19" s="32">
        <v>147894684.49000001</v>
      </c>
    </row>
    <row r="20" spans="1:11" ht="26.1" customHeight="1">
      <c r="A20" s="26"/>
      <c r="B20" s="26"/>
      <c r="C20" s="26"/>
      <c r="D20" s="33" t="s">
        <v>123</v>
      </c>
      <c r="E20" s="26"/>
      <c r="F20" s="32"/>
      <c r="G20" s="69">
        <v>4443299.3900000025</v>
      </c>
      <c r="I20" s="69">
        <v>25613873.07</v>
      </c>
    </row>
    <row r="21" spans="1:11" ht="26.1" customHeight="1">
      <c r="A21" s="26"/>
      <c r="B21" s="26"/>
      <c r="C21" s="26"/>
      <c r="D21" s="33" t="s">
        <v>124</v>
      </c>
      <c r="E21" s="26"/>
      <c r="F21" s="32"/>
      <c r="G21" s="32">
        <f>SUM(G19:G20)</f>
        <v>809129495.75</v>
      </c>
      <c r="I21" s="32">
        <f>SUM(I19:I20)</f>
        <v>173508557.56</v>
      </c>
    </row>
    <row r="22" spans="1:11" ht="26.1" customHeight="1">
      <c r="B22" s="33" t="s">
        <v>109</v>
      </c>
      <c r="D22" s="33"/>
      <c r="E22" s="26"/>
      <c r="F22" s="32"/>
      <c r="G22" s="32">
        <v>60796.42</v>
      </c>
      <c r="I22" s="32">
        <v>30800</v>
      </c>
      <c r="J22" s="45"/>
    </row>
    <row r="23" spans="1:11" ht="26.1" customHeight="1">
      <c r="B23" s="33" t="s">
        <v>22</v>
      </c>
      <c r="D23" s="33"/>
      <c r="E23" s="26"/>
      <c r="F23" s="32"/>
      <c r="G23" s="32">
        <v>60710528.160000004</v>
      </c>
      <c r="I23" s="32">
        <v>30247440.800000001</v>
      </c>
    </row>
    <row r="24" spans="1:11" ht="26.1" customHeight="1">
      <c r="B24" s="33" t="s">
        <v>189</v>
      </c>
      <c r="D24" s="33"/>
      <c r="F24" s="13"/>
      <c r="G24" s="69">
        <v>860400</v>
      </c>
      <c r="I24" s="69">
        <v>1987403</v>
      </c>
    </row>
    <row r="25" spans="1:11" ht="26.1" customHeight="1">
      <c r="D25" s="67" t="s">
        <v>20</v>
      </c>
      <c r="E25" s="64">
        <v>20</v>
      </c>
      <c r="F25" s="80"/>
      <c r="G25" s="68">
        <f>SUM(G21:G24)</f>
        <v>870761220.32999992</v>
      </c>
      <c r="I25" s="68">
        <f>SUM(I21:I24)</f>
        <v>205774201.36000001</v>
      </c>
      <c r="K25" s="31"/>
    </row>
    <row r="26" spans="1:11" ht="26.1" customHeight="1">
      <c r="A26" s="13" t="s">
        <v>190</v>
      </c>
      <c r="D26" s="67"/>
      <c r="E26" s="64"/>
      <c r="F26" s="80"/>
      <c r="G26" s="80">
        <f>G15-G25</f>
        <v>111488106.63000011</v>
      </c>
      <c r="I26" s="80">
        <f>I15-I25</f>
        <v>131147644.00999999</v>
      </c>
      <c r="K26" s="31"/>
    </row>
    <row r="27" spans="1:11" ht="26.1" customHeight="1">
      <c r="A27" s="33" t="s">
        <v>21</v>
      </c>
      <c r="D27" s="67"/>
      <c r="E27" s="64"/>
      <c r="F27" s="80"/>
      <c r="G27" s="80">
        <v>541430.69999999995</v>
      </c>
      <c r="I27" s="80">
        <v>37730.629999999997</v>
      </c>
      <c r="K27" s="31"/>
    </row>
    <row r="28" spans="1:11" ht="26.1" customHeight="1">
      <c r="A28" s="70" t="s">
        <v>191</v>
      </c>
      <c r="B28" s="26"/>
      <c r="C28" s="26"/>
      <c r="D28" s="26"/>
      <c r="E28" s="26"/>
      <c r="F28" s="32"/>
      <c r="G28" s="142">
        <f>G26-G27</f>
        <v>110946675.93000011</v>
      </c>
      <c r="I28" s="142">
        <f>I26-I27</f>
        <v>131109913.38</v>
      </c>
      <c r="K28" s="56"/>
    </row>
    <row r="29" spans="1:11" ht="26.1" customHeight="1">
      <c r="A29" s="203" t="s">
        <v>137</v>
      </c>
      <c r="B29" s="203"/>
      <c r="C29" s="203"/>
      <c r="D29" s="203"/>
      <c r="E29" s="64">
        <v>21</v>
      </c>
      <c r="F29" s="72"/>
      <c r="G29" s="32">
        <v>-227626.6</v>
      </c>
      <c r="I29" s="71">
        <v>-226587.4</v>
      </c>
      <c r="K29" s="56"/>
    </row>
    <row r="30" spans="1:11" ht="26.1" customHeight="1">
      <c r="A30" s="203" t="s">
        <v>146</v>
      </c>
      <c r="B30" s="203"/>
      <c r="C30" s="203"/>
      <c r="D30" s="203"/>
      <c r="E30" s="64"/>
      <c r="F30" s="71"/>
      <c r="G30" s="79">
        <f>SUM(G28-G29)</f>
        <v>111174302.53000011</v>
      </c>
      <c r="I30" s="79">
        <f>SUM(I28-I29)</f>
        <v>131336500.78</v>
      </c>
      <c r="J30" s="45"/>
      <c r="K30" s="45"/>
    </row>
    <row r="31" spans="1:11" s="12" customFormat="1" ht="26.1" customHeight="1">
      <c r="A31" s="204" t="s">
        <v>138</v>
      </c>
      <c r="B31" s="204"/>
      <c r="C31" s="204"/>
      <c r="D31" s="204"/>
      <c r="E31" s="139"/>
      <c r="F31" s="129"/>
      <c r="G31" s="129"/>
      <c r="I31" s="129"/>
      <c r="J31" s="130"/>
      <c r="K31" s="130"/>
    </row>
    <row r="32" spans="1:11" s="12" customFormat="1" ht="26.1" customHeight="1">
      <c r="A32" s="33" t="s">
        <v>212</v>
      </c>
      <c r="B32" s="33"/>
      <c r="C32" s="33"/>
      <c r="D32" s="140"/>
      <c r="E32" s="138"/>
      <c r="F32" s="129"/>
      <c r="G32" s="71"/>
      <c r="H32" s="33"/>
      <c r="I32" s="71"/>
    </row>
    <row r="33" spans="1:15" s="12" customFormat="1" ht="26.1" customHeight="1">
      <c r="A33" s="138"/>
      <c r="B33" s="33" t="s">
        <v>162</v>
      </c>
      <c r="C33" s="33"/>
      <c r="D33" s="138"/>
      <c r="E33" s="138"/>
      <c r="F33" s="129"/>
      <c r="G33" s="71"/>
      <c r="H33" s="33"/>
      <c r="I33" s="71"/>
    </row>
    <row r="34" spans="1:15" s="12" customFormat="1" ht="26.25" customHeight="1">
      <c r="A34" s="138"/>
      <c r="B34" s="33"/>
      <c r="C34" s="33" t="s">
        <v>163</v>
      </c>
      <c r="D34" s="138"/>
      <c r="E34" s="139">
        <v>14</v>
      </c>
      <c r="F34" s="129"/>
      <c r="G34" s="71">
        <v>0</v>
      </c>
      <c r="H34" s="33"/>
      <c r="I34" s="71">
        <v>0</v>
      </c>
    </row>
    <row r="35" spans="1:15" s="179" customFormat="1" ht="30" customHeight="1">
      <c r="A35" s="174"/>
      <c r="B35" s="175" t="s">
        <v>164</v>
      </c>
      <c r="C35" s="175"/>
      <c r="D35" s="174"/>
      <c r="E35" s="176" t="s">
        <v>197</v>
      </c>
      <c r="F35" s="177"/>
      <c r="G35" s="178">
        <v>0</v>
      </c>
      <c r="H35" s="175"/>
      <c r="I35" s="178">
        <v>0</v>
      </c>
    </row>
    <row r="36" spans="1:15" s="179" customFormat="1" ht="30" customHeight="1">
      <c r="A36" s="175" t="s">
        <v>213</v>
      </c>
      <c r="B36" s="175"/>
      <c r="C36" s="175"/>
      <c r="D36" s="174"/>
      <c r="E36" s="174"/>
      <c r="G36" s="178">
        <f>SUM(G34:G35)</f>
        <v>0</v>
      </c>
      <c r="H36" s="175"/>
      <c r="I36" s="178">
        <f>SUM(I34:I35)</f>
        <v>0</v>
      </c>
    </row>
    <row r="37" spans="1:15" s="183" customFormat="1" ht="30" customHeight="1">
      <c r="A37" s="202" t="s">
        <v>161</v>
      </c>
      <c r="B37" s="202"/>
      <c r="C37" s="202"/>
      <c r="D37" s="202"/>
      <c r="E37" s="180"/>
      <c r="F37" s="181"/>
      <c r="G37" s="182">
        <f>SUM(G36)</f>
        <v>0</v>
      </c>
      <c r="H37" s="175"/>
      <c r="I37" s="182">
        <f>SUM(I36)</f>
        <v>0</v>
      </c>
    </row>
    <row r="38" spans="1:15" s="183" customFormat="1" ht="30" customHeight="1" thickBot="1">
      <c r="A38" s="202" t="s">
        <v>188</v>
      </c>
      <c r="B38" s="202"/>
      <c r="C38" s="202"/>
      <c r="D38" s="202"/>
      <c r="E38" s="180"/>
      <c r="F38" s="184"/>
      <c r="G38" s="185">
        <f>G30+G37</f>
        <v>111174302.53000011</v>
      </c>
      <c r="H38" s="175"/>
      <c r="I38" s="185">
        <f>I30+I37</f>
        <v>131336500.78</v>
      </c>
      <c r="K38" s="186"/>
      <c r="L38" s="186"/>
    </row>
    <row r="39" spans="1:15" s="183" customFormat="1" ht="30" customHeight="1" thickTop="1" thickBot="1">
      <c r="A39" s="202" t="s">
        <v>192</v>
      </c>
      <c r="B39" s="202"/>
      <c r="C39" s="202"/>
      <c r="D39" s="202"/>
      <c r="E39" s="1"/>
      <c r="F39" s="184"/>
      <c r="G39" s="185">
        <f>G30/G40</f>
        <v>6.9595881882386579E-2</v>
      </c>
      <c r="H39" s="187"/>
      <c r="I39" s="188">
        <f>I30/I40</f>
        <v>8.2261135882807521E-2</v>
      </c>
    </row>
    <row r="40" spans="1:15" s="183" customFormat="1" ht="30" customHeight="1" thickTop="1" thickBot="1">
      <c r="A40" s="202" t="s">
        <v>27</v>
      </c>
      <c r="B40" s="202"/>
      <c r="C40" s="202"/>
      <c r="D40" s="202"/>
      <c r="E40" s="1">
        <v>22</v>
      </c>
      <c r="F40" s="189"/>
      <c r="G40" s="190">
        <v>1597426450</v>
      </c>
      <c r="H40" s="191"/>
      <c r="I40" s="190">
        <v>1596580200</v>
      </c>
    </row>
    <row r="41" spans="1:15" ht="26.1" customHeight="1" thickTop="1">
      <c r="A41" s="26"/>
      <c r="B41" s="26"/>
      <c r="C41" s="26"/>
      <c r="D41" s="26"/>
      <c r="E41" s="64"/>
      <c r="F41" s="131"/>
      <c r="G41" s="143"/>
      <c r="H41" s="132"/>
      <c r="I41" s="143"/>
    </row>
    <row r="42" spans="1:15" ht="15.75" customHeight="1">
      <c r="A42" s="26"/>
      <c r="B42" s="26"/>
      <c r="C42" s="26"/>
      <c r="D42" s="26"/>
      <c r="E42" s="64"/>
      <c r="F42" s="131"/>
      <c r="G42" s="143"/>
      <c r="H42" s="132"/>
      <c r="I42" s="143"/>
    </row>
    <row r="43" spans="1:15" ht="26.1" customHeight="1">
      <c r="A43" s="26"/>
      <c r="B43" s="13" t="s">
        <v>136</v>
      </c>
      <c r="C43" s="26"/>
      <c r="D43" s="26"/>
      <c r="E43" s="64"/>
      <c r="F43" s="73"/>
      <c r="G43" s="78"/>
      <c r="H43" s="74"/>
      <c r="I43" s="78"/>
    </row>
    <row r="44" spans="1:15" ht="26.1" customHeight="1">
      <c r="F44" s="8"/>
      <c r="G44" s="11"/>
      <c r="H44" s="17"/>
      <c r="J44" s="28"/>
      <c r="K44" s="12"/>
      <c r="L44" s="12"/>
      <c r="M44" s="12"/>
    </row>
    <row r="45" spans="1:15" ht="26.1" customHeight="1">
      <c r="C45" s="144" t="s">
        <v>174</v>
      </c>
      <c r="E45" s="122" t="s">
        <v>172</v>
      </c>
      <c r="F45" s="122"/>
      <c r="H45" s="8"/>
      <c r="I45" s="11"/>
      <c r="J45" s="17"/>
      <c r="L45" s="12"/>
      <c r="M45" s="12"/>
      <c r="N45" s="12"/>
      <c r="O45" s="12"/>
    </row>
    <row r="46" spans="1:15" ht="26.1" customHeight="1">
      <c r="C46" s="144" t="s">
        <v>181</v>
      </c>
      <c r="E46" s="122" t="s">
        <v>180</v>
      </c>
      <c r="F46" s="122"/>
      <c r="H46" s="8"/>
      <c r="L46" s="12"/>
      <c r="M46" s="12"/>
      <c r="N46" s="12"/>
      <c r="O46" s="12"/>
    </row>
    <row r="48" spans="1:15" ht="26.1" customHeight="1">
      <c r="E48" s="11"/>
      <c r="F48" s="13"/>
      <c r="G48" s="13"/>
      <c r="I48" s="28"/>
      <c r="J48" s="12"/>
      <c r="K48" s="12"/>
      <c r="L48" s="12"/>
    </row>
  </sheetData>
  <mergeCells count="14">
    <mergeCell ref="A3:I3"/>
    <mergeCell ref="A4:I4"/>
    <mergeCell ref="A5:I5"/>
    <mergeCell ref="G7:I7"/>
    <mergeCell ref="G6:I6"/>
    <mergeCell ref="A39:D39"/>
    <mergeCell ref="A40:D40"/>
    <mergeCell ref="A17:D17"/>
    <mergeCell ref="B18:D18"/>
    <mergeCell ref="A29:D29"/>
    <mergeCell ref="A30:D30"/>
    <mergeCell ref="A37:D37"/>
    <mergeCell ref="A38:D38"/>
    <mergeCell ref="A31:D31"/>
  </mergeCells>
  <pageMargins left="1.2204724409448819" right="0" top="0.47244094488188981" bottom="0" header="0.15748031496062992" footer="0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8"/>
  <sheetViews>
    <sheetView view="pageBreakPreview" topLeftCell="A28" zoomScale="85" zoomScaleNormal="90" zoomScaleSheetLayoutView="85" workbookViewId="0">
      <selection activeCell="E64" sqref="E64"/>
    </sheetView>
  </sheetViews>
  <sheetFormatPr defaultColWidth="9.09765625" defaultRowHeight="26.1" customHeight="1"/>
  <cols>
    <col min="1" max="2" width="3.69921875" style="13" customWidth="1"/>
    <col min="3" max="3" width="3" style="13" customWidth="1"/>
    <col min="4" max="4" width="59.69921875" style="13" customWidth="1"/>
    <col min="5" max="5" width="13.3984375" style="13" customWidth="1"/>
    <col min="6" max="6" width="1.3984375" style="63" customWidth="1"/>
    <col min="7" max="7" width="19.69921875" style="63" customWidth="1"/>
    <col min="8" max="8" width="1.3984375" style="13" customWidth="1"/>
    <col min="9" max="9" width="20" style="13" customWidth="1"/>
    <col min="10" max="11" width="18.69921875" style="13" bestFit="1" customWidth="1"/>
    <col min="12" max="12" width="16.3984375" style="13" bestFit="1" customWidth="1"/>
    <col min="13" max="13" width="11.09765625" style="13" bestFit="1" customWidth="1"/>
    <col min="14" max="16384" width="9.09765625" style="13"/>
  </cols>
  <sheetData>
    <row r="1" spans="1:12" ht="26.1" customHeight="1">
      <c r="I1" s="3" t="s">
        <v>139</v>
      </c>
    </row>
    <row r="2" spans="1:12" ht="26.1" customHeight="1">
      <c r="I2" s="82" t="s">
        <v>140</v>
      </c>
    </row>
    <row r="3" spans="1:12" ht="26.1" customHeight="1">
      <c r="A3" s="193" t="s">
        <v>28</v>
      </c>
      <c r="B3" s="193"/>
      <c r="C3" s="193"/>
      <c r="D3" s="193"/>
      <c r="E3" s="193"/>
      <c r="F3" s="193"/>
      <c r="G3" s="193"/>
      <c r="H3" s="193"/>
      <c r="I3" s="193"/>
    </row>
    <row r="4" spans="1:12" ht="26.1" customHeight="1">
      <c r="A4" s="193" t="s">
        <v>26</v>
      </c>
      <c r="B4" s="193"/>
      <c r="C4" s="193"/>
      <c r="D4" s="193"/>
      <c r="E4" s="193"/>
      <c r="F4" s="193"/>
      <c r="G4" s="193"/>
      <c r="H4" s="193"/>
      <c r="I4" s="193"/>
    </row>
    <row r="5" spans="1:12" ht="26.1" customHeight="1">
      <c r="A5" s="193" t="s">
        <v>202</v>
      </c>
      <c r="B5" s="193"/>
      <c r="C5" s="193"/>
      <c r="D5" s="193"/>
      <c r="E5" s="193"/>
      <c r="F5" s="193"/>
      <c r="G5" s="193"/>
      <c r="H5" s="193"/>
      <c r="I5" s="193"/>
    </row>
    <row r="6" spans="1:12" ht="26.1" customHeight="1">
      <c r="D6" s="24"/>
      <c r="E6" s="24"/>
      <c r="F6" s="67"/>
      <c r="G6" s="206" t="s">
        <v>0</v>
      </c>
      <c r="H6" s="206"/>
      <c r="I6" s="206"/>
    </row>
    <row r="7" spans="1:12" ht="26.1" customHeight="1">
      <c r="D7" s="24"/>
      <c r="E7" s="24"/>
      <c r="F7" s="1"/>
      <c r="G7" s="205" t="s">
        <v>203</v>
      </c>
      <c r="H7" s="205"/>
      <c r="I7" s="205"/>
    </row>
    <row r="8" spans="1:12" ht="26.1" customHeight="1">
      <c r="D8" s="26"/>
      <c r="E8" s="25" t="s">
        <v>1</v>
      </c>
      <c r="F8" s="27"/>
      <c r="G8" s="89">
        <v>2565</v>
      </c>
      <c r="H8" s="90"/>
      <c r="I8" s="89">
        <v>2564</v>
      </c>
    </row>
    <row r="9" spans="1:12" ht="26.1" customHeight="1">
      <c r="A9" s="13" t="s">
        <v>14</v>
      </c>
      <c r="D9" s="26"/>
      <c r="E9" s="26"/>
      <c r="F9" s="65"/>
      <c r="G9" s="65"/>
      <c r="H9" s="64"/>
      <c r="I9" s="33"/>
    </row>
    <row r="10" spans="1:12" ht="26.1" customHeight="1">
      <c r="B10" s="33" t="s">
        <v>23</v>
      </c>
      <c r="C10" s="33"/>
      <c r="D10" s="33"/>
      <c r="E10" s="11"/>
      <c r="F10" s="32"/>
      <c r="G10" s="28">
        <v>1489824897.3600001</v>
      </c>
      <c r="I10" s="28">
        <v>1159410090.3800001</v>
      </c>
    </row>
    <row r="11" spans="1:12" ht="26.1" customHeight="1">
      <c r="B11" s="33" t="s">
        <v>89</v>
      </c>
      <c r="C11" s="33"/>
      <c r="D11" s="33"/>
      <c r="F11" s="80"/>
      <c r="G11" s="83"/>
      <c r="I11" s="83"/>
      <c r="K11" s="56"/>
    </row>
    <row r="12" spans="1:12" ht="26.1" customHeight="1">
      <c r="B12" s="33"/>
      <c r="C12" s="33"/>
      <c r="D12" s="66" t="s">
        <v>97</v>
      </c>
      <c r="E12" s="11">
        <v>19</v>
      </c>
      <c r="F12" s="80"/>
      <c r="G12" s="80">
        <v>137671055.54999998</v>
      </c>
      <c r="I12" s="80">
        <v>182705656.72999999</v>
      </c>
      <c r="J12" s="81"/>
      <c r="K12" s="81"/>
      <c r="L12" s="56"/>
    </row>
    <row r="13" spans="1:12" ht="26.1" customHeight="1">
      <c r="B13" s="33"/>
      <c r="C13" s="33"/>
      <c r="D13" s="66" t="s">
        <v>216</v>
      </c>
      <c r="E13" s="11"/>
      <c r="F13" s="80"/>
      <c r="G13" s="77">
        <v>5328612.9900000012</v>
      </c>
      <c r="I13" s="77">
        <v>1809074.43</v>
      </c>
      <c r="J13" s="81"/>
      <c r="K13" s="81"/>
      <c r="L13" s="56"/>
    </row>
    <row r="14" spans="1:12" ht="26.1" customHeight="1">
      <c r="B14" s="33"/>
      <c r="C14" s="66" t="s">
        <v>93</v>
      </c>
      <c r="D14" s="66" t="s">
        <v>114</v>
      </c>
      <c r="F14" s="32"/>
      <c r="G14" s="80">
        <v>12979727.969999999</v>
      </c>
      <c r="I14" s="84">
        <v>16918024.170000002</v>
      </c>
      <c r="K14" s="56"/>
    </row>
    <row r="15" spans="1:12" ht="26.1" customHeight="1">
      <c r="D15" s="67" t="s">
        <v>19</v>
      </c>
      <c r="E15" s="64"/>
      <c r="F15" s="32"/>
      <c r="G15" s="43">
        <f>SUM(G10:G14)</f>
        <v>1645804293.8700001</v>
      </c>
      <c r="I15" s="43">
        <f>SUM(I10:I14)</f>
        <v>1360842845.7100003</v>
      </c>
    </row>
    <row r="16" spans="1:12" ht="26.1" customHeight="1">
      <c r="D16" s="67"/>
      <c r="E16" s="67"/>
      <c r="F16" s="32"/>
      <c r="G16" s="32"/>
      <c r="I16" s="32"/>
    </row>
    <row r="17" spans="1:11" ht="26.1" customHeight="1">
      <c r="A17" s="203" t="s">
        <v>15</v>
      </c>
      <c r="B17" s="203"/>
      <c r="C17" s="203"/>
      <c r="D17" s="203"/>
      <c r="E17" s="26"/>
      <c r="F17" s="32"/>
      <c r="G17" s="32"/>
      <c r="I17" s="32"/>
    </row>
    <row r="18" spans="1:11" ht="26.1" customHeight="1">
      <c r="A18" s="26"/>
      <c r="B18" s="203" t="s">
        <v>112</v>
      </c>
      <c r="C18" s="203"/>
      <c r="D18" s="203"/>
      <c r="E18" s="26"/>
      <c r="F18" s="13"/>
      <c r="G18" s="13"/>
    </row>
    <row r="19" spans="1:11" ht="26.1" customHeight="1">
      <c r="A19" s="26"/>
      <c r="B19" s="26"/>
      <c r="C19" s="26"/>
      <c r="D19" s="33" t="s">
        <v>125</v>
      </c>
      <c r="E19" s="26"/>
      <c r="F19" s="32"/>
      <c r="G19" s="32">
        <v>1279402979.51</v>
      </c>
      <c r="I19" s="32">
        <v>918715525.86000001</v>
      </c>
    </row>
    <row r="20" spans="1:11" ht="26.1" customHeight="1">
      <c r="A20" s="26"/>
      <c r="B20" s="26"/>
      <c r="C20" s="26"/>
      <c r="D20" s="33" t="s">
        <v>123</v>
      </c>
      <c r="E20" s="26"/>
      <c r="F20" s="32"/>
      <c r="G20" s="69">
        <v>65288888.780000009</v>
      </c>
      <c r="I20" s="69">
        <v>34834961.159999996</v>
      </c>
    </row>
    <row r="21" spans="1:11" ht="26.1" customHeight="1">
      <c r="A21" s="26"/>
      <c r="B21" s="26"/>
      <c r="C21" s="26"/>
      <c r="D21" s="33" t="s">
        <v>124</v>
      </c>
      <c r="E21" s="26"/>
      <c r="F21" s="32"/>
      <c r="G21" s="32">
        <f>SUM(G19:G20)</f>
        <v>1344691868.29</v>
      </c>
      <c r="I21" s="32">
        <f>SUM(I19:I20)</f>
        <v>953550487.01999998</v>
      </c>
    </row>
    <row r="22" spans="1:11" ht="26.1" customHeight="1">
      <c r="B22" s="33" t="s">
        <v>109</v>
      </c>
      <c r="D22" s="33"/>
      <c r="E22" s="26"/>
      <c r="F22" s="32"/>
      <c r="G22" s="32">
        <v>2263070.8199999998</v>
      </c>
      <c r="I22" s="32">
        <v>3040854.72</v>
      </c>
      <c r="J22" s="45"/>
    </row>
    <row r="23" spans="1:11" ht="26.1" customHeight="1">
      <c r="B23" s="33" t="s">
        <v>22</v>
      </c>
      <c r="D23" s="33"/>
      <c r="E23" s="26"/>
      <c r="F23" s="32"/>
      <c r="G23" s="32">
        <v>131880908.41999999</v>
      </c>
      <c r="I23" s="32">
        <v>95308806.569999993</v>
      </c>
    </row>
    <row r="24" spans="1:11" ht="26.1" customHeight="1">
      <c r="B24" s="33" t="s">
        <v>189</v>
      </c>
      <c r="D24" s="33"/>
      <c r="F24" s="13"/>
      <c r="G24" s="69">
        <v>4433506.66</v>
      </c>
      <c r="I24" s="69">
        <v>34082569.5</v>
      </c>
    </row>
    <row r="25" spans="1:11" ht="26.1" customHeight="1">
      <c r="D25" s="67" t="s">
        <v>20</v>
      </c>
      <c r="E25" s="64">
        <v>20</v>
      </c>
      <c r="F25" s="80"/>
      <c r="G25" s="68">
        <f>SUM(G21:G24)</f>
        <v>1483269354.1900001</v>
      </c>
      <c r="I25" s="68">
        <f>SUM(I21:I24)</f>
        <v>1085982717.8099999</v>
      </c>
      <c r="K25" s="31"/>
    </row>
    <row r="26" spans="1:11" ht="26.1" customHeight="1">
      <c r="A26" s="13" t="s">
        <v>190</v>
      </c>
      <c r="D26" s="67"/>
      <c r="E26" s="64"/>
      <c r="F26" s="80"/>
      <c r="G26" s="80">
        <f>G15-G25</f>
        <v>162534939.68000007</v>
      </c>
      <c r="I26" s="80">
        <f>I15-I25</f>
        <v>274860127.90000033</v>
      </c>
      <c r="K26" s="31"/>
    </row>
    <row r="27" spans="1:11" ht="26.1" customHeight="1">
      <c r="A27" s="33" t="s">
        <v>21</v>
      </c>
      <c r="D27" s="67"/>
      <c r="E27" s="64"/>
      <c r="F27" s="80"/>
      <c r="G27" s="80">
        <v>965514.95</v>
      </c>
      <c r="I27" s="80">
        <v>135535.63</v>
      </c>
      <c r="K27" s="31"/>
    </row>
    <row r="28" spans="1:11" ht="26.1" customHeight="1">
      <c r="A28" s="70" t="s">
        <v>191</v>
      </c>
      <c r="B28" s="26"/>
      <c r="C28" s="26"/>
      <c r="D28" s="26"/>
      <c r="E28" s="26"/>
      <c r="F28" s="32"/>
      <c r="G28" s="142">
        <f>G26-G27</f>
        <v>161569424.73000008</v>
      </c>
      <c r="I28" s="142">
        <f>I26-I27</f>
        <v>274724592.27000034</v>
      </c>
      <c r="K28" s="56"/>
    </row>
    <row r="29" spans="1:11" ht="26.1" customHeight="1">
      <c r="A29" s="203" t="s">
        <v>137</v>
      </c>
      <c r="B29" s="203"/>
      <c r="C29" s="203"/>
      <c r="D29" s="203"/>
      <c r="E29" s="64">
        <v>21</v>
      </c>
      <c r="F29" s="72"/>
      <c r="G29" s="32">
        <v>-682875.4</v>
      </c>
      <c r="I29" s="71">
        <v>-900251.04</v>
      </c>
      <c r="K29" s="56"/>
    </row>
    <row r="30" spans="1:11" ht="26.1" customHeight="1">
      <c r="A30" s="203" t="s">
        <v>146</v>
      </c>
      <c r="B30" s="203"/>
      <c r="C30" s="203"/>
      <c r="D30" s="203"/>
      <c r="E30" s="64"/>
      <c r="F30" s="71"/>
      <c r="G30" s="79">
        <f>SUM(G28-G29)</f>
        <v>162252300.13000008</v>
      </c>
      <c r="I30" s="79">
        <f>SUM(I28-I29)</f>
        <v>275624843.31000036</v>
      </c>
      <c r="J30" s="45"/>
      <c r="K30" s="45"/>
    </row>
    <row r="31" spans="1:11" s="12" customFormat="1" ht="26.1" customHeight="1">
      <c r="A31" s="204" t="s">
        <v>138</v>
      </c>
      <c r="B31" s="204"/>
      <c r="C31" s="204"/>
      <c r="D31" s="204"/>
      <c r="E31" s="139"/>
      <c r="F31" s="129"/>
      <c r="G31" s="129"/>
      <c r="I31" s="129"/>
      <c r="J31" s="130"/>
      <c r="K31" s="130"/>
    </row>
    <row r="32" spans="1:11" s="12" customFormat="1" ht="26.1" customHeight="1">
      <c r="A32" s="33" t="s">
        <v>212</v>
      </c>
      <c r="B32" s="33"/>
      <c r="C32" s="33"/>
      <c r="D32" s="140"/>
      <c r="E32" s="138"/>
      <c r="F32" s="129"/>
      <c r="G32" s="71"/>
      <c r="H32" s="33"/>
      <c r="I32" s="71"/>
    </row>
    <row r="33" spans="1:16" s="12" customFormat="1" ht="26.1" customHeight="1">
      <c r="A33" s="138"/>
      <c r="B33" s="33" t="s">
        <v>162</v>
      </c>
      <c r="C33" s="33"/>
      <c r="D33" s="138"/>
      <c r="E33" s="138"/>
      <c r="F33" s="129"/>
      <c r="G33" s="71"/>
      <c r="H33" s="33"/>
      <c r="I33" s="71"/>
    </row>
    <row r="34" spans="1:16" s="179" customFormat="1" ht="28.5" customHeight="1">
      <c r="A34" s="174"/>
      <c r="B34" s="175"/>
      <c r="C34" s="175" t="s">
        <v>163</v>
      </c>
      <c r="D34" s="174"/>
      <c r="E34" s="176">
        <v>14</v>
      </c>
      <c r="F34" s="177"/>
      <c r="G34" s="192">
        <v>11540291</v>
      </c>
      <c r="H34" s="175"/>
      <c r="I34" s="192">
        <v>0</v>
      </c>
    </row>
    <row r="35" spans="1:16" s="179" customFormat="1" ht="28.5" customHeight="1">
      <c r="A35" s="174"/>
      <c r="B35" s="175" t="s">
        <v>164</v>
      </c>
      <c r="C35" s="175"/>
      <c r="D35" s="174"/>
      <c r="E35" s="176" t="s">
        <v>197</v>
      </c>
      <c r="F35" s="177"/>
      <c r="G35" s="178">
        <v>-2308058.2000000002</v>
      </c>
      <c r="H35" s="175"/>
      <c r="I35" s="178">
        <v>0</v>
      </c>
    </row>
    <row r="36" spans="1:16" s="179" customFormat="1" ht="28.5" customHeight="1">
      <c r="A36" s="175" t="s">
        <v>213</v>
      </c>
      <c r="B36" s="175"/>
      <c r="C36" s="175"/>
      <c r="D36" s="174"/>
      <c r="E36" s="174"/>
      <c r="G36" s="178">
        <f>SUM(G34:G35)</f>
        <v>9232232.8000000007</v>
      </c>
      <c r="H36" s="175"/>
      <c r="I36" s="178">
        <f>SUM(I34:I35)</f>
        <v>0</v>
      </c>
    </row>
    <row r="37" spans="1:16" s="183" customFormat="1" ht="28.5" customHeight="1">
      <c r="A37" s="202" t="s">
        <v>161</v>
      </c>
      <c r="B37" s="202"/>
      <c r="C37" s="202"/>
      <c r="D37" s="202"/>
      <c r="E37" s="180"/>
      <c r="F37" s="181"/>
      <c r="G37" s="182">
        <f>SUM(G36)</f>
        <v>9232232.8000000007</v>
      </c>
      <c r="H37" s="175"/>
      <c r="I37" s="182">
        <f>SUM(I36)</f>
        <v>0</v>
      </c>
    </row>
    <row r="38" spans="1:16" s="183" customFormat="1" ht="28.5" customHeight="1" thickBot="1">
      <c r="A38" s="202" t="s">
        <v>188</v>
      </c>
      <c r="B38" s="202"/>
      <c r="C38" s="202"/>
      <c r="D38" s="202"/>
      <c r="E38" s="180"/>
      <c r="F38" s="184"/>
      <c r="G38" s="185">
        <f>G30+G37</f>
        <v>171484532.9300001</v>
      </c>
      <c r="H38" s="175"/>
      <c r="I38" s="185">
        <f>I30+I37</f>
        <v>275624843.31000036</v>
      </c>
      <c r="K38" s="186"/>
      <c r="L38" s="186"/>
      <c r="M38" s="186"/>
    </row>
    <row r="39" spans="1:16" s="183" customFormat="1" ht="30" customHeight="1" thickTop="1" thickBot="1">
      <c r="A39" s="202" t="s">
        <v>192</v>
      </c>
      <c r="B39" s="202"/>
      <c r="C39" s="202"/>
      <c r="D39" s="202"/>
      <c r="E39" s="1"/>
      <c r="F39" s="184"/>
      <c r="G39" s="185">
        <f>G30/G40</f>
        <v>0.10160674898292293</v>
      </c>
      <c r="H39" s="187"/>
      <c r="I39" s="188">
        <f>I30/I40</f>
        <v>0.17263451175831968</v>
      </c>
    </row>
    <row r="40" spans="1:16" s="183" customFormat="1" ht="28.5" customHeight="1" thickTop="1" thickBot="1">
      <c r="A40" s="202" t="s">
        <v>27</v>
      </c>
      <c r="B40" s="202"/>
      <c r="C40" s="202"/>
      <c r="D40" s="202"/>
      <c r="E40" s="1">
        <v>22</v>
      </c>
      <c r="F40" s="189"/>
      <c r="G40" s="190">
        <v>1596865383</v>
      </c>
      <c r="H40" s="191"/>
      <c r="I40" s="190">
        <v>1596580200</v>
      </c>
    </row>
    <row r="41" spans="1:16" ht="26.1" customHeight="1" thickTop="1">
      <c r="A41" s="26"/>
      <c r="B41" s="26"/>
      <c r="C41" s="26"/>
      <c r="D41" s="26"/>
      <c r="E41" s="64"/>
      <c r="F41" s="131"/>
      <c r="G41" s="143"/>
      <c r="H41" s="132"/>
      <c r="I41" s="143"/>
    </row>
    <row r="42" spans="1:16" ht="24" customHeight="1">
      <c r="A42" s="26"/>
      <c r="B42" s="26"/>
      <c r="C42" s="26"/>
      <c r="D42" s="26"/>
      <c r="E42" s="64"/>
      <c r="F42" s="131"/>
      <c r="G42" s="143"/>
      <c r="H42" s="132"/>
      <c r="I42" s="143"/>
    </row>
    <row r="43" spans="1:16" ht="26.1" customHeight="1">
      <c r="A43" s="26"/>
      <c r="B43" s="13" t="s">
        <v>136</v>
      </c>
      <c r="C43" s="26"/>
      <c r="D43" s="26"/>
      <c r="E43" s="64"/>
      <c r="F43" s="73"/>
      <c r="G43" s="78"/>
      <c r="H43" s="74"/>
      <c r="I43" s="78"/>
    </row>
    <row r="44" spans="1:16" ht="26.1" customHeight="1">
      <c r="A44" s="26"/>
      <c r="C44" s="26"/>
      <c r="D44" s="26"/>
      <c r="E44" s="64"/>
      <c r="F44" s="73"/>
      <c r="G44" s="78"/>
      <c r="H44" s="74"/>
      <c r="I44" s="78"/>
    </row>
    <row r="45" spans="1:16" ht="26.1" customHeight="1">
      <c r="C45" s="144" t="s">
        <v>174</v>
      </c>
      <c r="E45" s="122" t="s">
        <v>172</v>
      </c>
      <c r="F45" s="122"/>
      <c r="H45" s="8"/>
      <c r="I45" s="11"/>
      <c r="J45" s="17"/>
      <c r="L45" s="28"/>
      <c r="M45" s="12"/>
      <c r="N45" s="12"/>
      <c r="O45" s="12"/>
      <c r="P45" s="12"/>
    </row>
    <row r="46" spans="1:16" ht="26.1" customHeight="1">
      <c r="C46" s="144" t="s">
        <v>187</v>
      </c>
      <c r="E46" s="122" t="s">
        <v>173</v>
      </c>
      <c r="F46" s="122"/>
      <c r="H46" s="8"/>
      <c r="L46" s="28"/>
      <c r="M46" s="12"/>
      <c r="N46" s="12"/>
      <c r="O46" s="12"/>
      <c r="P46" s="12"/>
    </row>
    <row r="48" spans="1:16" ht="26.1" customHeight="1">
      <c r="E48" s="11"/>
      <c r="F48" s="13"/>
      <c r="G48" s="13"/>
      <c r="I48" s="28"/>
      <c r="J48" s="12"/>
      <c r="K48" s="12"/>
      <c r="L48" s="12"/>
      <c r="M48" s="12"/>
    </row>
  </sheetData>
  <mergeCells count="14">
    <mergeCell ref="A39:D39"/>
    <mergeCell ref="A40:D40"/>
    <mergeCell ref="B18:D18"/>
    <mergeCell ref="A29:D29"/>
    <mergeCell ref="A30:D30"/>
    <mergeCell ref="A31:D31"/>
    <mergeCell ref="A37:D37"/>
    <mergeCell ref="A38:D38"/>
    <mergeCell ref="A17:D17"/>
    <mergeCell ref="A3:I3"/>
    <mergeCell ref="A4:I4"/>
    <mergeCell ref="A5:I5"/>
    <mergeCell ref="G6:I6"/>
    <mergeCell ref="G7:I7"/>
  </mergeCells>
  <pageMargins left="1.2204724409448819" right="0" top="0.47244094488188981" bottom="0" header="0.31496062992125984" footer="0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O135"/>
  <sheetViews>
    <sheetView view="pageBreakPreview" topLeftCell="A67" zoomScale="90" zoomScaleNormal="91" zoomScaleSheetLayoutView="90" workbookViewId="0">
      <selection activeCell="H93" sqref="H93"/>
    </sheetView>
  </sheetViews>
  <sheetFormatPr defaultColWidth="9.09765625" defaultRowHeight="23.25"/>
  <cols>
    <col min="1" max="1" width="3.59765625" style="150" customWidth="1"/>
    <col min="2" max="2" width="3.09765625" style="150" customWidth="1"/>
    <col min="3" max="3" width="67.69921875" style="150" customWidth="1"/>
    <col min="4" max="4" width="11.09765625" style="150" customWidth="1"/>
    <col min="5" max="5" width="0.8984375" style="150" customWidth="1"/>
    <col min="6" max="6" width="22.296875" style="151" customWidth="1"/>
    <col min="7" max="7" width="1.296875" style="151" customWidth="1"/>
    <col min="8" max="8" width="22.59765625" style="95" customWidth="1"/>
    <col min="9" max="9" width="1.296875" style="151" customWidth="1"/>
    <col min="10" max="10" width="14.8984375" style="150" bestFit="1" customWidth="1"/>
    <col min="11" max="11" width="15.09765625" style="150" customWidth="1"/>
    <col min="12" max="12" width="9.09765625" style="150"/>
    <col min="13" max="13" width="14.296875" style="150" bestFit="1" customWidth="1"/>
    <col min="14" max="16384" width="9.09765625" style="150"/>
  </cols>
  <sheetData>
    <row r="1" spans="1:11">
      <c r="H1" s="152" t="s">
        <v>144</v>
      </c>
    </row>
    <row r="2" spans="1:11">
      <c r="H2" s="152" t="s">
        <v>145</v>
      </c>
    </row>
    <row r="3" spans="1:11">
      <c r="A3" s="207" t="s">
        <v>28</v>
      </c>
      <c r="B3" s="207"/>
      <c r="C3" s="207"/>
      <c r="D3" s="207"/>
      <c r="E3" s="207"/>
      <c r="F3" s="207"/>
      <c r="G3" s="207"/>
      <c r="H3" s="207"/>
      <c r="I3" s="153"/>
    </row>
    <row r="4" spans="1:11">
      <c r="A4" s="207" t="s">
        <v>56</v>
      </c>
      <c r="B4" s="207"/>
      <c r="C4" s="207"/>
      <c r="D4" s="207"/>
      <c r="E4" s="207"/>
      <c r="F4" s="207"/>
      <c r="G4" s="207"/>
      <c r="H4" s="207"/>
      <c r="I4" s="153"/>
    </row>
    <row r="5" spans="1:11">
      <c r="A5" s="207" t="s">
        <v>202</v>
      </c>
      <c r="B5" s="207"/>
      <c r="C5" s="207"/>
      <c r="D5" s="207"/>
      <c r="E5" s="207"/>
      <c r="F5" s="207"/>
      <c r="G5" s="207"/>
      <c r="H5" s="207"/>
      <c r="I5" s="153"/>
    </row>
    <row r="6" spans="1:11" ht="12.75" customHeight="1">
      <c r="A6" s="153"/>
      <c r="B6" s="153"/>
      <c r="C6" s="153"/>
      <c r="D6" s="153"/>
      <c r="E6" s="153"/>
      <c r="F6" s="208"/>
      <c r="G6" s="208"/>
      <c r="H6" s="208"/>
      <c r="I6" s="153"/>
    </row>
    <row r="7" spans="1:11" ht="24" customHeight="1">
      <c r="A7" s="153"/>
      <c r="B7" s="153"/>
      <c r="C7" s="153"/>
      <c r="D7" s="153"/>
      <c r="E7" s="153"/>
      <c r="F7" s="206" t="s">
        <v>0</v>
      </c>
      <c r="G7" s="206"/>
      <c r="H7" s="206"/>
      <c r="I7" s="153"/>
    </row>
    <row r="8" spans="1:11" ht="26.25" customHeight="1">
      <c r="A8" s="153"/>
      <c r="B8" s="153"/>
      <c r="C8" s="153"/>
      <c r="E8" s="153"/>
      <c r="F8" s="209" t="s">
        <v>203</v>
      </c>
      <c r="G8" s="209"/>
      <c r="H8" s="209"/>
      <c r="I8" s="154"/>
    </row>
    <row r="9" spans="1:11" ht="21" customHeight="1">
      <c r="A9" s="155"/>
      <c r="B9" s="155"/>
      <c r="C9" s="155"/>
      <c r="D9" s="156" t="s">
        <v>1</v>
      </c>
      <c r="E9" s="153"/>
      <c r="F9" s="92">
        <v>2565</v>
      </c>
      <c r="G9" s="93"/>
      <c r="H9" s="92">
        <v>2564</v>
      </c>
      <c r="I9" s="157"/>
    </row>
    <row r="10" spans="1:11">
      <c r="A10" s="150" t="s">
        <v>57</v>
      </c>
      <c r="C10" s="155"/>
      <c r="D10" s="158"/>
      <c r="E10" s="153"/>
      <c r="F10" s="159"/>
      <c r="G10" s="159"/>
      <c r="H10" s="94"/>
      <c r="I10" s="159"/>
    </row>
    <row r="11" spans="1:11" ht="21" customHeight="1">
      <c r="B11" s="150" t="s">
        <v>146</v>
      </c>
      <c r="D11" s="158"/>
      <c r="E11" s="153"/>
      <c r="F11" s="96">
        <v>162252300.13000003</v>
      </c>
      <c r="G11" s="96"/>
      <c r="H11" s="96">
        <v>275624843.31</v>
      </c>
      <c r="K11" s="97"/>
    </row>
    <row r="12" spans="1:11">
      <c r="B12" s="150" t="s">
        <v>110</v>
      </c>
      <c r="D12" s="160"/>
      <c r="E12" s="153"/>
      <c r="H12" s="96"/>
      <c r="K12" s="161"/>
    </row>
    <row r="13" spans="1:11">
      <c r="C13" s="150" t="s">
        <v>59</v>
      </c>
      <c r="D13" s="158"/>
      <c r="E13" s="158"/>
      <c r="F13" s="96">
        <v>107190705.81999999</v>
      </c>
      <c r="H13" s="96">
        <v>96272884.569999993</v>
      </c>
    </row>
    <row r="14" spans="1:11" ht="27" customHeight="1">
      <c r="C14" s="150" t="s">
        <v>62</v>
      </c>
      <c r="D14" s="158"/>
      <c r="E14" s="158"/>
      <c r="F14" s="96">
        <v>3414377</v>
      </c>
      <c r="G14" s="162"/>
      <c r="H14" s="96">
        <v>38714929.5</v>
      </c>
      <c r="I14" s="162"/>
    </row>
    <row r="15" spans="1:11">
      <c r="C15" s="150" t="s">
        <v>60</v>
      </c>
      <c r="D15" s="158"/>
      <c r="E15" s="158"/>
      <c r="F15" s="96">
        <v>2954006.38</v>
      </c>
      <c r="H15" s="96">
        <v>135535.63</v>
      </c>
    </row>
    <row r="16" spans="1:11">
      <c r="C16" s="150" t="s">
        <v>175</v>
      </c>
      <c r="D16" s="158"/>
      <c r="E16" s="158"/>
      <c r="F16" s="96">
        <v>6642940.5800000001</v>
      </c>
      <c r="H16" s="96">
        <v>0</v>
      </c>
      <c r="K16" s="150" t="s">
        <v>183</v>
      </c>
    </row>
    <row r="17" spans="2:197">
      <c r="C17" s="150" t="s">
        <v>177</v>
      </c>
      <c r="D17" s="158"/>
      <c r="E17" s="158"/>
      <c r="F17" s="96">
        <v>-682875.4</v>
      </c>
      <c r="G17" s="162"/>
      <c r="H17" s="96">
        <v>-900251.04</v>
      </c>
      <c r="I17" s="162"/>
    </row>
    <row r="18" spans="2:197">
      <c r="C18" s="150" t="s">
        <v>58</v>
      </c>
      <c r="D18" s="158"/>
      <c r="E18" s="158"/>
      <c r="F18" s="96">
        <v>-5328612.99</v>
      </c>
      <c r="H18" s="96">
        <v>-1809074.43</v>
      </c>
    </row>
    <row r="19" spans="2:197">
      <c r="C19" s="150" t="s">
        <v>207</v>
      </c>
      <c r="D19" s="158"/>
      <c r="E19" s="158"/>
      <c r="F19" s="96">
        <v>0</v>
      </c>
      <c r="H19" s="96">
        <v>1493798.2</v>
      </c>
    </row>
    <row r="20" spans="2:197">
      <c r="C20" s="150" t="s">
        <v>217</v>
      </c>
      <c r="D20" s="158"/>
      <c r="E20" s="158"/>
      <c r="F20" s="96">
        <v>1107376.32</v>
      </c>
      <c r="G20" s="162"/>
      <c r="H20" s="96">
        <v>2759918.44</v>
      </c>
      <c r="I20" s="162"/>
      <c r="J20" s="161" t="e">
        <f>F20+#REF!</f>
        <v>#REF!</v>
      </c>
      <c r="K20" s="161" t="e">
        <f>H20+#REF!</f>
        <v>#REF!</v>
      </c>
    </row>
    <row r="21" spans="2:197">
      <c r="C21" s="6" t="s">
        <v>194</v>
      </c>
      <c r="D21" s="158"/>
      <c r="E21" s="158"/>
      <c r="F21" s="96">
        <v>0</v>
      </c>
      <c r="G21" s="162"/>
      <c r="H21" s="96">
        <v>-475.19</v>
      </c>
      <c r="I21" s="162"/>
    </row>
    <row r="22" spans="2:197">
      <c r="C22" s="150" t="s">
        <v>61</v>
      </c>
      <c r="D22" s="163">
        <v>19</v>
      </c>
      <c r="E22" s="158"/>
      <c r="F22" s="107">
        <v>-7870354.0399999823</v>
      </c>
      <c r="G22" s="162"/>
      <c r="H22" s="107">
        <v>-222694195.74000001</v>
      </c>
      <c r="I22" s="162"/>
    </row>
    <row r="23" spans="2:197">
      <c r="B23" s="150" t="s">
        <v>128</v>
      </c>
      <c r="D23" s="163"/>
      <c r="E23" s="158"/>
      <c r="F23" s="96"/>
      <c r="G23" s="162"/>
      <c r="H23" s="96"/>
      <c r="I23" s="162"/>
    </row>
    <row r="24" spans="2:197">
      <c r="C24" s="150" t="s">
        <v>100</v>
      </c>
      <c r="D24" s="163"/>
      <c r="E24" s="158"/>
      <c r="F24" s="96">
        <f>SUM(F11:F23)</f>
        <v>269679863.80000007</v>
      </c>
      <c r="G24" s="162"/>
      <c r="H24" s="96">
        <f>SUM(H11:H23)</f>
        <v>189597913.24999994</v>
      </c>
      <c r="I24" s="162"/>
    </row>
    <row r="25" spans="2:197">
      <c r="B25" s="211" t="s">
        <v>101</v>
      </c>
      <c r="C25" s="211"/>
      <c r="D25" s="163"/>
      <c r="E25" s="158"/>
      <c r="F25" s="96"/>
      <c r="G25" s="162"/>
      <c r="H25" s="96"/>
      <c r="I25" s="162"/>
    </row>
    <row r="26" spans="2:197" ht="24.75" customHeight="1">
      <c r="C26" s="150" t="s">
        <v>63</v>
      </c>
      <c r="D26" s="165"/>
      <c r="E26" s="165"/>
      <c r="F26" s="96">
        <v>-119990939.30999999</v>
      </c>
      <c r="H26" s="96">
        <v>306372262.44999999</v>
      </c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  <c r="BI26" s="210"/>
      <c r="BJ26" s="210"/>
      <c r="BK26" s="210"/>
      <c r="BL26" s="210"/>
      <c r="BM26" s="210"/>
      <c r="BN26" s="210"/>
      <c r="BO26" s="210"/>
      <c r="BP26" s="210"/>
      <c r="BQ26" s="210"/>
      <c r="BR26" s="210"/>
      <c r="BS26" s="210"/>
      <c r="BT26" s="210"/>
      <c r="BU26" s="210"/>
      <c r="BV26" s="210"/>
      <c r="BW26" s="210"/>
      <c r="BX26" s="210"/>
      <c r="BY26" s="210"/>
      <c r="BZ26" s="210"/>
      <c r="CA26" s="210"/>
      <c r="CB26" s="210"/>
      <c r="CC26" s="210"/>
      <c r="CD26" s="210"/>
      <c r="CE26" s="210"/>
      <c r="CF26" s="210"/>
      <c r="CG26" s="210"/>
      <c r="CH26" s="210"/>
      <c r="CI26" s="210"/>
      <c r="CJ26" s="210"/>
      <c r="CK26" s="210"/>
      <c r="CL26" s="210"/>
      <c r="CM26" s="210"/>
      <c r="CN26" s="210"/>
      <c r="CO26" s="210"/>
      <c r="CP26" s="210"/>
      <c r="CQ26" s="210"/>
      <c r="CR26" s="210"/>
      <c r="CS26" s="210"/>
      <c r="CT26" s="210"/>
      <c r="CU26" s="210"/>
      <c r="CV26" s="210"/>
      <c r="CW26" s="210"/>
      <c r="CX26" s="210"/>
      <c r="CY26" s="210"/>
      <c r="CZ26" s="210"/>
      <c r="DA26" s="210"/>
      <c r="DB26" s="210"/>
      <c r="DC26" s="210"/>
      <c r="DD26" s="210"/>
      <c r="DE26" s="210"/>
      <c r="DF26" s="210"/>
      <c r="DG26" s="210"/>
      <c r="DH26" s="210"/>
      <c r="DI26" s="210"/>
      <c r="DJ26" s="210"/>
      <c r="DK26" s="210"/>
      <c r="DL26" s="210"/>
      <c r="DM26" s="210"/>
      <c r="DN26" s="210"/>
      <c r="DO26" s="210"/>
      <c r="DP26" s="210"/>
      <c r="DQ26" s="210"/>
      <c r="DR26" s="210"/>
      <c r="DS26" s="210"/>
      <c r="DT26" s="210"/>
      <c r="DU26" s="210"/>
      <c r="DV26" s="210"/>
      <c r="DW26" s="210"/>
      <c r="DX26" s="210"/>
      <c r="DY26" s="210"/>
      <c r="DZ26" s="210"/>
      <c r="EA26" s="210"/>
      <c r="EB26" s="210"/>
      <c r="EC26" s="210"/>
      <c r="ED26" s="210"/>
      <c r="EE26" s="210"/>
      <c r="EF26" s="210"/>
      <c r="EG26" s="210"/>
      <c r="EH26" s="210"/>
      <c r="EI26" s="210"/>
      <c r="EJ26" s="210"/>
      <c r="EK26" s="210"/>
      <c r="EL26" s="210"/>
      <c r="EM26" s="210"/>
      <c r="EN26" s="210"/>
      <c r="EO26" s="210"/>
      <c r="EP26" s="210"/>
      <c r="EQ26" s="210"/>
      <c r="ER26" s="210"/>
      <c r="ES26" s="210"/>
      <c r="ET26" s="210"/>
      <c r="EU26" s="210"/>
      <c r="EV26" s="210"/>
      <c r="EW26" s="210"/>
      <c r="EX26" s="210"/>
      <c r="EY26" s="210"/>
      <c r="EZ26" s="210"/>
      <c r="FA26" s="210"/>
      <c r="FB26" s="210"/>
      <c r="FC26" s="210"/>
      <c r="FD26" s="210"/>
      <c r="FE26" s="210"/>
      <c r="FF26" s="210"/>
      <c r="FG26" s="210"/>
      <c r="FH26" s="210"/>
      <c r="FI26" s="210"/>
      <c r="FJ26" s="210"/>
      <c r="FK26" s="210"/>
      <c r="FL26" s="210"/>
      <c r="FM26" s="210"/>
      <c r="FN26" s="210"/>
      <c r="FO26" s="210"/>
      <c r="FP26" s="210"/>
      <c r="FQ26" s="210"/>
      <c r="FR26" s="210"/>
      <c r="FS26" s="210"/>
      <c r="FT26" s="210"/>
      <c r="FU26" s="210"/>
      <c r="FV26" s="210"/>
      <c r="FW26" s="210"/>
      <c r="FX26" s="210"/>
      <c r="FY26" s="210"/>
      <c r="FZ26" s="210"/>
      <c r="GA26" s="210"/>
      <c r="GB26" s="210"/>
      <c r="GC26" s="210"/>
      <c r="GD26" s="210"/>
      <c r="GE26" s="210"/>
      <c r="GF26" s="210"/>
      <c r="GG26" s="210"/>
      <c r="GH26" s="210"/>
      <c r="GI26" s="210"/>
      <c r="GJ26" s="210"/>
      <c r="GK26" s="210"/>
      <c r="GL26" s="210"/>
      <c r="GM26" s="210"/>
      <c r="GN26" s="210"/>
      <c r="GO26" s="210"/>
    </row>
    <row r="27" spans="2:197" ht="22.5" customHeight="1">
      <c r="C27" s="150" t="s">
        <v>102</v>
      </c>
      <c r="D27" s="165"/>
      <c r="E27" s="165"/>
      <c r="F27" s="96">
        <v>-255514880.18000004</v>
      </c>
      <c r="H27" s="96">
        <v>230336846.47</v>
      </c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5"/>
      <c r="ER27" s="155"/>
      <c r="ES27" s="155"/>
      <c r="ET27" s="155"/>
      <c r="EU27" s="155"/>
      <c r="EV27" s="155"/>
      <c r="EW27" s="155"/>
      <c r="EX27" s="155"/>
      <c r="EY27" s="155"/>
      <c r="EZ27" s="155"/>
      <c r="FA27" s="155"/>
      <c r="FB27" s="155"/>
      <c r="FC27" s="155"/>
      <c r="FD27" s="155"/>
      <c r="FE27" s="155"/>
      <c r="FF27" s="155"/>
      <c r="FG27" s="155"/>
      <c r="FH27" s="155"/>
      <c r="FI27" s="155"/>
      <c r="FJ27" s="155"/>
      <c r="FK27" s="155"/>
      <c r="FL27" s="155"/>
      <c r="FM27" s="155"/>
      <c r="FN27" s="155"/>
      <c r="FO27" s="155"/>
      <c r="FP27" s="155"/>
      <c r="FQ27" s="155"/>
      <c r="FR27" s="155"/>
      <c r="FS27" s="155"/>
      <c r="FT27" s="155"/>
      <c r="FU27" s="155"/>
      <c r="FV27" s="155"/>
      <c r="FW27" s="155"/>
      <c r="FX27" s="155"/>
      <c r="FY27" s="155"/>
      <c r="FZ27" s="155"/>
      <c r="GA27" s="155"/>
      <c r="GB27" s="155"/>
      <c r="GC27" s="155"/>
      <c r="GD27" s="155"/>
      <c r="GE27" s="155"/>
      <c r="GF27" s="155"/>
      <c r="GG27" s="155"/>
      <c r="GH27" s="155"/>
      <c r="GI27" s="155"/>
      <c r="GJ27" s="155"/>
      <c r="GK27" s="155"/>
      <c r="GL27" s="155"/>
      <c r="GM27" s="155"/>
      <c r="GN27" s="155"/>
      <c r="GO27" s="155"/>
    </row>
    <row r="28" spans="2:197">
      <c r="C28" s="150" t="s">
        <v>147</v>
      </c>
      <c r="D28" s="165"/>
      <c r="E28" s="165"/>
      <c r="F28" s="96">
        <v>-16357095.029999999</v>
      </c>
      <c r="G28" s="162"/>
      <c r="H28" s="96">
        <v>20602621.940000001</v>
      </c>
      <c r="I28" s="162"/>
    </row>
    <row r="29" spans="2:197">
      <c r="C29" s="150" t="s">
        <v>148</v>
      </c>
      <c r="D29" s="165"/>
      <c r="E29" s="165"/>
      <c r="F29" s="96">
        <v>-10480811.890000001</v>
      </c>
      <c r="G29" s="162"/>
      <c r="H29" s="96">
        <v>400027.89</v>
      </c>
      <c r="I29" s="162"/>
    </row>
    <row r="30" spans="2:197">
      <c r="C30" s="150" t="s">
        <v>64</v>
      </c>
      <c r="D30" s="158"/>
      <c r="E30" s="158"/>
      <c r="F30" s="96">
        <v>-181262393.88999993</v>
      </c>
      <c r="G30" s="166"/>
      <c r="H30" s="96">
        <v>236174903.03999999</v>
      </c>
      <c r="I30" s="166"/>
    </row>
    <row r="31" spans="2:197">
      <c r="C31" s="150" t="s">
        <v>149</v>
      </c>
      <c r="D31" s="158"/>
      <c r="E31" s="158"/>
      <c r="F31" s="96">
        <v>-27619709.220000003</v>
      </c>
      <c r="G31" s="166"/>
      <c r="H31" s="96">
        <v>49189822.200000003</v>
      </c>
      <c r="I31" s="166"/>
    </row>
    <row r="32" spans="2:197">
      <c r="C32" s="150" t="s">
        <v>65</v>
      </c>
      <c r="D32" s="158"/>
      <c r="E32" s="158"/>
      <c r="F32" s="96">
        <v>-26648183.840000004</v>
      </c>
      <c r="G32" s="166"/>
      <c r="H32" s="96">
        <v>7802907.71</v>
      </c>
      <c r="I32" s="166"/>
    </row>
    <row r="33" spans="2:9">
      <c r="C33" s="150" t="s">
        <v>66</v>
      </c>
      <c r="D33" s="158"/>
      <c r="E33" s="158"/>
      <c r="F33" s="96">
        <v>134940</v>
      </c>
      <c r="H33" s="96">
        <v>1206500</v>
      </c>
    </row>
    <row r="34" spans="2:9">
      <c r="C34" s="150" t="s">
        <v>195</v>
      </c>
      <c r="D34" s="158"/>
      <c r="E34" s="158"/>
      <c r="F34" s="96">
        <v>-864047.80000000168</v>
      </c>
      <c r="H34" s="96">
        <v>0</v>
      </c>
    </row>
    <row r="35" spans="2:9">
      <c r="C35" s="150" t="s">
        <v>67</v>
      </c>
      <c r="D35" s="158"/>
      <c r="E35" s="158"/>
      <c r="F35" s="96">
        <v>-419270.04999999993</v>
      </c>
      <c r="H35" s="96">
        <v>334324.15000000002</v>
      </c>
    </row>
    <row r="36" spans="2:9">
      <c r="B36" s="150" t="s">
        <v>150</v>
      </c>
      <c r="D36" s="158"/>
      <c r="E36" s="158"/>
      <c r="F36" s="96"/>
      <c r="H36" s="96"/>
    </row>
    <row r="37" spans="2:9">
      <c r="C37" s="150" t="s">
        <v>151</v>
      </c>
      <c r="D37" s="158"/>
      <c r="E37" s="158"/>
      <c r="F37" s="96">
        <v>305084468.85999995</v>
      </c>
      <c r="G37" s="96"/>
      <c r="H37" s="96">
        <v>-214247498.34</v>
      </c>
    </row>
    <row r="38" spans="2:9">
      <c r="C38" s="150" t="s">
        <v>111</v>
      </c>
      <c r="D38" s="158"/>
      <c r="E38" s="158"/>
      <c r="F38" s="96">
        <v>-132489560.41999999</v>
      </c>
      <c r="G38" s="96"/>
      <c r="H38" s="96">
        <v>-55112567.579999998</v>
      </c>
    </row>
    <row r="39" spans="2:9">
      <c r="C39" s="150" t="s">
        <v>120</v>
      </c>
      <c r="D39" s="158"/>
      <c r="E39" s="158"/>
      <c r="F39" s="96">
        <v>53854901.909999996</v>
      </c>
      <c r="G39" s="96"/>
      <c r="H39" s="96">
        <v>0</v>
      </c>
    </row>
    <row r="40" spans="2:9">
      <c r="C40" s="150" t="s">
        <v>152</v>
      </c>
      <c r="D40" s="158"/>
      <c r="E40" s="158"/>
      <c r="F40" s="96">
        <v>-4716915.0300000012</v>
      </c>
      <c r="G40" s="96"/>
      <c r="H40" s="96">
        <v>-4716915.03</v>
      </c>
    </row>
    <row r="41" spans="2:9" ht="22.5" customHeight="1">
      <c r="C41" s="150" t="s">
        <v>68</v>
      </c>
      <c r="D41" s="158"/>
      <c r="E41" s="158"/>
      <c r="F41" s="96">
        <v>27482899.280000001</v>
      </c>
      <c r="G41" s="96"/>
      <c r="H41" s="96">
        <v>-7407198.9000000004</v>
      </c>
      <c r="I41" s="162"/>
    </row>
    <row r="42" spans="2:9" ht="22.5" customHeight="1">
      <c r="C42" s="150" t="s">
        <v>94</v>
      </c>
      <c r="D42" s="158"/>
      <c r="E42" s="158"/>
      <c r="F42" s="96">
        <v>3022768.1900000004</v>
      </c>
      <c r="G42" s="96"/>
      <c r="H42" s="96">
        <v>-1034281.4</v>
      </c>
      <c r="I42" s="162"/>
    </row>
    <row r="43" spans="2:9" ht="22.5" customHeight="1">
      <c r="B43" s="94"/>
      <c r="C43" s="94" t="s">
        <v>69</v>
      </c>
      <c r="D43" s="158"/>
      <c r="E43" s="158"/>
      <c r="F43" s="96">
        <v>24948874.879999999</v>
      </c>
      <c r="G43" s="162"/>
      <c r="H43" s="96">
        <v>-2678709.7200000002</v>
      </c>
      <c r="I43" s="162"/>
    </row>
    <row r="44" spans="2:9" ht="22.5" customHeight="1">
      <c r="B44" s="94"/>
      <c r="C44" s="150" t="s">
        <v>70</v>
      </c>
      <c r="D44" s="158"/>
      <c r="E44" s="158"/>
      <c r="F44" s="96">
        <v>8435141.3800000008</v>
      </c>
      <c r="G44" s="99"/>
      <c r="H44" s="96">
        <v>-18752519.629999999</v>
      </c>
      <c r="I44" s="162"/>
    </row>
    <row r="45" spans="2:9">
      <c r="C45" s="150" t="s">
        <v>85</v>
      </c>
      <c r="F45" s="101">
        <v>3737988</v>
      </c>
      <c r="G45" s="162"/>
      <c r="H45" s="101">
        <v>-3563233.8</v>
      </c>
      <c r="I45" s="162"/>
    </row>
    <row r="46" spans="2:9">
      <c r="C46" s="150" t="s">
        <v>129</v>
      </c>
      <c r="F46" s="101">
        <v>-933912</v>
      </c>
      <c r="G46" s="162"/>
      <c r="H46" s="101">
        <v>3292912</v>
      </c>
      <c r="I46" s="162"/>
    </row>
    <row r="47" spans="2:9">
      <c r="B47" s="150" t="s">
        <v>103</v>
      </c>
      <c r="F47" s="123">
        <f>SUM(F24:F46)</f>
        <v>-80915872.360000014</v>
      </c>
      <c r="G47" s="162"/>
      <c r="H47" s="123">
        <f>SUM(H24:H46)</f>
        <v>737798116.70000005</v>
      </c>
      <c r="I47" s="162"/>
    </row>
    <row r="48" spans="2:9">
      <c r="C48" s="150" t="s">
        <v>130</v>
      </c>
      <c r="D48" s="158"/>
      <c r="E48" s="158"/>
      <c r="F48" s="96">
        <v>-1699160.23</v>
      </c>
      <c r="G48" s="94"/>
      <c r="H48" s="96">
        <v>-2541286.27</v>
      </c>
      <c r="I48" s="94"/>
    </row>
    <row r="49" spans="1:12">
      <c r="C49" s="150" t="s">
        <v>208</v>
      </c>
      <c r="D49" s="158"/>
      <c r="E49" s="158"/>
      <c r="F49" s="96">
        <v>0</v>
      </c>
      <c r="G49" s="94"/>
      <c r="H49" s="96">
        <v>-35707472.5</v>
      </c>
      <c r="I49" s="94"/>
    </row>
    <row r="50" spans="1:12">
      <c r="C50" s="150" t="s">
        <v>71</v>
      </c>
      <c r="D50" s="158"/>
      <c r="E50" s="158"/>
      <c r="F50" s="96">
        <v>5227515.71</v>
      </c>
      <c r="G50" s="94"/>
      <c r="H50" s="106">
        <v>1809074.43</v>
      </c>
      <c r="I50" s="94"/>
    </row>
    <row r="51" spans="1:12">
      <c r="C51" s="150" t="s">
        <v>80</v>
      </c>
      <c r="D51" s="158"/>
      <c r="E51" s="158"/>
      <c r="F51" s="96">
        <v>-1988491.43</v>
      </c>
      <c r="G51" s="94"/>
      <c r="H51" s="96">
        <v>-647.28</v>
      </c>
      <c r="I51" s="94"/>
    </row>
    <row r="52" spans="1:12">
      <c r="B52" s="164"/>
      <c r="C52" s="164" t="s">
        <v>72</v>
      </c>
      <c r="D52" s="154"/>
      <c r="E52" s="154"/>
      <c r="F52" s="113">
        <f>F47+F48+F50+F49+F51</f>
        <v>-79376008.310000032</v>
      </c>
      <c r="G52" s="94"/>
      <c r="H52" s="113">
        <f>H47+H48+H50+H49+H51</f>
        <v>701357785.08000004</v>
      </c>
    </row>
    <row r="53" spans="1:12">
      <c r="B53" s="164"/>
      <c r="C53" s="164"/>
      <c r="D53" s="154"/>
      <c r="E53" s="154"/>
      <c r="F53" s="101"/>
      <c r="G53" s="94"/>
      <c r="H53" s="102" t="s">
        <v>84</v>
      </c>
    </row>
    <row r="54" spans="1:12">
      <c r="B54" s="164"/>
      <c r="C54" s="164"/>
      <c r="D54" s="154"/>
      <c r="E54" s="154"/>
      <c r="H54" s="102"/>
    </row>
    <row r="55" spans="1:12">
      <c r="A55" s="154"/>
      <c r="B55" s="154"/>
      <c r="C55" s="154"/>
      <c r="D55" s="154"/>
      <c r="E55" s="154"/>
      <c r="F55" s="159"/>
      <c r="G55" s="159"/>
      <c r="H55" s="152" t="s">
        <v>144</v>
      </c>
      <c r="I55" s="159"/>
    </row>
    <row r="56" spans="1:12">
      <c r="A56" s="154"/>
      <c r="B56" s="154"/>
      <c r="C56" s="154"/>
      <c r="D56" s="154"/>
      <c r="E56" s="154"/>
      <c r="F56" s="159"/>
      <c r="G56" s="159"/>
      <c r="H56" s="152" t="s">
        <v>145</v>
      </c>
      <c r="I56" s="159"/>
    </row>
    <row r="57" spans="1:12">
      <c r="A57" s="207" t="s">
        <v>73</v>
      </c>
      <c r="B57" s="207"/>
      <c r="C57" s="207"/>
      <c r="D57" s="207"/>
      <c r="E57" s="207"/>
      <c r="F57" s="207"/>
      <c r="G57" s="207"/>
      <c r="H57" s="207"/>
      <c r="I57" s="103"/>
    </row>
    <row r="58" spans="1:12">
      <c r="A58" s="207" t="s">
        <v>28</v>
      </c>
      <c r="B58" s="207"/>
      <c r="C58" s="207"/>
      <c r="D58" s="207"/>
      <c r="E58" s="207"/>
      <c r="F58" s="207"/>
      <c r="G58" s="207"/>
      <c r="H58" s="207"/>
      <c r="I58" s="103"/>
      <c r="L58" s="104"/>
    </row>
    <row r="59" spans="1:12">
      <c r="A59" s="207" t="s">
        <v>56</v>
      </c>
      <c r="B59" s="207"/>
      <c r="C59" s="207"/>
      <c r="D59" s="207"/>
      <c r="E59" s="207"/>
      <c r="F59" s="207"/>
      <c r="G59" s="207"/>
      <c r="H59" s="207"/>
      <c r="I59" s="103"/>
      <c r="L59" s="105"/>
    </row>
    <row r="60" spans="1:12">
      <c r="A60" s="207" t="str">
        <f>A5</f>
        <v>สำหรับงวดเก้าเดือนสิ้นสุดวันที่  30  กันยายน  2565</v>
      </c>
      <c r="B60" s="207"/>
      <c r="C60" s="207"/>
      <c r="D60" s="207"/>
      <c r="E60" s="207"/>
      <c r="F60" s="207"/>
      <c r="G60" s="207"/>
      <c r="H60" s="207"/>
      <c r="I60" s="103"/>
    </row>
    <row r="61" spans="1:12">
      <c r="A61" s="153"/>
      <c r="B61" s="153"/>
      <c r="C61" s="153"/>
      <c r="D61" s="153"/>
      <c r="E61" s="153"/>
      <c r="F61" s="153"/>
      <c r="G61" s="153"/>
      <c r="H61" s="153"/>
      <c r="I61" s="103"/>
    </row>
    <row r="62" spans="1:12" ht="21.75" customHeight="1">
      <c r="A62" s="153"/>
      <c r="B62" s="153"/>
      <c r="C62" s="153"/>
      <c r="D62" s="153"/>
      <c r="E62" s="153"/>
      <c r="F62" s="206" t="s">
        <v>0</v>
      </c>
      <c r="G62" s="206"/>
      <c r="H62" s="206"/>
      <c r="I62" s="153"/>
    </row>
    <row r="63" spans="1:12" ht="27" customHeight="1">
      <c r="A63" s="153"/>
      <c r="B63" s="153"/>
      <c r="C63" s="153"/>
      <c r="E63" s="153"/>
      <c r="F63" s="213" t="str">
        <f>F8</f>
        <v>สำหรับงวดเก้าเดือนสิ้นสุดวันที่  30  กันยายน</v>
      </c>
      <c r="G63" s="213"/>
      <c r="H63" s="213"/>
      <c r="I63" s="154"/>
    </row>
    <row r="64" spans="1:12" ht="20.25" customHeight="1">
      <c r="A64" s="155"/>
      <c r="B64" s="155"/>
      <c r="C64" s="155"/>
      <c r="D64" s="156" t="s">
        <v>1</v>
      </c>
      <c r="E64" s="153"/>
      <c r="F64" s="92">
        <f>F9</f>
        <v>2565</v>
      </c>
      <c r="G64" s="93"/>
      <c r="H64" s="92">
        <f>H9</f>
        <v>2564</v>
      </c>
      <c r="I64" s="150"/>
    </row>
    <row r="65" spans="1:9">
      <c r="A65" s="150" t="s">
        <v>74</v>
      </c>
      <c r="D65" s="158"/>
      <c r="E65" s="158"/>
      <c r="F65" s="159"/>
      <c r="G65" s="150"/>
      <c r="I65" s="150"/>
    </row>
    <row r="66" spans="1:9">
      <c r="B66" s="150" t="s">
        <v>159</v>
      </c>
      <c r="D66" s="158"/>
      <c r="E66" s="158"/>
      <c r="F66" s="96">
        <v>-219521617.49999997</v>
      </c>
      <c r="G66" s="96"/>
      <c r="H66" s="96">
        <v>0</v>
      </c>
      <c r="I66" s="150"/>
    </row>
    <row r="67" spans="1:9">
      <c r="A67" s="167"/>
      <c r="B67" s="6" t="s">
        <v>215</v>
      </c>
      <c r="C67" s="167"/>
      <c r="D67" s="158"/>
      <c r="E67" s="158"/>
      <c r="F67" s="96">
        <v>-14850801.470000001</v>
      </c>
      <c r="G67" s="96"/>
      <c r="H67" s="96">
        <v>0</v>
      </c>
      <c r="I67" s="150"/>
    </row>
    <row r="68" spans="1:9">
      <c r="B68" s="150" t="s">
        <v>153</v>
      </c>
      <c r="D68" s="158"/>
      <c r="E68" s="158"/>
      <c r="F68" s="96">
        <v>-79894186.629999995</v>
      </c>
      <c r="G68" s="96"/>
      <c r="H68" s="96">
        <v>3060097.39</v>
      </c>
      <c r="I68" s="150"/>
    </row>
    <row r="69" spans="1:9">
      <c r="B69" s="150" t="s">
        <v>75</v>
      </c>
      <c r="D69" s="158"/>
      <c r="E69" s="158"/>
      <c r="F69" s="96">
        <v>-49003576.910000004</v>
      </c>
      <c r="G69" s="96"/>
      <c r="H69" s="96">
        <v>695438.41</v>
      </c>
    </row>
    <row r="70" spans="1:9">
      <c r="B70" s="150" t="s">
        <v>76</v>
      </c>
      <c r="D70" s="158"/>
      <c r="E70" s="158"/>
      <c r="F70" s="96">
        <v>-175225744.69999999</v>
      </c>
      <c r="G70" s="96"/>
      <c r="H70" s="96">
        <v>-7166187.0999999996</v>
      </c>
    </row>
    <row r="71" spans="1:9">
      <c r="B71" s="150" t="s">
        <v>98</v>
      </c>
      <c r="D71" s="158"/>
      <c r="E71" s="158"/>
      <c r="F71" s="96">
        <v>-1692128.65</v>
      </c>
      <c r="G71" s="96"/>
      <c r="H71" s="96">
        <v>-866490.91</v>
      </c>
    </row>
    <row r="72" spans="1:9">
      <c r="B72" s="150" t="s">
        <v>160</v>
      </c>
      <c r="C72" s="164"/>
      <c r="D72" s="158"/>
      <c r="E72" s="158"/>
      <c r="F72" s="96">
        <v>4543738.7599999979</v>
      </c>
      <c r="G72" s="96"/>
      <c r="H72" s="96">
        <v>1724203.56</v>
      </c>
      <c r="I72" s="150"/>
    </row>
    <row r="73" spans="1:9">
      <c r="B73" s="6" t="s">
        <v>196</v>
      </c>
      <c r="C73" s="164"/>
      <c r="D73" s="158"/>
      <c r="E73" s="158"/>
      <c r="F73" s="96">
        <v>544696.22</v>
      </c>
      <c r="G73" s="96"/>
      <c r="H73" s="96">
        <v>0</v>
      </c>
      <c r="I73" s="150"/>
    </row>
    <row r="74" spans="1:9">
      <c r="B74" s="155"/>
      <c r="C74" s="150" t="s">
        <v>77</v>
      </c>
      <c r="D74" s="168"/>
      <c r="E74" s="168"/>
      <c r="F74" s="113">
        <f>SUM(F66:F73)</f>
        <v>-535099620.88</v>
      </c>
      <c r="H74" s="113">
        <f>SUM(H66:H73)</f>
        <v>-2552938.649999999</v>
      </c>
    </row>
    <row r="75" spans="1:9" ht="8.1" customHeight="1">
      <c r="A75" s="155"/>
      <c r="B75" s="155"/>
      <c r="C75" s="155"/>
      <c r="D75" s="159"/>
      <c r="E75" s="159"/>
    </row>
    <row r="76" spans="1:9">
      <c r="A76" s="150" t="s">
        <v>78</v>
      </c>
      <c r="B76" s="155"/>
      <c r="C76" s="155"/>
      <c r="D76" s="159"/>
      <c r="E76" s="159"/>
    </row>
    <row r="77" spans="1:9" ht="23.25" hidden="1" customHeight="1">
      <c r="B77" s="150" t="s">
        <v>79</v>
      </c>
      <c r="C77" s="155"/>
      <c r="D77" s="158"/>
      <c r="E77" s="158"/>
      <c r="F77" s="96"/>
      <c r="H77" s="96"/>
    </row>
    <row r="78" spans="1:9" ht="23.25" hidden="1" customHeight="1">
      <c r="B78" s="150" t="s">
        <v>36</v>
      </c>
      <c r="C78" s="155"/>
      <c r="D78" s="158"/>
      <c r="E78" s="158"/>
      <c r="F78" s="96"/>
      <c r="H78" s="96"/>
    </row>
    <row r="79" spans="1:9" ht="23.25" customHeight="1">
      <c r="B79" s="150" t="s">
        <v>48</v>
      </c>
      <c r="C79" s="155"/>
      <c r="D79" s="158"/>
      <c r="E79" s="158"/>
      <c r="F79" s="96">
        <v>-79819769.859999999</v>
      </c>
      <c r="H79" s="96">
        <v>-47897116.100000001</v>
      </c>
    </row>
    <row r="80" spans="1:9" ht="23.25" hidden="1" customHeight="1">
      <c r="B80" s="150" t="s">
        <v>154</v>
      </c>
      <c r="C80" s="155"/>
      <c r="D80" s="158"/>
      <c r="E80" s="158"/>
      <c r="F80" s="96"/>
      <c r="H80" s="96"/>
    </row>
    <row r="81" spans="1:27" ht="23.25" customHeight="1">
      <c r="B81" s="150" t="s">
        <v>104</v>
      </c>
      <c r="C81" s="155"/>
      <c r="D81" s="158"/>
      <c r="E81" s="158"/>
      <c r="F81" s="96">
        <v>34729163.760000005</v>
      </c>
      <c r="H81" s="96">
        <v>-2356020</v>
      </c>
    </row>
    <row r="82" spans="1:27">
      <c r="B82" s="150" t="s">
        <v>80</v>
      </c>
      <c r="C82" s="155"/>
      <c r="D82" s="158"/>
      <c r="E82" s="158"/>
      <c r="F82" s="101">
        <v>-965514.95000000007</v>
      </c>
      <c r="H82" s="101">
        <v>0</v>
      </c>
    </row>
    <row r="83" spans="1:27">
      <c r="B83" s="150" t="s">
        <v>218</v>
      </c>
      <c r="C83" s="155"/>
      <c r="D83" s="158"/>
      <c r="E83" s="158"/>
      <c r="F83" s="101">
        <v>5506485</v>
      </c>
      <c r="H83" s="101">
        <v>0</v>
      </c>
      <c r="J83" s="169"/>
    </row>
    <row r="84" spans="1:27">
      <c r="B84" s="155"/>
      <c r="C84" s="150" t="s">
        <v>81</v>
      </c>
      <c r="D84" s="159"/>
      <c r="E84" s="159"/>
      <c r="F84" s="113">
        <f>SUM(F77:F83)</f>
        <v>-40549636.049999997</v>
      </c>
      <c r="H84" s="113">
        <f>SUM(H77:H83)</f>
        <v>-50253136.100000001</v>
      </c>
    </row>
    <row r="85" spans="1:27" ht="8.1" customHeight="1">
      <c r="A85" s="155"/>
      <c r="B85" s="155"/>
      <c r="C85" s="155"/>
      <c r="D85" s="159"/>
      <c r="E85" s="159"/>
      <c r="F85" s="109"/>
    </row>
    <row r="86" spans="1:27">
      <c r="A86" s="150" t="s">
        <v>82</v>
      </c>
      <c r="B86" s="155"/>
      <c r="C86" s="155"/>
      <c r="D86" s="159"/>
      <c r="E86" s="159"/>
      <c r="F86" s="107">
        <v>-24561306.640000008</v>
      </c>
      <c r="G86" s="95"/>
      <c r="H86" s="107">
        <v>130622631.17</v>
      </c>
      <c r="I86" s="95"/>
    </row>
    <row r="87" spans="1:27" ht="8.1" customHeight="1">
      <c r="A87" s="155"/>
      <c r="B87" s="155"/>
      <c r="C87" s="155"/>
      <c r="D87" s="159"/>
      <c r="E87" s="159"/>
      <c r="F87" s="95"/>
    </row>
    <row r="88" spans="1:27">
      <c r="A88" s="150" t="s">
        <v>193</v>
      </c>
      <c r="B88" s="155"/>
      <c r="C88" s="155"/>
      <c r="D88" s="159"/>
      <c r="E88" s="159"/>
      <c r="F88" s="96">
        <f>F86+F84+F74+F52</f>
        <v>-679586571.88000011</v>
      </c>
      <c r="G88" s="100">
        <f>G86+G84+G74+G52</f>
        <v>0</v>
      </c>
      <c r="H88" s="98">
        <f>H86+H84+H74+H52</f>
        <v>779174341.5</v>
      </c>
      <c r="I88" s="101">
        <f>I86+I84+I74+I52</f>
        <v>0</v>
      </c>
    </row>
    <row r="89" spans="1:27" ht="8.1" customHeight="1">
      <c r="A89" s="155"/>
      <c r="B89" s="155"/>
      <c r="C89" s="155"/>
      <c r="D89" s="159"/>
      <c r="E89" s="159"/>
      <c r="F89" s="100"/>
      <c r="G89" s="100"/>
      <c r="H89" s="100"/>
    </row>
    <row r="90" spans="1:27">
      <c r="A90" s="150" t="s">
        <v>155</v>
      </c>
      <c r="B90" s="155"/>
      <c r="C90" s="155"/>
      <c r="D90" s="158"/>
      <c r="E90" s="158"/>
      <c r="F90" s="108">
        <v>1786252895.1399999</v>
      </c>
      <c r="G90" s="100"/>
      <c r="H90" s="108">
        <v>597946339.5</v>
      </c>
    </row>
    <row r="91" spans="1:27" ht="8.1" customHeight="1">
      <c r="A91" s="155"/>
      <c r="B91" s="155"/>
      <c r="C91" s="155"/>
      <c r="D91" s="158"/>
      <c r="E91" s="158"/>
      <c r="F91" s="100"/>
      <c r="G91" s="100"/>
      <c r="H91" s="100"/>
    </row>
    <row r="92" spans="1:27" ht="24" thickBot="1">
      <c r="A92" s="150" t="s">
        <v>156</v>
      </c>
      <c r="B92" s="155"/>
      <c r="C92" s="155"/>
      <c r="D92" s="163">
        <v>3</v>
      </c>
      <c r="E92" s="158"/>
      <c r="F92" s="124">
        <f>F90+F88</f>
        <v>1106666323.2599998</v>
      </c>
      <c r="G92" s="98">
        <f>G90+G88</f>
        <v>0</v>
      </c>
      <c r="H92" s="124">
        <f>H90+H88</f>
        <v>1377120681</v>
      </c>
      <c r="I92" s="94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</row>
    <row r="93" spans="1:27" ht="8.1" customHeight="1" thickTop="1">
      <c r="A93" s="155"/>
      <c r="B93" s="155"/>
      <c r="C93" s="155"/>
      <c r="D93" s="158"/>
      <c r="E93" s="158"/>
      <c r="G93" s="170"/>
      <c r="H93" s="94"/>
      <c r="I93" s="170"/>
    </row>
    <row r="94" spans="1:27">
      <c r="B94" s="155"/>
      <c r="C94" s="155"/>
      <c r="D94" s="155"/>
      <c r="E94" s="155"/>
      <c r="F94" s="150"/>
      <c r="J94" s="94">
        <f>F92-'Financial position'!I12</f>
        <v>0</v>
      </c>
    </row>
    <row r="95" spans="1:27" ht="8.1" customHeight="1">
      <c r="A95" s="155"/>
      <c r="B95" s="155"/>
      <c r="C95" s="155"/>
      <c r="D95" s="155"/>
      <c r="E95" s="155"/>
    </row>
    <row r="96" spans="1:27" ht="23.25" customHeight="1">
      <c r="C96" s="155"/>
      <c r="D96" s="155"/>
      <c r="E96" s="155"/>
      <c r="F96" s="110"/>
      <c r="H96" s="100"/>
    </row>
    <row r="97" spans="1:9" ht="23.25" customHeight="1">
      <c r="C97" s="155"/>
      <c r="D97" s="155"/>
      <c r="E97" s="155"/>
      <c r="F97" s="111"/>
      <c r="H97" s="100"/>
    </row>
    <row r="98" spans="1:9" ht="23.25" customHeight="1">
      <c r="C98" s="155"/>
      <c r="D98" s="155"/>
      <c r="E98" s="155"/>
      <c r="F98" s="111"/>
      <c r="H98" s="96"/>
    </row>
    <row r="99" spans="1:9" ht="23.25" customHeight="1">
      <c r="A99" s="155"/>
      <c r="B99" s="212"/>
      <c r="C99" s="212"/>
      <c r="D99" s="155"/>
      <c r="E99" s="155"/>
      <c r="F99" s="111"/>
      <c r="G99" s="159"/>
      <c r="H99" s="96"/>
      <c r="I99" s="159"/>
    </row>
    <row r="100" spans="1:9" ht="23.25" customHeight="1">
      <c r="A100" s="155"/>
      <c r="B100" s="171"/>
      <c r="C100" s="171"/>
      <c r="D100" s="155"/>
      <c r="E100" s="155"/>
      <c r="F100" s="111"/>
      <c r="G100" s="159"/>
      <c r="H100" s="96"/>
      <c r="I100" s="159"/>
    </row>
    <row r="101" spans="1:9" ht="23.25" customHeight="1">
      <c r="A101" s="155"/>
      <c r="B101" s="171"/>
      <c r="C101" s="171"/>
      <c r="D101" s="155"/>
      <c r="E101" s="155"/>
      <c r="F101" s="111"/>
      <c r="G101" s="159"/>
      <c r="H101" s="96"/>
      <c r="I101" s="159"/>
    </row>
    <row r="102" spans="1:9" ht="23.25" customHeight="1">
      <c r="A102" s="155"/>
      <c r="B102" s="171"/>
      <c r="C102" s="171"/>
      <c r="D102" s="155"/>
      <c r="E102" s="155"/>
      <c r="F102" s="111"/>
      <c r="G102" s="159"/>
      <c r="H102" s="96"/>
      <c r="I102" s="159"/>
    </row>
    <row r="103" spans="1:9" ht="23.25" customHeight="1">
      <c r="A103" s="155"/>
      <c r="B103" s="171"/>
      <c r="C103" s="171"/>
      <c r="D103" s="155"/>
      <c r="E103" s="155"/>
      <c r="F103" s="111"/>
      <c r="G103" s="159"/>
      <c r="H103" s="96"/>
      <c r="I103" s="159"/>
    </row>
    <row r="104" spans="1:9" ht="23.25" customHeight="1">
      <c r="A104" s="155"/>
      <c r="B104" s="171"/>
      <c r="C104" s="171"/>
      <c r="D104" s="155"/>
      <c r="E104" s="155"/>
      <c r="F104" s="111"/>
      <c r="G104" s="159"/>
      <c r="H104" s="96"/>
      <c r="I104" s="159"/>
    </row>
    <row r="105" spans="1:9" ht="23.25" customHeight="1">
      <c r="A105" s="155"/>
      <c r="B105" s="171"/>
      <c r="C105" s="171"/>
      <c r="D105" s="155"/>
      <c r="E105" s="155"/>
      <c r="F105" s="111"/>
      <c r="G105" s="159"/>
      <c r="H105" s="96"/>
      <c r="I105" s="159"/>
    </row>
    <row r="106" spans="1:9" ht="23.25" customHeight="1">
      <c r="A106" s="155"/>
      <c r="B106" s="171"/>
      <c r="C106" s="171"/>
      <c r="D106" s="155"/>
      <c r="E106" s="155"/>
      <c r="F106" s="111"/>
      <c r="G106" s="159"/>
      <c r="H106" s="96"/>
      <c r="I106" s="159"/>
    </row>
    <row r="107" spans="1:9" ht="23.25" customHeight="1">
      <c r="A107" s="155"/>
      <c r="B107" s="171"/>
      <c r="C107" s="171"/>
      <c r="D107" s="155"/>
      <c r="E107" s="155"/>
      <c r="F107" s="111"/>
      <c r="G107" s="159"/>
      <c r="H107" s="96"/>
      <c r="I107" s="159"/>
    </row>
    <row r="108" spans="1:9" ht="23.25" customHeight="1">
      <c r="A108" s="155"/>
      <c r="B108" s="171"/>
      <c r="C108" s="171"/>
      <c r="D108" s="155"/>
      <c r="E108" s="155"/>
      <c r="F108" s="111"/>
      <c r="G108" s="159"/>
      <c r="H108" s="96"/>
      <c r="I108" s="159"/>
    </row>
    <row r="109" spans="1:9" ht="23.25" customHeight="1">
      <c r="A109" s="155"/>
      <c r="B109" s="212"/>
      <c r="C109" s="212"/>
      <c r="D109" s="155"/>
      <c r="E109" s="155"/>
      <c r="F109" s="111"/>
      <c r="G109" s="159"/>
      <c r="H109" s="96"/>
      <c r="I109" s="159"/>
    </row>
    <row r="110" spans="1:9" ht="23.25" customHeight="1">
      <c r="A110" s="155"/>
      <c r="B110" s="212"/>
      <c r="C110" s="212"/>
      <c r="D110" s="155"/>
      <c r="E110" s="155"/>
      <c r="F110" s="111"/>
      <c r="G110" s="159"/>
      <c r="H110" s="96"/>
      <c r="I110" s="159"/>
    </row>
    <row r="111" spans="1:9" ht="18" customHeight="1">
      <c r="A111" s="155"/>
      <c r="B111" s="155"/>
      <c r="C111" s="155"/>
      <c r="D111" s="155"/>
      <c r="E111" s="155"/>
      <c r="F111" s="170"/>
      <c r="G111" s="159"/>
      <c r="I111" s="159"/>
    </row>
    <row r="112" spans="1:9">
      <c r="A112" s="155"/>
      <c r="B112" s="155"/>
      <c r="C112" s="150" t="s">
        <v>136</v>
      </c>
      <c r="D112" s="155"/>
      <c r="E112" s="155"/>
      <c r="F112" s="170"/>
      <c r="G112" s="159"/>
      <c r="I112" s="159"/>
    </row>
    <row r="113" spans="1:9">
      <c r="A113" s="155"/>
      <c r="B113" s="155"/>
      <c r="C113" s="155"/>
      <c r="D113" s="155"/>
      <c r="E113" s="155"/>
      <c r="F113" s="170"/>
      <c r="G113" s="159"/>
      <c r="I113" s="159"/>
    </row>
    <row r="114" spans="1:9">
      <c r="A114" s="155"/>
      <c r="B114" s="155"/>
      <c r="C114" s="155"/>
      <c r="D114" s="155"/>
      <c r="E114" s="155"/>
      <c r="F114" s="170"/>
      <c r="G114" s="159"/>
      <c r="I114" s="159"/>
    </row>
    <row r="115" spans="1:9" ht="18" customHeight="1">
      <c r="A115" s="155"/>
      <c r="B115" s="164" t="s">
        <v>157</v>
      </c>
      <c r="C115" s="164"/>
      <c r="D115" s="122" t="s">
        <v>172</v>
      </c>
      <c r="H115" s="112"/>
      <c r="I115" s="172"/>
    </row>
    <row r="116" spans="1:9">
      <c r="B116" s="164" t="s">
        <v>184</v>
      </c>
      <c r="C116" s="164"/>
      <c r="D116" s="122" t="s">
        <v>180</v>
      </c>
      <c r="H116" s="112"/>
      <c r="I116" s="173"/>
    </row>
    <row r="117" spans="1:9">
      <c r="F117" s="159"/>
      <c r="G117" s="159"/>
      <c r="I117" s="159"/>
    </row>
    <row r="118" spans="1:9">
      <c r="F118" s="106"/>
      <c r="G118" s="106"/>
      <c r="H118" s="106"/>
      <c r="I118" s="106"/>
    </row>
    <row r="119" spans="1:9">
      <c r="F119" s="159"/>
      <c r="G119" s="159"/>
      <c r="I119" s="159"/>
    </row>
    <row r="120" spans="1:9">
      <c r="F120" s="159"/>
      <c r="G120" s="159"/>
      <c r="I120" s="159"/>
    </row>
    <row r="121" spans="1:9">
      <c r="F121" s="159"/>
      <c r="G121" s="159"/>
      <c r="I121" s="159"/>
    </row>
    <row r="122" spans="1:9">
      <c r="F122" s="159"/>
      <c r="G122" s="159"/>
      <c r="I122" s="159"/>
    </row>
    <row r="123" spans="1:9">
      <c r="F123" s="159"/>
      <c r="G123" s="159"/>
      <c r="I123" s="159"/>
    </row>
    <row r="124" spans="1:9">
      <c r="F124" s="159"/>
      <c r="G124" s="159"/>
      <c r="I124" s="159"/>
    </row>
    <row r="125" spans="1:9">
      <c r="F125" s="159"/>
      <c r="G125" s="159"/>
      <c r="I125" s="159"/>
    </row>
    <row r="126" spans="1:9">
      <c r="F126" s="159"/>
      <c r="G126" s="159"/>
      <c r="I126" s="159"/>
    </row>
    <row r="127" spans="1:9">
      <c r="F127" s="159"/>
      <c r="G127" s="159"/>
      <c r="I127" s="159"/>
    </row>
    <row r="128" spans="1:9">
      <c r="F128" s="159"/>
      <c r="G128" s="159"/>
      <c r="I128" s="159"/>
    </row>
    <row r="129" spans="6:9">
      <c r="F129" s="159"/>
      <c r="G129" s="159"/>
      <c r="I129" s="159"/>
    </row>
    <row r="130" spans="6:9">
      <c r="F130" s="159"/>
      <c r="G130" s="159"/>
      <c r="I130" s="159"/>
    </row>
    <row r="131" spans="6:9">
      <c r="F131" s="159"/>
      <c r="G131" s="159"/>
      <c r="I131" s="159"/>
    </row>
    <row r="132" spans="6:9">
      <c r="F132" s="159"/>
      <c r="G132" s="159"/>
      <c r="I132" s="159"/>
    </row>
    <row r="133" spans="6:9">
      <c r="F133" s="159"/>
      <c r="G133" s="159"/>
      <c r="I133" s="159"/>
    </row>
    <row r="134" spans="6:9">
      <c r="F134" s="159"/>
      <c r="G134" s="159"/>
      <c r="I134" s="159"/>
    </row>
    <row r="135" spans="6:9">
      <c r="F135" s="159"/>
      <c r="G135" s="159"/>
      <c r="I135" s="159"/>
    </row>
  </sheetData>
  <mergeCells count="110">
    <mergeCell ref="B99:C99"/>
    <mergeCell ref="B109:C109"/>
    <mergeCell ref="B110:C110"/>
    <mergeCell ref="GN26:GO26"/>
    <mergeCell ref="A57:H57"/>
    <mergeCell ref="A58:H58"/>
    <mergeCell ref="A59:H59"/>
    <mergeCell ref="A60:H60"/>
    <mergeCell ref="F62:H62"/>
    <mergeCell ref="GF26:GG26"/>
    <mergeCell ref="GH26:GI26"/>
    <mergeCell ref="GJ26:GK26"/>
    <mergeCell ref="GL26:GM26"/>
    <mergeCell ref="F63:H63"/>
    <mergeCell ref="FT26:FU26"/>
    <mergeCell ref="FV26:FW26"/>
    <mergeCell ref="FX26:FY26"/>
    <mergeCell ref="FZ26:GA26"/>
    <mergeCell ref="GB26:GC26"/>
    <mergeCell ref="GD26:GE26"/>
    <mergeCell ref="FH26:FI26"/>
    <mergeCell ref="FJ26:FK26"/>
    <mergeCell ref="FL26:FM26"/>
    <mergeCell ref="FN26:FO26"/>
    <mergeCell ref="FP26:FQ26"/>
    <mergeCell ref="FR26:FS26"/>
    <mergeCell ref="EV26:EW26"/>
    <mergeCell ref="EX26:EY26"/>
    <mergeCell ref="EZ26:FA26"/>
    <mergeCell ref="FB26:FC26"/>
    <mergeCell ref="FD26:FE26"/>
    <mergeCell ref="FF26:FG26"/>
    <mergeCell ref="EJ26:EK26"/>
    <mergeCell ref="EL26:EM26"/>
    <mergeCell ref="EN26:EO26"/>
    <mergeCell ref="EP26:EQ26"/>
    <mergeCell ref="ER26:ES26"/>
    <mergeCell ref="ET26:EU26"/>
    <mergeCell ref="DX26:DY26"/>
    <mergeCell ref="DZ26:EA26"/>
    <mergeCell ref="EB26:EC26"/>
    <mergeCell ref="ED26:EE26"/>
    <mergeCell ref="EF26:EG26"/>
    <mergeCell ref="EH26:EI26"/>
    <mergeCell ref="DL26:DM26"/>
    <mergeCell ref="DN26:DO26"/>
    <mergeCell ref="DP26:DQ26"/>
    <mergeCell ref="DR26:DS26"/>
    <mergeCell ref="DT26:DU26"/>
    <mergeCell ref="DV26:DW26"/>
    <mergeCell ref="CZ26:DA26"/>
    <mergeCell ref="DB26:DC26"/>
    <mergeCell ref="DD26:DE26"/>
    <mergeCell ref="DF26:DG26"/>
    <mergeCell ref="DH26:DI26"/>
    <mergeCell ref="DJ26:DK26"/>
    <mergeCell ref="CN26:CO26"/>
    <mergeCell ref="CP26:CQ26"/>
    <mergeCell ref="CR26:CS26"/>
    <mergeCell ref="CT26:CU26"/>
    <mergeCell ref="CV26:CW26"/>
    <mergeCell ref="CX26:CY26"/>
    <mergeCell ref="CB26:CC26"/>
    <mergeCell ref="CD26:CE26"/>
    <mergeCell ref="CF26:CG26"/>
    <mergeCell ref="CH26:CI26"/>
    <mergeCell ref="CJ26:CK26"/>
    <mergeCell ref="CL26:CM26"/>
    <mergeCell ref="BP26:BQ26"/>
    <mergeCell ref="BR26:BS26"/>
    <mergeCell ref="BT26:BU26"/>
    <mergeCell ref="BV26:BW26"/>
    <mergeCell ref="BX26:BY26"/>
    <mergeCell ref="BZ26:CA26"/>
    <mergeCell ref="BJ26:BK26"/>
    <mergeCell ref="BL26:BM26"/>
    <mergeCell ref="BN26:BO26"/>
    <mergeCell ref="AR26:AS26"/>
    <mergeCell ref="AT26:AU26"/>
    <mergeCell ref="AV26:AW26"/>
    <mergeCell ref="AX26:AY26"/>
    <mergeCell ref="AZ26:BA26"/>
    <mergeCell ref="BB26:BC26"/>
    <mergeCell ref="AL26:AM26"/>
    <mergeCell ref="AN26:AO26"/>
    <mergeCell ref="AP26:AQ26"/>
    <mergeCell ref="Z26:AA26"/>
    <mergeCell ref="AB26:AC26"/>
    <mergeCell ref="AD26:AE26"/>
    <mergeCell ref="BD26:BE26"/>
    <mergeCell ref="BF26:BG26"/>
    <mergeCell ref="BH26:BI26"/>
    <mergeCell ref="A3:H3"/>
    <mergeCell ref="A4:H4"/>
    <mergeCell ref="A5:H5"/>
    <mergeCell ref="F6:H6"/>
    <mergeCell ref="F7:H7"/>
    <mergeCell ref="F8:H8"/>
    <mergeCell ref="AF26:AG26"/>
    <mergeCell ref="AH26:AI26"/>
    <mergeCell ref="AJ26:AK26"/>
    <mergeCell ref="T26:U26"/>
    <mergeCell ref="V26:W26"/>
    <mergeCell ref="X26:Y26"/>
    <mergeCell ref="B25:C25"/>
    <mergeCell ref="J26:K26"/>
    <mergeCell ref="L26:M26"/>
    <mergeCell ref="N26:O26"/>
    <mergeCell ref="P26:Q26"/>
    <mergeCell ref="R26:S26"/>
  </mergeCells>
  <pageMargins left="0.9055118110236221" right="0.31496062992125984" top="0.44" bottom="0.15748031496062992" header="0.31496062992125984" footer="0.15748031496062992"/>
  <pageSetup paperSize="9" scale="61" fitToHeight="0" orientation="portrait" r:id="rId1"/>
  <rowBreaks count="1" manualBreakCount="1">
    <brk id="5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</vt:lpstr>
      <vt:lpstr>Change </vt:lpstr>
      <vt:lpstr>Income 3 M</vt:lpstr>
      <vt:lpstr>Income 9M</vt:lpstr>
      <vt:lpstr>Cash flow</vt:lpstr>
      <vt:lpstr>'Cash flow'!Print_Area</vt:lpstr>
      <vt:lpstr>'Change '!Print_Area</vt:lpstr>
      <vt:lpstr>'Financial position'!Print_Area</vt:lpstr>
      <vt:lpstr>'Income 3 M'!Print_Area</vt:lpstr>
      <vt:lpstr>'Income 9M'!Print_Area</vt:lpstr>
    </vt:vector>
  </TitlesOfParts>
  <Company>A.M.T.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A.M.T.&amp; ASSOCIATES</dc:creator>
  <cp:lastModifiedBy>f5com2</cp:lastModifiedBy>
  <cp:lastPrinted>2022-11-14T04:31:21Z</cp:lastPrinted>
  <dcterms:created xsi:type="dcterms:W3CDTF">2003-10-28T04:52:32Z</dcterms:created>
  <dcterms:modified xsi:type="dcterms:W3CDTF">2022-11-14T04:46:58Z</dcterms:modified>
</cp:coreProperties>
</file>