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Sep Q3'22\"/>
    </mc:Choice>
  </mc:AlternateContent>
  <xr:revisionPtr revIDLastSave="0" documentId="13_ncr:1_{6B5285F8-D8CF-4A03-A553-8579E20639C5}" xr6:coauthVersionLast="47" xr6:coauthVersionMax="47" xr10:uidLastSave="{00000000-0000-0000-0000-000000000000}"/>
  <bookViews>
    <workbookView xWindow="-120" yWindow="-120" windowWidth="21840" windowHeight="13140" activeTab="5" xr2:uid="{8D56DA6D-FCB2-4627-9D0A-BD56BBE7ACEA}"/>
  </bookViews>
  <sheets>
    <sheet name="BS 2-4" sheetId="1" r:id="rId1"/>
    <sheet name="PL5-6" sheetId="2" r:id="rId2"/>
    <sheet name="PL 7-8" sheetId="3" r:id="rId3"/>
    <sheet name="EQ_CONSO 9" sheetId="4" r:id="rId4"/>
    <sheet name="EQ_Com 10" sheetId="5" r:id="rId5"/>
    <sheet name="TH_CF 11-13" sheetId="6" r:id="rId6"/>
  </sheets>
  <definedNames>
    <definedName name="______d1" localSheetId="0" hidden="1">{"'Model'!$A$1:$N$53"}</definedName>
    <definedName name="______d1" localSheetId="5" hidden="1">{"'Model'!$A$1:$N$53"}</definedName>
    <definedName name="______d1" hidden="1">{"'Model'!$A$1:$N$53"}</definedName>
    <definedName name="_____d1" localSheetId="0" hidden="1">{"'Model'!$A$1:$N$53"}</definedName>
    <definedName name="_____d1" localSheetId="5" hidden="1">{"'Model'!$A$1:$N$53"}</definedName>
    <definedName name="_____d1" hidden="1">{"'Model'!$A$1:$N$53"}</definedName>
    <definedName name="____d1" localSheetId="0" hidden="1">{"'Model'!$A$1:$N$53"}</definedName>
    <definedName name="____d1" localSheetId="5" hidden="1">{"'Model'!$A$1:$N$53"}</definedName>
    <definedName name="____d1" hidden="1">{"'Model'!$A$1:$N$53"}</definedName>
    <definedName name="___d1" localSheetId="0" hidden="1">{"'Model'!$A$1:$N$53"}</definedName>
    <definedName name="___d1" localSheetId="5" hidden="1">{"'Model'!$A$1:$N$53"}</definedName>
    <definedName name="___d1" hidden="1">{"'Model'!$A$1:$N$53"}</definedName>
    <definedName name="__d1" localSheetId="0" hidden="1">{"'Model'!$A$1:$N$53"}</definedName>
    <definedName name="__d1" localSheetId="5" hidden="1">{"'Model'!$A$1:$N$53"}</definedName>
    <definedName name="__d1" hidden="1">{"'Model'!$A$1:$N$53"}</definedName>
    <definedName name="__FDS_HYPERLINK_TOGGLE_STATE__" hidden="1">"ON"</definedName>
    <definedName name="_d1" localSheetId="0" hidden="1">{"'Model'!$A$1:$N$53"}</definedName>
    <definedName name="_d1" localSheetId="5" hidden="1">{"'Model'!$A$1:$N$53"}</definedName>
    <definedName name="_d1" hidden="1">{"'Model'!$A$1:$N$53"}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5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ke" localSheetId="0" hidden="1">#REF!</definedName>
    <definedName name="ake" localSheetId="5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5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5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5" hidden="1">{"'Eng (page2)'!$A$1:$D$52"}</definedName>
    <definedName name="dd" hidden="1">{"'Eng (page2)'!$A$1:$D$52"}</definedName>
    <definedName name="ddd" localSheetId="0" hidden="1">{"'Eng (page2)'!$A$1:$D$52"}</definedName>
    <definedName name="ddd" localSheetId="5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5" hidden="1">{"'Eng (page2)'!$A$1:$D$52"}</definedName>
    <definedName name="ff" hidden="1">{"'Eng (page2)'!$A$1:$D$52"}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5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5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j" localSheetId="0" hidden="1">{"'Eng (page2)'!$A$1:$D$52"}</definedName>
    <definedName name="jj" localSheetId="5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k" localSheetId="0" hidden="1">{"'Eng (page2)'!$A$1:$D$52"}</definedName>
    <definedName name="kk" localSheetId="5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hidden="1">{"'Eng (page2)'!$A$1:$D$52"}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ue" localSheetId="0" hidden="1">{"'Model'!$A$1:$N$53"}</definedName>
    <definedName name="kue" localSheetId="5" hidden="1">{"'Model'!$A$1:$N$53"}</definedName>
    <definedName name="kue" hidden="1">{"'Model'!$A$1:$N$53"}</definedName>
    <definedName name="nn" localSheetId="0" hidden="1">{"'Eng (page2)'!$A$1:$D$52"}</definedName>
    <definedName name="nn" localSheetId="5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" localSheetId="0" hidden="1">{"'Eng (page2)'!$A$1:$D$52"}</definedName>
    <definedName name="oo" localSheetId="5" hidden="1">{"'Eng (page2)'!$A$1:$D$52"}</definedName>
    <definedName name="oo" hidden="1">{"'Eng (page2)'!$A$1:$D$52"}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po" localSheetId="0" hidden="1">{"'Eng (page2)'!$A$1:$D$52"}</definedName>
    <definedName name="po" localSheetId="5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_xlnm.Print_Area" localSheetId="3">'EQ_CONSO 9'!$A$1:$X$49</definedName>
    <definedName name="_xlnm.Print_Area" localSheetId="5">'TH_CF 11-13'!$A$1:$L$168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0" hidden="1">{"'Eng (page2)'!$A$1:$D$52"}</definedName>
    <definedName name="qw" localSheetId="5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" localSheetId="0" hidden="1">{"'Eng (page2)'!$A$1:$D$52"}</definedName>
    <definedName name="s" localSheetId="5" hidden="1">{"'Eng (page2)'!$A$1:$D$52"}</definedName>
    <definedName name="s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0" hidden="1">#REF!</definedName>
    <definedName name="Sort" localSheetId="5" hidden="1">#REF!</definedName>
    <definedName name="Sort" hidden="1">#REF!</definedName>
    <definedName name="ss" localSheetId="0" hidden="1">{"'Eng (page2)'!$A$1:$D$52"}</definedName>
    <definedName name="ss" localSheetId="5" hidden="1">{"'Eng (page2)'!$A$1:$D$52"}</definedName>
    <definedName name="ss" hidden="1">{"'Eng (page2)'!$A$1:$D$52"}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hidden="1">{"'Eng (page2)'!$A$1:$D$52"}</definedName>
    <definedName name="V" localSheetId="0" hidden="1">{"'Eng (page2)'!$A$1:$D$52"}</definedName>
    <definedName name="V" localSheetId="5" hidden="1">{"'Eng (page2)'!$A$1:$D$52"}</definedName>
    <definedName name="V" hidden="1">{"'Eng (page2)'!$A$1:$D$52"}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9" i="6" l="1"/>
  <c r="J95" i="6"/>
  <c r="F95" i="6"/>
  <c r="T28" i="4" l="1"/>
  <c r="X28" i="4" s="1"/>
  <c r="R27" i="5"/>
  <c r="R26" i="5"/>
  <c r="N28" i="5"/>
  <c r="H30" i="5"/>
  <c r="J130" i="1" s="1"/>
  <c r="H21" i="5"/>
  <c r="F142" i="1"/>
  <c r="F138" i="1"/>
  <c r="F136" i="1"/>
  <c r="F134" i="1"/>
  <c r="F132" i="1"/>
  <c r="P30" i="4"/>
  <c r="T30" i="4" s="1"/>
  <c r="X30" i="4" s="1"/>
  <c r="T29" i="4"/>
  <c r="X29" i="4" s="1"/>
  <c r="T27" i="4"/>
  <c r="X27" i="4" s="1"/>
  <c r="T24" i="4"/>
  <c r="X24" i="4" s="1"/>
  <c r="T20" i="4"/>
  <c r="H32" i="4"/>
  <c r="F130" i="1" s="1"/>
  <c r="H22" i="4"/>
  <c r="L99" i="6"/>
  <c r="H84" i="6"/>
  <c r="T32" i="4" l="1"/>
  <c r="J99" i="6"/>
  <c r="F99" i="6"/>
  <c r="L84" i="6"/>
  <c r="J84" i="6"/>
  <c r="F84" i="6"/>
  <c r="R28" i="5"/>
  <c r="R19" i="5"/>
  <c r="R16" i="5"/>
  <c r="X20" i="4"/>
  <c r="T17" i="4"/>
  <c r="X17" i="4" s="1"/>
  <c r="A3" i="4"/>
  <c r="A3" i="5" s="1"/>
  <c r="A3" i="6" s="1"/>
  <c r="H129" i="6" l="1"/>
  <c r="L90" i="1"/>
  <c r="J90" i="1"/>
  <c r="H90" i="1"/>
  <c r="F90" i="1"/>
  <c r="L79" i="1"/>
  <c r="J79" i="1"/>
  <c r="H79" i="1"/>
  <c r="F79" i="1"/>
  <c r="A104" i="1"/>
  <c r="J92" i="1" l="1"/>
  <c r="A57" i="6"/>
  <c r="A52" i="3"/>
  <c r="A52" i="2"/>
  <c r="A106" i="1"/>
  <c r="A105" i="1"/>
  <c r="A107" i="1"/>
  <c r="L129" i="6" l="1"/>
  <c r="A58" i="6"/>
  <c r="A114" i="6" s="1"/>
  <c r="L24" i="6"/>
  <c r="L38" i="6" s="1"/>
  <c r="L41" i="6" s="1"/>
  <c r="L101" i="6" s="1"/>
  <c r="L104" i="6" s="1"/>
  <c r="H24" i="6"/>
  <c r="H38" i="6" s="1"/>
  <c r="H41" i="6" s="1"/>
  <c r="H101" i="6" s="1"/>
  <c r="H104" i="6" s="1"/>
  <c r="P30" i="5"/>
  <c r="J138" i="1" s="1"/>
  <c r="N30" i="5"/>
  <c r="J137" i="1" s="1"/>
  <c r="L30" i="5"/>
  <c r="J136" i="1" s="1"/>
  <c r="J30" i="5"/>
  <c r="J132" i="1" s="1"/>
  <c r="F30" i="5"/>
  <c r="J129" i="1" s="1"/>
  <c r="R30" i="5"/>
  <c r="R21" i="5"/>
  <c r="P21" i="5"/>
  <c r="N21" i="5"/>
  <c r="L21" i="5"/>
  <c r="J21" i="5"/>
  <c r="F21" i="5"/>
  <c r="V32" i="4"/>
  <c r="R32" i="4"/>
  <c r="P32" i="4"/>
  <c r="F137" i="1" s="1"/>
  <c r="N32" i="4"/>
  <c r="L32" i="4"/>
  <c r="J32" i="4"/>
  <c r="F32" i="4"/>
  <c r="F129" i="1" s="1"/>
  <c r="X22" i="4"/>
  <c r="V22" i="4"/>
  <c r="T22" i="4"/>
  <c r="R22" i="4"/>
  <c r="P22" i="4"/>
  <c r="N22" i="4"/>
  <c r="L22" i="4"/>
  <c r="J22" i="4"/>
  <c r="F22" i="4"/>
  <c r="L74" i="3"/>
  <c r="J74" i="3"/>
  <c r="H74" i="3"/>
  <c r="F74" i="3"/>
  <c r="L66" i="3"/>
  <c r="J66" i="3"/>
  <c r="H66" i="3"/>
  <c r="F66" i="3"/>
  <c r="A54" i="3"/>
  <c r="A53" i="3"/>
  <c r="L18" i="3"/>
  <c r="L25" i="3" s="1"/>
  <c r="L28" i="3" s="1"/>
  <c r="L30" i="3" s="1"/>
  <c r="J18" i="3"/>
  <c r="J25" i="3" s="1"/>
  <c r="H18" i="3"/>
  <c r="H25" i="3" s="1"/>
  <c r="H28" i="3" s="1"/>
  <c r="H30" i="3" s="1"/>
  <c r="F18" i="3"/>
  <c r="F25" i="3" s="1"/>
  <c r="L74" i="2"/>
  <c r="J74" i="2"/>
  <c r="H74" i="2"/>
  <c r="F74" i="2"/>
  <c r="L66" i="2"/>
  <c r="J66" i="2"/>
  <c r="H66" i="2"/>
  <c r="F66" i="2"/>
  <c r="A54" i="2"/>
  <c r="A53" i="2"/>
  <c r="L18" i="2"/>
  <c r="L24" i="2" s="1"/>
  <c r="L27" i="2" s="1"/>
  <c r="L29" i="2" s="1"/>
  <c r="J18" i="2"/>
  <c r="J24" i="2" s="1"/>
  <c r="J27" i="2" s="1"/>
  <c r="J29" i="2" s="1"/>
  <c r="H18" i="2"/>
  <c r="H24" i="2" s="1"/>
  <c r="H27" i="2" s="1"/>
  <c r="H29" i="2" s="1"/>
  <c r="F18" i="2"/>
  <c r="F24" i="2" s="1"/>
  <c r="F27" i="2" s="1"/>
  <c r="F29" i="2" s="1"/>
  <c r="A156" i="1"/>
  <c r="A49" i="4" s="1"/>
  <c r="A37" i="5" s="1"/>
  <c r="L141" i="1"/>
  <c r="L144" i="1" s="1"/>
  <c r="H141" i="1"/>
  <c r="H144" i="1" s="1"/>
  <c r="A51" i="2"/>
  <c r="A101" i="2" s="1"/>
  <c r="H92" i="1"/>
  <c r="F92" i="1"/>
  <c r="A55" i="1"/>
  <c r="A53" i="1"/>
  <c r="L40" i="1"/>
  <c r="J40" i="1"/>
  <c r="H40" i="1"/>
  <c r="F40" i="1"/>
  <c r="L24" i="1"/>
  <c r="J24" i="1"/>
  <c r="H24" i="1"/>
  <c r="F24" i="1"/>
  <c r="J28" i="3" l="1"/>
  <c r="J30" i="3" s="1"/>
  <c r="J12" i="6"/>
  <c r="J24" i="6" s="1"/>
  <c r="J38" i="6" s="1"/>
  <c r="J41" i="6" s="1"/>
  <c r="J101" i="6" s="1"/>
  <c r="J104" i="6" s="1"/>
  <c r="J129" i="6" s="1"/>
  <c r="F28" i="3"/>
  <c r="F30" i="3" s="1"/>
  <c r="F12" i="6"/>
  <c r="F24" i="6" s="1"/>
  <c r="F38" i="6" s="1"/>
  <c r="F41" i="6" s="1"/>
  <c r="F141" i="1"/>
  <c r="F144" i="1" s="1"/>
  <c r="F146" i="1" s="1"/>
  <c r="J141" i="1"/>
  <c r="J144" i="1" s="1"/>
  <c r="A56" i="6"/>
  <c r="A112" i="6" s="1"/>
  <c r="A168" i="6" s="1"/>
  <c r="L42" i="1"/>
  <c r="J42" i="1"/>
  <c r="F42" i="1"/>
  <c r="H42" i="1"/>
  <c r="L92" i="1"/>
  <c r="L146" i="1" s="1"/>
  <c r="H146" i="1"/>
  <c r="A115" i="6"/>
  <c r="A59" i="6"/>
  <c r="X32" i="4"/>
  <c r="A51" i="3"/>
  <c r="A101" i="3" s="1"/>
  <c r="F101" i="6" l="1"/>
  <c r="F104" i="6" s="1"/>
  <c r="F127" i="6" s="1"/>
  <c r="F129" i="6" s="1"/>
  <c r="J146" i="1"/>
</calcChain>
</file>

<file path=xl/sharedStrings.xml><?xml version="1.0" encoding="utf-8"?>
<sst xmlns="http://schemas.openxmlformats.org/spreadsheetml/2006/main" count="469" uniqueCount="225">
  <si>
    <t xml:space="preserve"> </t>
  </si>
  <si>
    <t xml:space="preserve">   </t>
  </si>
  <si>
    <t>Thachang Green Energy Public Company Limited</t>
  </si>
  <si>
    <t>Statement of Financial Position</t>
  </si>
  <si>
    <t>Consolidated</t>
  </si>
  <si>
    <t>Separate</t>
  </si>
  <si>
    <t>Notes</t>
  </si>
  <si>
    <t>Baht</t>
  </si>
  <si>
    <t>2022</t>
  </si>
  <si>
    <t>2021</t>
  </si>
  <si>
    <t>Current assets</t>
  </si>
  <si>
    <t>Cash and cash equivalents</t>
  </si>
  <si>
    <t>Current portion of long-term loans from</t>
  </si>
  <si>
    <t>Other current assets</t>
  </si>
  <si>
    <t>related parties</t>
  </si>
  <si>
    <t>Non-current assets</t>
  </si>
  <si>
    <t>Total current assets</t>
  </si>
  <si>
    <t>Assets</t>
  </si>
  <si>
    <t>Deposits at financial institutions used as collateral</t>
  </si>
  <si>
    <t>Long-term loans to related parties</t>
  </si>
  <si>
    <t>Investments in subsidiaries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</si>
  <si>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</si>
  <si>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</si>
  <si>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</si>
  <si>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</si>
  <si>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</si>
  <si>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</si>
  <si>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</si>
  <si>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</si>
  <si>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</si>
  <si>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</si>
  <si>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financial institutions, net</t>
  </si>
  <si>
    <t>Total current liabilities</t>
  </si>
  <si>
    <t>Non-current liabilities</t>
  </si>
  <si>
    <t>Long-term loans from financial institutions, net</t>
  </si>
  <si>
    <t>Lease liabilities, net</t>
  </si>
  <si>
    <t>Deferred tax liabilities, net</t>
  </si>
  <si>
    <t>Total non-current liabilities</t>
  </si>
  <si>
    <t>Total liabilities</t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</si>
  <si>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</si>
  <si>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</si>
  <si>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</si>
  <si>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</si>
  <si>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</si>
  <si>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paid-up at Baht 0.50  per share</t>
  </si>
  <si>
    <t>Retained earnings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</si>
  <si>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</si>
  <si>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</si>
  <si>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</si>
  <si>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</si>
  <si>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</si>
  <si>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</si>
  <si>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</si>
  <si>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</si>
  <si>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</si>
  <si>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</si>
  <si>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Earnings per share</t>
  </si>
  <si>
    <t>Basic earnings per share</t>
  </si>
  <si>
    <t>Attributable to owners of the parent</t>
  </si>
  <si>
    <t>Other components</t>
  </si>
  <si>
    <t xml:space="preserve"> of equity</t>
  </si>
  <si>
    <t>Other comprehensive</t>
  </si>
  <si>
    <t>income (expense)</t>
  </si>
  <si>
    <t>post-employment</t>
  </si>
  <si>
    <t>benefit obligations</t>
  </si>
  <si>
    <t>reserve</t>
  </si>
  <si>
    <t>Issued and</t>
  </si>
  <si>
    <t xml:space="preserve"> combination</t>
  </si>
  <si>
    <t>paid-up</t>
  </si>
  <si>
    <t>under</t>
  </si>
  <si>
    <t>share capital</t>
  </si>
  <si>
    <t>common control</t>
  </si>
  <si>
    <t>Opening balance as at 1 January 2021</t>
  </si>
  <si>
    <t>Total</t>
  </si>
  <si>
    <t>equity</t>
  </si>
  <si>
    <t>Non-</t>
  </si>
  <si>
    <t>controlling</t>
  </si>
  <si>
    <t>interests</t>
  </si>
  <si>
    <t>Cash flows from operating activities</t>
  </si>
  <si>
    <t xml:space="preserve">   to net cash from operating activities:</t>
  </si>
  <si>
    <t>- Depreciation and amortisation</t>
  </si>
  <si>
    <t>- Interest income</t>
  </si>
  <si>
    <t>- Dividend income</t>
  </si>
  <si>
    <t>- Other current assets</t>
  </si>
  <si>
    <t>- Other current liabilities</t>
  </si>
  <si>
    <t>- Income tax paid</t>
  </si>
  <si>
    <t>Audited</t>
  </si>
  <si>
    <t xml:space="preserve"> financial information</t>
  </si>
  <si>
    <t>31 December</t>
  </si>
  <si>
    <t>Trade and other receivables</t>
  </si>
  <si>
    <t xml:space="preserve">Current portion of long-term loans </t>
  </si>
  <si>
    <t>to related parties</t>
  </si>
  <si>
    <t>Other non-current assets</t>
  </si>
  <si>
    <t>For Director  ……………………………………………………………….</t>
  </si>
  <si>
    <t>Trade payables</t>
  </si>
  <si>
    <t>Trade and other payables to related parties</t>
  </si>
  <si>
    <t>Long-term loans from related parties</t>
  </si>
  <si>
    <t>Provision for decommissioning costs</t>
  </si>
  <si>
    <t>Employee benefit obligations</t>
  </si>
  <si>
    <t>The accompanying condensed notes to the interim financial information are an integral part of this interim financial information.</t>
  </si>
  <si>
    <t xml:space="preserve">Total equity attributable to the owners </t>
  </si>
  <si>
    <t>of the parent</t>
  </si>
  <si>
    <t>Revenue from sales</t>
  </si>
  <si>
    <t>Profit for the period</t>
  </si>
  <si>
    <t>Total comprehensive income for the period</t>
  </si>
  <si>
    <t>Profit before income taxes</t>
  </si>
  <si>
    <t>Income taxes</t>
  </si>
  <si>
    <t>attributable to:</t>
  </si>
  <si>
    <t xml:space="preserve">Total comprehensive income </t>
  </si>
  <si>
    <t>for the period</t>
  </si>
  <si>
    <t>Opening balance as at 1 January 2022</t>
  </si>
  <si>
    <t>Changes in equity for the period</t>
  </si>
  <si>
    <t>acquisition of</t>
  </si>
  <si>
    <t>Total owners</t>
  </si>
  <si>
    <t>Separate financial information</t>
  </si>
  <si>
    <t xml:space="preserve">Adjustments to reconcile profit before </t>
  </si>
  <si>
    <t>- Employee benefit obligations</t>
  </si>
  <si>
    <t>- Trade and other receivables</t>
  </si>
  <si>
    <t>- Trade payables</t>
  </si>
  <si>
    <t>- Trade and other payables to related parties</t>
  </si>
  <si>
    <t>- Other non-current assets</t>
  </si>
  <si>
    <t xml:space="preserve">Cash flows before changes in operating assets </t>
  </si>
  <si>
    <t>and liabilities</t>
  </si>
  <si>
    <t>Changes in operating assets and liabilities:</t>
  </si>
  <si>
    <t>Cash flows from investing activities</t>
  </si>
  <si>
    <t>Cash flows from financing activities</t>
  </si>
  <si>
    <t>Beginning balance</t>
  </si>
  <si>
    <t>Ending balance</t>
  </si>
  <si>
    <t>comprised of as follows:</t>
  </si>
  <si>
    <t>- Cash on hand</t>
  </si>
  <si>
    <t>Non-cash transactions:</t>
  </si>
  <si>
    <t>Advance for purchases of land</t>
  </si>
  <si>
    <t>Retention for constructions</t>
  </si>
  <si>
    <t>Note</t>
  </si>
  <si>
    <t>Profit (loss) attributable to:</t>
  </si>
  <si>
    <t>Total comprehensive income (expense)</t>
  </si>
  <si>
    <t>Currency exchange losses, net</t>
  </si>
  <si>
    <t>Total comprehensive income (expense) for the period</t>
  </si>
  <si>
    <t>Remeasurements of</t>
  </si>
  <si>
    <t>Consolidated financial information</t>
  </si>
  <si>
    <t>- Finance costs</t>
  </si>
  <si>
    <t>- Trade and other receivables from related parties</t>
  </si>
  <si>
    <t>Trade and other receivables from related parties</t>
  </si>
  <si>
    <t xml:space="preserve">- 2,200,000,000 ordinary shares  </t>
  </si>
  <si>
    <t xml:space="preserve">- Deposits at financial institutions-maturities </t>
  </si>
  <si>
    <t>within three months</t>
  </si>
  <si>
    <t>Assets recognised from contract costs, net</t>
  </si>
  <si>
    <t>Rights from service concession arrangements</t>
  </si>
  <si>
    <t>Non-controlling arising on acquisition of</t>
  </si>
  <si>
    <t>a subsidiary</t>
  </si>
  <si>
    <t>Appropriated - Legal reserve</t>
  </si>
  <si>
    <t>Revenue from construction under</t>
  </si>
  <si>
    <t>Cost of construction under</t>
  </si>
  <si>
    <t>a concession arrangement</t>
  </si>
  <si>
    <t>Premium on</t>
  </si>
  <si>
    <t>arising on</t>
  </si>
  <si>
    <t>Non-controlling</t>
  </si>
  <si>
    <t>- Assets recognised from contract costs</t>
  </si>
  <si>
    <t>Fuel and spare parts</t>
  </si>
  <si>
    <r>
      <t xml:space="preserve">Liabilities and equity </t>
    </r>
    <r>
      <rPr>
        <sz val="9"/>
        <rFont val="Arial"/>
        <family val="2"/>
      </rPr>
      <t>(continued)</t>
    </r>
  </si>
  <si>
    <t>- Fuel and spare parts</t>
  </si>
  <si>
    <t>Net cash generated from (used in) investing activities</t>
  </si>
  <si>
    <t xml:space="preserve"> Legal</t>
  </si>
  <si>
    <t>Constructions payables</t>
  </si>
  <si>
    <t>Owners of the parent</t>
  </si>
  <si>
    <t>income taxes to net cash provided by operations:</t>
  </si>
  <si>
    <t>(including retention)</t>
  </si>
  <si>
    <t>- Purchases of building and equipment by payables</t>
  </si>
  <si>
    <t>Statement of Comprehensive Income (Reviewed)</t>
  </si>
  <si>
    <t>Statement of Changes in Equity (Reviewed)</t>
  </si>
  <si>
    <t>Statement of Cash Flows (Reviewed)</t>
  </si>
  <si>
    <t>- Losses on write-off of equipment</t>
  </si>
  <si>
    <t>Reviewed</t>
  </si>
  <si>
    <t>business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</si>
  <si>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</si>
  <si>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</si>
  <si>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</si>
  <si>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</si>
  <si>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</si>
  <si>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</si>
  <si>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 xml:space="preserve">Premium on business combination under </t>
  </si>
  <si>
    <t>Cash receipts from long-term loans to related parties</t>
  </si>
  <si>
    <t>Cash payments in long-term loans to related parties</t>
  </si>
  <si>
    <t>Interest received</t>
  </si>
  <si>
    <t xml:space="preserve">      and equipment</t>
  </si>
  <si>
    <t>Interest paid capitalised in</t>
  </si>
  <si>
    <t>Cash payments for purchase of intangible assets</t>
  </si>
  <si>
    <t>service under a concession arrangement</t>
  </si>
  <si>
    <t>Cash payments for purchase of plant, equipment</t>
  </si>
  <si>
    <t xml:space="preserve">and assets under construction </t>
  </si>
  <si>
    <t>plant and equipment</t>
  </si>
  <si>
    <t>Cash payments for purchase of rights to</t>
  </si>
  <si>
    <t>Advance payment for land</t>
  </si>
  <si>
    <t>Interests paid</t>
  </si>
  <si>
    <t>Proceeds from long-term loans from financial institutions</t>
  </si>
  <si>
    <t>Payments for long-term loans from financial institutions</t>
  </si>
  <si>
    <t>Proceeds from long-term loans from related parties</t>
  </si>
  <si>
    <t>Payments for long-term loans from related parties</t>
  </si>
  <si>
    <t>Payments for principal elements of lease liabilities</t>
  </si>
  <si>
    <t>from non-controlling interests</t>
  </si>
  <si>
    <t>Cash and cash equivalents as at 30 September are</t>
  </si>
  <si>
    <t>Dividend paid</t>
  </si>
  <si>
    <t>(2021: 1,600,000,000 ordinary shares</t>
  </si>
  <si>
    <t xml:space="preserve">  paid-up at Baht 0.50  per share)</t>
  </si>
  <si>
    <t>- 2,200,000,000 ordinary shares</t>
  </si>
  <si>
    <t>Dividend income</t>
  </si>
  <si>
    <t>Profit attributable to:</t>
  </si>
  <si>
    <t>Total comprehensive income</t>
  </si>
  <si>
    <t>Additional paid-up caiptal</t>
  </si>
  <si>
    <t>Premuim on share capital</t>
  </si>
  <si>
    <t>Cash generated from operations</t>
  </si>
  <si>
    <t>Net cash generated from operating activities</t>
  </si>
  <si>
    <t>- Acquisition of right-of-use assets under lease agreements</t>
  </si>
  <si>
    <t>- Advance payment under contract</t>
  </si>
  <si>
    <t>Proceeds from increase in shares capital of subsidiaries</t>
  </si>
  <si>
    <t>Increase in share capital of subsidiaries</t>
  </si>
  <si>
    <t>Cash payment for increase in shares capital of subsidiaries</t>
  </si>
  <si>
    <t>Dividends received from subsidiaries</t>
  </si>
  <si>
    <t>Advance payments for purchase of assets</t>
  </si>
  <si>
    <t>Payments for deferred financing fee</t>
  </si>
  <si>
    <t>Net cash generated from (used in) financing activities</t>
  </si>
  <si>
    <t>Proceeds from additional paid-up capital, net</t>
  </si>
  <si>
    <t>Net increase (decrease) in cash and cash equivalents</t>
  </si>
  <si>
    <t>- Unrealised foreign exchange losses</t>
  </si>
  <si>
    <t>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</si>
</sst>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#,##0.0;\(#,##0.0\)"/>
    <numFmt numFmtId="169" formatCode="#,##0.00;\(#,##0.00\)"/>
    <numFmt numFmtId="170" formatCode="#,##0.0000;\(#,##0.0000\);\-"/>
    <numFmt numFmtId="171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202124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</cellStyleXfs>
  <cellXfs count="16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71" fontId="4" fillId="0" borderId="0" xfId="4" applyNumberFormat="1" applyFont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left"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43" fontId="5" fillId="0" borderId="0" xfId="1" applyFont="1" applyFill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5" fillId="0" borderId="0" xfId="2" quotePrefix="1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43" fontId="5" fillId="0" borderId="1" xfId="1" applyFont="1" applyFill="1" applyBorder="1" applyAlignment="1">
      <alignment horizontal="right" vertical="center"/>
    </xf>
    <xf numFmtId="0" fontId="4" fillId="0" borderId="3" xfId="2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167" fontId="5" fillId="0" borderId="1" xfId="2" applyNumberFormat="1" applyFont="1" applyBorder="1" applyAlignment="1">
      <alignment horizontal="left" vertical="center"/>
    </xf>
    <xf numFmtId="167" fontId="5" fillId="0" borderId="1" xfId="2" applyNumberFormat="1" applyFont="1" applyBorder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left" vertical="center"/>
    </xf>
    <xf numFmtId="167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left" vertical="center"/>
    </xf>
    <xf numFmtId="169" fontId="5" fillId="0" borderId="0" xfId="2" quotePrefix="1" applyNumberFormat="1" applyFont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70" fontId="5" fillId="0" borderId="0" xfId="2" applyNumberFormat="1" applyFont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horizontal="left" vertical="center"/>
    </xf>
    <xf numFmtId="165" fontId="5" fillId="0" borderId="1" xfId="2" applyNumberFormat="1" applyFont="1" applyFill="1" applyBorder="1" applyAlignment="1">
      <alignment horizontal="right" vertical="center"/>
    </xf>
    <xf numFmtId="49" fontId="5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164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165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/>
    </xf>
    <xf numFmtId="0" fontId="5" fillId="0" borderId="0" xfId="2" quotePrefix="1" applyFont="1" applyAlignment="1">
      <alignment horizontal="center" vertical="center"/>
    </xf>
    <xf numFmtId="165" fontId="5" fillId="0" borderId="0" xfId="2" applyNumberFormat="1" applyFont="1" applyBorder="1" applyAlignment="1">
      <alignment horizontal="left"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 shrinkToFit="1"/>
    </xf>
    <xf numFmtId="165" fontId="5" fillId="0" borderId="1" xfId="2" applyNumberFormat="1" applyFont="1" applyFill="1" applyBorder="1" applyAlignment="1">
      <alignment vertical="center" shrinkToFit="1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0" fontId="4" fillId="0" borderId="0" xfId="2" applyFont="1" applyBorder="1" applyAlignment="1">
      <alignment horizontal="left" vertical="center"/>
    </xf>
    <xf numFmtId="164" fontId="4" fillId="0" borderId="0" xfId="2" applyNumberFormat="1" applyFont="1" applyBorder="1" applyAlignment="1">
      <alignment horizontal="left" vertical="center"/>
    </xf>
    <xf numFmtId="165" fontId="4" fillId="0" borderId="0" xfId="2" applyNumberFormat="1" applyFont="1" applyBorder="1" applyAlignment="1">
      <alignment horizontal="left" vertical="center"/>
    </xf>
    <xf numFmtId="165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left" vertical="center"/>
    </xf>
    <xf numFmtId="167" fontId="5" fillId="0" borderId="0" xfId="2" applyNumberFormat="1" applyFont="1" applyFill="1" applyAlignment="1">
      <alignment horizontal="center" vertical="center"/>
    </xf>
    <xf numFmtId="171" fontId="4" fillId="0" borderId="4" xfId="4" applyNumberFormat="1" applyFont="1" applyBorder="1" applyAlignment="1">
      <alignment vertical="center"/>
    </xf>
    <xf numFmtId="171" fontId="4" fillId="0" borderId="4" xfId="4" applyNumberFormat="1" applyFont="1" applyBorder="1" applyAlignment="1">
      <alignment horizontal="left" vertical="center"/>
    </xf>
    <xf numFmtId="165" fontId="5" fillId="0" borderId="0" xfId="2" applyNumberFormat="1" applyFont="1" applyBorder="1" applyAlignment="1">
      <alignment vertical="center"/>
    </xf>
    <xf numFmtId="167" fontId="5" fillId="2" borderId="0" xfId="2" applyNumberFormat="1" applyFont="1" applyFill="1" applyAlignment="1">
      <alignment horizontal="left" vertical="center"/>
    </xf>
    <xf numFmtId="164" fontId="5" fillId="0" borderId="0" xfId="2" applyNumberFormat="1" applyFont="1" applyBorder="1" applyAlignment="1">
      <alignment horizontal="left" vertical="center"/>
    </xf>
    <xf numFmtId="165" fontId="5" fillId="2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5" fillId="0" borderId="0" xfId="2" quotePrefix="1" applyNumberFormat="1" applyFont="1" applyFill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8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 applyFill="1" applyAlignment="1">
      <alignment horizontal="left" vertical="center"/>
    </xf>
    <xf numFmtId="165" fontId="5" fillId="0" borderId="0" xfId="2" applyNumberFormat="1" applyFont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4" xfId="4" applyNumberFormat="1" applyFont="1" applyBorder="1" applyAlignment="1">
      <alignment horizontal="right" vertical="center"/>
    </xf>
    <xf numFmtId="164" fontId="5" fillId="0" borderId="0" xfId="2" applyNumberFormat="1" applyFont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left" vertical="center" shrinkToFit="1"/>
    </xf>
    <xf numFmtId="165" fontId="4" fillId="0" borderId="0" xfId="2" applyNumberFormat="1" applyFont="1" applyAlignment="1">
      <alignment horizontal="right" vertical="center"/>
    </xf>
    <xf numFmtId="0" fontId="4" fillId="0" borderId="1" xfId="2" applyNumberFormat="1" applyFont="1" applyBorder="1" applyAlignment="1">
      <alignment horizontal="right" vertical="center"/>
    </xf>
    <xf numFmtId="0" fontId="4" fillId="0" borderId="4" xfId="4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 shrinkToFit="1"/>
    </xf>
    <xf numFmtId="165" fontId="4" fillId="0" borderId="1" xfId="2" applyNumberFormat="1" applyFont="1" applyBorder="1" applyAlignment="1">
      <alignment horizontal="center" vertical="center"/>
    </xf>
    <xf numFmtId="165" fontId="4" fillId="0" borderId="5" xfId="2" applyNumberFormat="1" applyFont="1" applyBorder="1" applyAlignment="1">
      <alignment horizontal="center" vertical="center"/>
    </xf>
  </cellXfs>
  <cellStyles count="6">
    <cellStyle name="Comma" xfId="1" builtinId="3"/>
    <cellStyle name="Comma 2" xfId="5" xr:uid="{0FC40032-4EF9-4F4A-BC78-247999FCCF0E}"/>
    <cellStyle name="Normal" xfId="0" builtinId="0"/>
    <cellStyle name="Normal 3" xfId="4" xr:uid="{795A1B90-87C2-4776-8C4D-4ED0B2919A83}"/>
    <cellStyle name="Normal 4" xfId="2" xr:uid="{5BD47919-7705-428C-BE18-DD21A0080924}"/>
    <cellStyle name="Normal_EGCO_June10 TE" xfId="3" xr:uid="{76A6AE75-1E44-4EF7-8894-01AA970B1C7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17C6-B03C-4969-9BBD-888221489A31}">
  <sheetPr>
    <tabColor rgb="FFC00000"/>
  </sheetPr>
  <dimension ref="A1:L156"/>
  <sheetViews>
    <sheetView zoomScale="90" zoomScaleNormal="90" zoomScaleSheetLayoutView="70" workbookViewId="0"/>
  </sheetViews>
  <sheetFormatPr defaultColWidth="9.28515625" defaultRowHeight="20.100000000000001" customHeight="1" x14ac:dyDescent="0.25"/>
  <cols>
    <col min="1" max="2" width="1.7109375" style="135" customWidth="1"/>
    <col min="3" max="3" width="37" style="135" customWidth="1"/>
    <col min="4" max="4" width="5.7109375" style="6" customWidth="1"/>
    <col min="5" max="5" width="0.5703125" style="6" customWidth="1"/>
    <col min="6" max="6" width="12.28515625" style="138" customWidth="1"/>
    <col min="7" max="7" width="0.5703125" style="21" customWidth="1"/>
    <col min="8" max="8" width="12.28515625" style="138" customWidth="1"/>
    <col min="9" max="9" width="0.5703125" style="21" customWidth="1"/>
    <col min="10" max="10" width="12" style="138" customWidth="1"/>
    <col min="11" max="11" width="0.5703125" style="138" customWidth="1"/>
    <col min="12" max="12" width="12" style="138" customWidth="1"/>
    <col min="13" max="16384" width="9.28515625" style="137"/>
  </cols>
  <sheetData>
    <row r="1" spans="1:12" s="38" customFormat="1" ht="16.5" customHeight="1" x14ac:dyDescent="0.25">
      <c r="A1" s="133" t="s">
        <v>2</v>
      </c>
      <c r="B1" s="133"/>
      <c r="C1" s="133"/>
      <c r="D1" s="6"/>
      <c r="E1" s="6"/>
      <c r="F1" s="150"/>
      <c r="G1" s="7"/>
      <c r="H1" s="150"/>
      <c r="I1" s="7"/>
      <c r="J1" s="150"/>
      <c r="K1" s="150"/>
      <c r="L1" s="150"/>
    </row>
    <row r="2" spans="1:12" s="38" customFormat="1" ht="16.5" customHeight="1" x14ac:dyDescent="0.25">
      <c r="A2" s="133" t="s">
        <v>3</v>
      </c>
      <c r="B2" s="133"/>
      <c r="C2" s="133"/>
      <c r="D2" s="6"/>
      <c r="E2" s="6"/>
      <c r="F2" s="150"/>
      <c r="G2" s="7"/>
      <c r="H2" s="150"/>
      <c r="I2" s="7"/>
      <c r="J2" s="150"/>
      <c r="K2" s="150"/>
      <c r="L2" s="150"/>
    </row>
    <row r="3" spans="1:12" s="38" customFormat="1" ht="16.5" customHeight="1" x14ac:dyDescent="0.25">
      <c r="A3" s="9" t="s">
        <v>174</v>
      </c>
      <c r="B3" s="17"/>
      <c r="C3" s="17"/>
      <c r="D3" s="8"/>
      <c r="E3" s="8"/>
      <c r="F3" s="149"/>
      <c r="G3" s="109"/>
      <c r="H3" s="149"/>
      <c r="I3" s="109"/>
      <c r="J3" s="149"/>
      <c r="K3" s="149"/>
      <c r="L3" s="149"/>
    </row>
    <row r="4" spans="1:12" s="38" customFormat="1" ht="16.5" customHeight="1" x14ac:dyDescent="0.25">
      <c r="A4" s="118"/>
      <c r="B4" s="119"/>
      <c r="C4" s="119"/>
      <c r="D4" s="103"/>
      <c r="E4" s="103"/>
      <c r="F4" s="148"/>
      <c r="G4" s="120"/>
      <c r="H4" s="148"/>
      <c r="I4" s="120"/>
      <c r="J4" s="148"/>
      <c r="K4" s="148"/>
      <c r="L4" s="148"/>
    </row>
    <row r="5" spans="1:12" ht="16.5" customHeight="1" x14ac:dyDescent="0.25"/>
    <row r="6" spans="1:12" ht="16.5" customHeight="1" x14ac:dyDescent="0.25">
      <c r="A6" s="137"/>
      <c r="D6" s="3"/>
      <c r="E6" s="3"/>
      <c r="F6" s="156" t="s">
        <v>4</v>
      </c>
      <c r="G6" s="156"/>
      <c r="H6" s="156"/>
      <c r="I6" s="150"/>
      <c r="J6" s="156" t="s">
        <v>5</v>
      </c>
      <c r="K6" s="156"/>
      <c r="L6" s="156"/>
    </row>
    <row r="7" spans="1:12" ht="16.5" customHeight="1" x14ac:dyDescent="0.25">
      <c r="A7" s="137"/>
      <c r="D7" s="3"/>
      <c r="E7" s="3"/>
      <c r="F7" s="157" t="s">
        <v>87</v>
      </c>
      <c r="G7" s="157"/>
      <c r="H7" s="157"/>
      <c r="I7" s="150"/>
      <c r="J7" s="157" t="s">
        <v>87</v>
      </c>
      <c r="K7" s="157"/>
      <c r="L7" s="157"/>
    </row>
    <row r="8" spans="1:12" ht="16.5" customHeight="1" x14ac:dyDescent="0.25">
      <c r="A8" s="137"/>
      <c r="D8" s="3"/>
      <c r="E8" s="3"/>
      <c r="F8" s="66" t="s">
        <v>172</v>
      </c>
      <c r="G8" s="66"/>
      <c r="H8" s="66" t="s">
        <v>86</v>
      </c>
      <c r="I8" s="89"/>
      <c r="J8" s="66" t="s">
        <v>172</v>
      </c>
      <c r="K8" s="66"/>
      <c r="L8" s="66" t="s">
        <v>86</v>
      </c>
    </row>
    <row r="9" spans="1:12" ht="16.5" customHeight="1" x14ac:dyDescent="0.25">
      <c r="A9" s="137"/>
      <c r="D9" s="3"/>
      <c r="E9" s="3"/>
      <c r="F9" s="5" t="s">
        <v>175</v>
      </c>
      <c r="G9" s="150"/>
      <c r="H9" s="5" t="s">
        <v>88</v>
      </c>
      <c r="I9" s="4"/>
      <c r="J9" s="5" t="s">
        <v>175</v>
      </c>
      <c r="K9" s="150"/>
      <c r="L9" s="5" t="s">
        <v>88</v>
      </c>
    </row>
    <row r="10" spans="1:12" ht="16.5" customHeight="1" x14ac:dyDescent="0.25">
      <c r="F10" s="5" t="s">
        <v>8</v>
      </c>
      <c r="G10" s="7"/>
      <c r="H10" s="5" t="s">
        <v>9</v>
      </c>
      <c r="I10" s="7"/>
      <c r="J10" s="5" t="s">
        <v>8</v>
      </c>
      <c r="K10" s="7"/>
      <c r="L10" s="5" t="s">
        <v>9</v>
      </c>
    </row>
    <row r="11" spans="1:12" ht="16.5" customHeight="1" x14ac:dyDescent="0.25">
      <c r="D11" s="8" t="s">
        <v>6</v>
      </c>
      <c r="F11" s="149" t="s">
        <v>7</v>
      </c>
      <c r="G11" s="7"/>
      <c r="H11" s="149" t="s">
        <v>7</v>
      </c>
      <c r="I11" s="7"/>
      <c r="J11" s="149" t="s">
        <v>7</v>
      </c>
      <c r="K11" s="148"/>
      <c r="L11" s="149" t="s">
        <v>7</v>
      </c>
    </row>
    <row r="12" spans="1:12" ht="16.5" customHeight="1" x14ac:dyDescent="0.25">
      <c r="A12" s="1" t="s">
        <v>17</v>
      </c>
      <c r="F12" s="130"/>
      <c r="J12" s="130"/>
    </row>
    <row r="13" spans="1:12" ht="16.5" customHeight="1" x14ac:dyDescent="0.25">
      <c r="D13" s="46"/>
      <c r="E13" s="46"/>
      <c r="F13" s="130"/>
      <c r="J13" s="130"/>
    </row>
    <row r="14" spans="1:12" ht="16.5" customHeight="1" x14ac:dyDescent="0.25">
      <c r="A14" s="1" t="s">
        <v>10</v>
      </c>
      <c r="D14" s="46"/>
      <c r="E14" s="46"/>
      <c r="F14" s="130"/>
      <c r="J14" s="130"/>
    </row>
    <row r="15" spans="1:12" ht="16.5" customHeight="1" x14ac:dyDescent="0.25">
      <c r="D15" s="46"/>
      <c r="E15" s="46"/>
      <c r="F15" s="130"/>
      <c r="J15" s="130"/>
    </row>
    <row r="16" spans="1:12" ht="16.5" customHeight="1" x14ac:dyDescent="0.25">
      <c r="A16" s="135" t="s">
        <v>11</v>
      </c>
      <c r="D16" s="46"/>
      <c r="E16" s="46"/>
      <c r="F16" s="130">
        <v>721295400</v>
      </c>
      <c r="H16" s="138">
        <v>54473627</v>
      </c>
      <c r="I16" s="138"/>
      <c r="J16" s="130">
        <v>698543540</v>
      </c>
      <c r="L16" s="138">
        <v>34742598</v>
      </c>
    </row>
    <row r="17" spans="1:12" ht="16.5" customHeight="1" x14ac:dyDescent="0.25">
      <c r="A17" s="135" t="s">
        <v>89</v>
      </c>
      <c r="D17" s="46">
        <v>7</v>
      </c>
      <c r="E17" s="46"/>
      <c r="F17" s="130">
        <v>174339050</v>
      </c>
      <c r="H17" s="138">
        <v>207473956</v>
      </c>
      <c r="I17" s="138"/>
      <c r="J17" s="130">
        <v>49047032</v>
      </c>
      <c r="L17" s="138">
        <v>71039726</v>
      </c>
    </row>
    <row r="18" spans="1:12" ht="16.5" customHeight="1" x14ac:dyDescent="0.25">
      <c r="A18" s="141" t="s">
        <v>142</v>
      </c>
      <c r="D18" s="46">
        <v>18.399999999999999</v>
      </c>
      <c r="E18" s="46"/>
      <c r="F18" s="130">
        <v>16150526</v>
      </c>
      <c r="H18" s="138">
        <v>14521132</v>
      </c>
      <c r="I18" s="138"/>
      <c r="J18" s="130">
        <v>17602467</v>
      </c>
      <c r="L18" s="138">
        <v>34466656</v>
      </c>
    </row>
    <row r="19" spans="1:12" ht="16.5" customHeight="1" x14ac:dyDescent="0.25">
      <c r="A19" s="135" t="s">
        <v>90</v>
      </c>
      <c r="D19" s="46"/>
      <c r="E19" s="46"/>
      <c r="F19" s="130"/>
      <c r="I19" s="138"/>
      <c r="J19" s="130"/>
    </row>
    <row r="20" spans="1:12" ht="16.5" customHeight="1" x14ac:dyDescent="0.25">
      <c r="B20" s="2" t="s">
        <v>91</v>
      </c>
      <c r="D20" s="46">
        <v>18.5</v>
      </c>
      <c r="E20" s="46"/>
      <c r="F20" s="130">
        <v>0</v>
      </c>
      <c r="H20" s="138">
        <v>0</v>
      </c>
      <c r="I20" s="138"/>
      <c r="J20" s="130">
        <v>24000000</v>
      </c>
      <c r="L20" s="138">
        <v>24000000</v>
      </c>
    </row>
    <row r="21" spans="1:12" ht="16.5" customHeight="1" x14ac:dyDescent="0.25">
      <c r="A21" s="135" t="s">
        <v>158</v>
      </c>
      <c r="D21" s="46"/>
      <c r="E21" s="46"/>
      <c r="F21" s="130">
        <v>105490370</v>
      </c>
      <c r="H21" s="138">
        <v>114129244</v>
      </c>
      <c r="I21" s="138"/>
      <c r="J21" s="130">
        <v>91360199</v>
      </c>
      <c r="L21" s="138">
        <v>107255633</v>
      </c>
    </row>
    <row r="22" spans="1:12" ht="16.5" customHeight="1" x14ac:dyDescent="0.25">
      <c r="A22" s="135" t="s">
        <v>13</v>
      </c>
      <c r="D22" s="46"/>
      <c r="E22" s="46"/>
      <c r="F22" s="23">
        <v>17541669</v>
      </c>
      <c r="H22" s="24">
        <v>8457509</v>
      </c>
      <c r="J22" s="23">
        <v>7722003</v>
      </c>
      <c r="L22" s="24">
        <v>2716268</v>
      </c>
    </row>
    <row r="23" spans="1:12" ht="16.5" customHeight="1" x14ac:dyDescent="0.25">
      <c r="D23" s="46"/>
      <c r="E23" s="46"/>
      <c r="F23" s="130"/>
      <c r="J23" s="130"/>
    </row>
    <row r="24" spans="1:12" ht="16.5" customHeight="1" x14ac:dyDescent="0.25">
      <c r="A24" s="1" t="s">
        <v>16</v>
      </c>
      <c r="D24" s="46"/>
      <c r="E24" s="46"/>
      <c r="F24" s="23">
        <f>SUM(F16:F22)</f>
        <v>1034817015</v>
      </c>
      <c r="H24" s="24">
        <f>SUM(H16:H22)</f>
        <v>399055468</v>
      </c>
      <c r="J24" s="23">
        <f>SUM(J16:J22)</f>
        <v>888275241</v>
      </c>
      <c r="L24" s="24">
        <f>SUM(L16:L22)</f>
        <v>274220881</v>
      </c>
    </row>
    <row r="25" spans="1:12" ht="16.5" customHeight="1" x14ac:dyDescent="0.25">
      <c r="F25" s="130"/>
      <c r="J25" s="130"/>
    </row>
    <row r="26" spans="1:12" ht="16.5" customHeight="1" x14ac:dyDescent="0.25">
      <c r="A26" s="1" t="s">
        <v>15</v>
      </c>
      <c r="D26" s="46"/>
      <c r="E26" s="46"/>
      <c r="F26" s="130"/>
      <c r="J26" s="130"/>
    </row>
    <row r="27" spans="1:12" ht="16.5" customHeight="1" x14ac:dyDescent="0.25">
      <c r="A27" s="133"/>
      <c r="D27" s="46"/>
      <c r="E27" s="46"/>
      <c r="F27" s="130"/>
      <c r="J27" s="130"/>
    </row>
    <row r="28" spans="1:12" ht="16.5" customHeight="1" x14ac:dyDescent="0.25">
      <c r="A28" s="141" t="s">
        <v>18</v>
      </c>
      <c r="B28" s="132"/>
      <c r="C28" s="141"/>
      <c r="D28" s="46">
        <v>8</v>
      </c>
      <c r="E28" s="46"/>
      <c r="F28" s="130">
        <v>108914939</v>
      </c>
      <c r="H28" s="138">
        <v>73764616</v>
      </c>
      <c r="I28" s="138"/>
      <c r="J28" s="130">
        <v>0</v>
      </c>
      <c r="L28" s="138">
        <v>0</v>
      </c>
    </row>
    <row r="29" spans="1:12" ht="16.5" customHeight="1" x14ac:dyDescent="0.25">
      <c r="A29" s="141" t="s">
        <v>146</v>
      </c>
      <c r="B29" s="132"/>
      <c r="C29" s="141"/>
      <c r="D29" s="46">
        <v>9</v>
      </c>
      <c r="E29" s="46"/>
      <c r="F29" s="130">
        <v>111752847</v>
      </c>
      <c r="H29" s="138">
        <v>105952727</v>
      </c>
      <c r="I29" s="138"/>
      <c r="J29" s="130">
        <v>0</v>
      </c>
      <c r="L29" s="138">
        <v>0</v>
      </c>
    </row>
    <row r="30" spans="1:12" ht="16.5" customHeight="1" x14ac:dyDescent="0.25">
      <c r="A30" s="141" t="s">
        <v>19</v>
      </c>
      <c r="B30" s="141"/>
      <c r="C30" s="141"/>
      <c r="D30" s="46">
        <v>18.5</v>
      </c>
      <c r="E30" s="46"/>
      <c r="F30" s="130">
        <v>0</v>
      </c>
      <c r="H30" s="138">
        <v>0</v>
      </c>
      <c r="I30" s="138"/>
      <c r="J30" s="130">
        <v>423370735</v>
      </c>
      <c r="L30" s="138">
        <v>391588735</v>
      </c>
    </row>
    <row r="31" spans="1:12" ht="16.5" customHeight="1" x14ac:dyDescent="0.25">
      <c r="A31" s="141" t="s">
        <v>20</v>
      </c>
      <c r="B31" s="141"/>
      <c r="C31" s="141"/>
      <c r="D31" s="46">
        <v>10</v>
      </c>
      <c r="E31" s="46"/>
      <c r="F31" s="130">
        <v>0</v>
      </c>
      <c r="H31" s="138">
        <v>0</v>
      </c>
      <c r="I31" s="138"/>
      <c r="J31" s="130">
        <v>474580371</v>
      </c>
      <c r="L31" s="138">
        <v>425879971</v>
      </c>
    </row>
    <row r="32" spans="1:12" ht="16.5" customHeight="1" x14ac:dyDescent="0.25">
      <c r="A32" s="141" t="s">
        <v>131</v>
      </c>
      <c r="B32" s="141"/>
      <c r="C32" s="141"/>
      <c r="D32" s="46"/>
      <c r="E32" s="46"/>
      <c r="F32" s="130">
        <v>6000000</v>
      </c>
      <c r="H32" s="138">
        <v>6200000</v>
      </c>
      <c r="I32" s="138"/>
      <c r="J32" s="130">
        <v>0</v>
      </c>
      <c r="L32" s="138">
        <v>0</v>
      </c>
    </row>
    <row r="33" spans="1:12" ht="16.5" customHeight="1" x14ac:dyDescent="0.25">
      <c r="A33" s="135" t="s">
        <v>21</v>
      </c>
      <c r="D33" s="110">
        <v>11.1</v>
      </c>
      <c r="E33" s="110"/>
      <c r="F33" s="130">
        <v>1890847210</v>
      </c>
      <c r="H33" s="138">
        <v>1986427521</v>
      </c>
      <c r="I33" s="138"/>
      <c r="J33" s="130">
        <v>593256145</v>
      </c>
      <c r="L33" s="138">
        <v>625276347</v>
      </c>
    </row>
    <row r="34" spans="1:12" ht="16.5" customHeight="1" x14ac:dyDescent="0.25">
      <c r="A34" s="135" t="s">
        <v>22</v>
      </c>
      <c r="D34" s="110">
        <v>12</v>
      </c>
      <c r="E34" s="110"/>
      <c r="F34" s="130">
        <v>72100703</v>
      </c>
      <c r="H34" s="138">
        <v>61975230</v>
      </c>
      <c r="I34" s="138"/>
      <c r="J34" s="130">
        <v>32667694</v>
      </c>
      <c r="L34" s="138">
        <v>20818753</v>
      </c>
    </row>
    <row r="35" spans="1:12" ht="16.5" customHeight="1" x14ac:dyDescent="0.25">
      <c r="A35" s="135" t="s">
        <v>23</v>
      </c>
      <c r="D35" s="110">
        <v>11.2</v>
      </c>
      <c r="E35" s="110"/>
      <c r="F35" s="130">
        <v>30686442</v>
      </c>
      <c r="H35" s="138">
        <v>31911256</v>
      </c>
      <c r="I35" s="138"/>
      <c r="J35" s="130">
        <v>3354228</v>
      </c>
      <c r="L35" s="138">
        <v>3445599</v>
      </c>
    </row>
    <row r="36" spans="1:12" ht="16.5" customHeight="1" x14ac:dyDescent="0.25">
      <c r="A36" s="141" t="s">
        <v>147</v>
      </c>
      <c r="B36" s="141"/>
      <c r="C36" s="141"/>
      <c r="D36" s="110"/>
      <c r="E36" s="110"/>
      <c r="F36" s="130">
        <v>71210645</v>
      </c>
      <c r="H36" s="138">
        <v>58328018</v>
      </c>
      <c r="I36" s="138"/>
      <c r="J36" s="130">
        <v>0</v>
      </c>
      <c r="L36" s="138">
        <v>0</v>
      </c>
    </row>
    <row r="37" spans="1:12" ht="16.5" customHeight="1" x14ac:dyDescent="0.25">
      <c r="A37" s="135" t="s">
        <v>24</v>
      </c>
      <c r="D37" s="110"/>
      <c r="E37" s="110"/>
      <c r="F37" s="130">
        <v>3495198</v>
      </c>
      <c r="H37" s="138">
        <v>3392625</v>
      </c>
      <c r="I37" s="138"/>
      <c r="J37" s="130">
        <v>2364537</v>
      </c>
      <c r="L37" s="138">
        <v>2202352</v>
      </c>
    </row>
    <row r="38" spans="1:12" ht="16.5" customHeight="1" x14ac:dyDescent="0.25">
      <c r="A38" s="135" t="s">
        <v>92</v>
      </c>
      <c r="D38" s="110"/>
      <c r="E38" s="110"/>
      <c r="F38" s="23">
        <v>31960650</v>
      </c>
      <c r="H38" s="24">
        <v>21112139</v>
      </c>
      <c r="I38" s="138"/>
      <c r="J38" s="23">
        <v>31907946</v>
      </c>
      <c r="L38" s="24">
        <v>20729591</v>
      </c>
    </row>
    <row r="39" spans="1:12" ht="16.5" customHeight="1" x14ac:dyDescent="0.25">
      <c r="D39" s="46"/>
      <c r="E39" s="46"/>
      <c r="F39" s="130"/>
      <c r="I39" s="138"/>
      <c r="J39" s="130"/>
    </row>
    <row r="40" spans="1:12" ht="16.5" customHeight="1" x14ac:dyDescent="0.25">
      <c r="A40" s="1" t="s">
        <v>25</v>
      </c>
      <c r="D40" s="46"/>
      <c r="E40" s="46"/>
      <c r="F40" s="23">
        <f>SUM(F28:F38)</f>
        <v>2326968634</v>
      </c>
      <c r="H40" s="24">
        <f>SUM(H28:H38)</f>
        <v>2349064132</v>
      </c>
      <c r="J40" s="23">
        <f>SUM(J28:J38)</f>
        <v>1561501656</v>
      </c>
      <c r="L40" s="24">
        <f>SUM(L28:L38)</f>
        <v>1489941348</v>
      </c>
    </row>
    <row r="41" spans="1:12" ht="16.5" customHeight="1" x14ac:dyDescent="0.25">
      <c r="D41" s="46"/>
      <c r="E41" s="46"/>
      <c r="F41" s="130"/>
      <c r="J41" s="130"/>
    </row>
    <row r="42" spans="1:12" ht="16.5" customHeight="1" thickBot="1" x14ac:dyDescent="0.3">
      <c r="A42" s="1" t="s">
        <v>26</v>
      </c>
      <c r="F42" s="28">
        <f>SUM(F24+F40)</f>
        <v>3361785649</v>
      </c>
      <c r="H42" s="29">
        <f>SUM(H24+H40)</f>
        <v>2748119600</v>
      </c>
      <c r="J42" s="28">
        <f>SUM(J24+J40)</f>
        <v>2449776897</v>
      </c>
      <c r="L42" s="29">
        <f>SUM(L24+L40)</f>
        <v>1764162229</v>
      </c>
    </row>
    <row r="43" spans="1:12" ht="16.5" customHeight="1" thickTop="1" x14ac:dyDescent="0.25"/>
    <row r="44" spans="1:12" ht="16.5" customHeight="1" x14ac:dyDescent="0.25"/>
    <row r="45" spans="1:12" ht="16.5" customHeight="1" x14ac:dyDescent="0.25"/>
    <row r="46" spans="1:12" ht="16.5" customHeight="1" x14ac:dyDescent="0.25"/>
    <row r="47" spans="1:12" ht="16.5" customHeight="1" x14ac:dyDescent="0.25"/>
    <row r="48" spans="1:12" ht="15" customHeight="1" x14ac:dyDescent="0.25"/>
    <row r="49" spans="1:12" ht="16.5" customHeight="1" x14ac:dyDescent="0.25">
      <c r="A49" s="135" t="s">
        <v>93</v>
      </c>
    </row>
    <row r="50" spans="1:12" ht="16.5" customHeight="1" x14ac:dyDescent="0.25"/>
    <row r="51" spans="1:12" ht="16.5" customHeight="1" x14ac:dyDescent="0.25"/>
    <row r="52" spans="1:12" ht="21.95" customHeight="1" x14ac:dyDescent="0.25">
      <c r="A52" s="112" t="s">
        <v>99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</row>
    <row r="53" spans="1:12" s="38" customFormat="1" ht="16.5" customHeight="1" x14ac:dyDescent="0.25">
      <c r="A53" s="133" t="str">
        <f>A1</f>
        <v>Thachang Green Energy Public Company Limited</v>
      </c>
      <c r="B53" s="133"/>
      <c r="C53" s="133"/>
      <c r="D53" s="6"/>
      <c r="E53" s="6"/>
      <c r="F53" s="150"/>
      <c r="G53" s="7"/>
      <c r="H53" s="150"/>
      <c r="I53" s="7"/>
      <c r="J53" s="150"/>
      <c r="K53" s="150"/>
      <c r="L53" s="150"/>
    </row>
    <row r="54" spans="1:12" s="38" customFormat="1" ht="16.5" customHeight="1" x14ac:dyDescent="0.25">
      <c r="A54" s="133" t="s">
        <v>3</v>
      </c>
      <c r="B54" s="133"/>
      <c r="C54" s="133"/>
      <c r="D54" s="6"/>
      <c r="E54" s="6"/>
      <c r="F54" s="150"/>
      <c r="G54" s="7"/>
      <c r="H54" s="150"/>
      <c r="I54" s="7"/>
      <c r="J54" s="150"/>
      <c r="K54" s="150"/>
      <c r="L54" s="150"/>
    </row>
    <row r="55" spans="1:12" s="38" customFormat="1" ht="16.5" customHeight="1" x14ac:dyDescent="0.25">
      <c r="A55" s="9" t="str">
        <f>A3</f>
        <v>As at 30 September 2022</v>
      </c>
      <c r="B55" s="17"/>
      <c r="C55" s="17"/>
      <c r="D55" s="8"/>
      <c r="E55" s="8"/>
      <c r="F55" s="149"/>
      <c r="G55" s="109"/>
      <c r="H55" s="149"/>
      <c r="I55" s="109"/>
      <c r="J55" s="149"/>
      <c r="K55" s="149"/>
      <c r="L55" s="149"/>
    </row>
    <row r="56" spans="1:12" ht="16.5" customHeight="1" x14ac:dyDescent="0.25"/>
    <row r="57" spans="1:12" ht="16.5" customHeight="1" x14ac:dyDescent="0.25"/>
    <row r="58" spans="1:12" ht="16.5" customHeight="1" x14ac:dyDescent="0.25">
      <c r="A58" s="137"/>
      <c r="D58" s="3"/>
      <c r="E58" s="3"/>
      <c r="F58" s="156" t="s">
        <v>4</v>
      </c>
      <c r="G58" s="156"/>
      <c r="H58" s="156"/>
      <c r="I58" s="150"/>
      <c r="J58" s="156" t="s">
        <v>5</v>
      </c>
      <c r="K58" s="156"/>
      <c r="L58" s="156"/>
    </row>
    <row r="59" spans="1:12" ht="16.5" customHeight="1" x14ac:dyDescent="0.25">
      <c r="A59" s="137"/>
      <c r="D59" s="3"/>
      <c r="E59" s="3"/>
      <c r="F59" s="157" t="s">
        <v>87</v>
      </c>
      <c r="G59" s="157"/>
      <c r="H59" s="157"/>
      <c r="I59" s="150"/>
      <c r="J59" s="157" t="s">
        <v>87</v>
      </c>
      <c r="K59" s="157"/>
      <c r="L59" s="157"/>
    </row>
    <row r="60" spans="1:12" ht="16.5" customHeight="1" x14ac:dyDescent="0.25">
      <c r="A60" s="137"/>
      <c r="D60" s="3"/>
      <c r="E60" s="3"/>
      <c r="F60" s="66" t="s">
        <v>172</v>
      </c>
      <c r="G60" s="66"/>
      <c r="H60" s="66" t="s">
        <v>86</v>
      </c>
      <c r="I60" s="89"/>
      <c r="J60" s="66" t="s">
        <v>172</v>
      </c>
      <c r="K60" s="66"/>
      <c r="L60" s="66" t="s">
        <v>86</v>
      </c>
    </row>
    <row r="61" spans="1:12" ht="16.5" customHeight="1" x14ac:dyDescent="0.25">
      <c r="A61" s="137"/>
      <c r="D61" s="3"/>
      <c r="E61" s="3"/>
      <c r="F61" s="5" t="s">
        <v>175</v>
      </c>
      <c r="G61" s="150"/>
      <c r="H61" s="5" t="s">
        <v>88</v>
      </c>
      <c r="I61" s="4"/>
      <c r="J61" s="5" t="s">
        <v>175</v>
      </c>
      <c r="K61" s="150"/>
      <c r="L61" s="5" t="s">
        <v>88</v>
      </c>
    </row>
    <row r="62" spans="1:12" ht="16.5" customHeight="1" x14ac:dyDescent="0.25">
      <c r="F62" s="5" t="s">
        <v>8</v>
      </c>
      <c r="G62" s="7"/>
      <c r="H62" s="5" t="s">
        <v>9</v>
      </c>
      <c r="I62" s="7"/>
      <c r="J62" s="5" t="s">
        <v>8</v>
      </c>
      <c r="K62" s="7"/>
      <c r="L62" s="5" t="s">
        <v>9</v>
      </c>
    </row>
    <row r="63" spans="1:12" ht="16.5" customHeight="1" x14ac:dyDescent="0.25">
      <c r="D63" s="8" t="s">
        <v>6</v>
      </c>
      <c r="F63" s="149" t="s">
        <v>7</v>
      </c>
      <c r="G63" s="7"/>
      <c r="H63" s="149" t="s">
        <v>7</v>
      </c>
      <c r="I63" s="7"/>
      <c r="J63" s="149" t="s">
        <v>7</v>
      </c>
      <c r="K63" s="148"/>
      <c r="L63" s="149" t="s">
        <v>7</v>
      </c>
    </row>
    <row r="64" spans="1:12" ht="16.5" customHeight="1" x14ac:dyDescent="0.25">
      <c r="A64" s="1" t="s">
        <v>27</v>
      </c>
      <c r="F64" s="130"/>
      <c r="J64" s="130"/>
      <c r="K64" s="142"/>
    </row>
    <row r="65" spans="1:12" ht="16.5" customHeight="1" x14ac:dyDescent="0.25">
      <c r="A65" s="1"/>
      <c r="F65" s="130"/>
      <c r="J65" s="130"/>
      <c r="K65" s="142"/>
    </row>
    <row r="66" spans="1:12" ht="16.5" customHeight="1" x14ac:dyDescent="0.25">
      <c r="A66" s="1" t="s">
        <v>28</v>
      </c>
      <c r="F66" s="130"/>
      <c r="J66" s="130"/>
    </row>
    <row r="67" spans="1:12" ht="16.5" customHeight="1" x14ac:dyDescent="0.25">
      <c r="D67" s="46"/>
      <c r="E67" s="46"/>
      <c r="F67" s="130"/>
      <c r="J67" s="130"/>
    </row>
    <row r="68" spans="1:12" ht="16.5" customHeight="1" x14ac:dyDescent="0.25">
      <c r="A68" s="135" t="s">
        <v>94</v>
      </c>
      <c r="D68" s="46"/>
      <c r="E68" s="46"/>
      <c r="F68" s="130">
        <v>20989894</v>
      </c>
      <c r="H68" s="138">
        <v>12383100</v>
      </c>
      <c r="I68" s="138"/>
      <c r="J68" s="130">
        <v>11625286</v>
      </c>
      <c r="L68" s="138">
        <v>4094139</v>
      </c>
    </row>
    <row r="69" spans="1:12" ht="16.5" customHeight="1" x14ac:dyDescent="0.25">
      <c r="A69" s="135" t="s">
        <v>95</v>
      </c>
      <c r="D69" s="46">
        <v>18.399999999999999</v>
      </c>
      <c r="E69" s="46"/>
      <c r="F69" s="130">
        <v>14149335</v>
      </c>
      <c r="H69" s="138">
        <v>9059890</v>
      </c>
      <c r="I69" s="138"/>
      <c r="J69" s="130">
        <v>6122908</v>
      </c>
      <c r="L69" s="138">
        <v>2955248</v>
      </c>
    </row>
    <row r="70" spans="1:12" ht="16.5" customHeight="1" x14ac:dyDescent="0.25">
      <c r="A70" s="135" t="s">
        <v>163</v>
      </c>
      <c r="D70" s="46"/>
      <c r="E70" s="46"/>
      <c r="F70" s="130">
        <v>36822983</v>
      </c>
      <c r="H70" s="138">
        <v>50887537</v>
      </c>
      <c r="I70" s="138"/>
      <c r="J70" s="130">
        <v>322070</v>
      </c>
      <c r="L70" s="138">
        <v>1804690</v>
      </c>
    </row>
    <row r="71" spans="1:12" ht="16.5" customHeight="1" x14ac:dyDescent="0.25">
      <c r="A71" s="135" t="s">
        <v>132</v>
      </c>
      <c r="D71" s="46"/>
      <c r="E71" s="46"/>
      <c r="F71" s="130">
        <v>1069986</v>
      </c>
      <c r="H71" s="138">
        <v>1957294</v>
      </c>
      <c r="I71" s="138"/>
      <c r="J71" s="130">
        <v>0</v>
      </c>
      <c r="L71" s="138">
        <v>0</v>
      </c>
    </row>
    <row r="72" spans="1:12" ht="16.5" customHeight="1" x14ac:dyDescent="0.25">
      <c r="A72" s="135" t="s">
        <v>12</v>
      </c>
      <c r="D72" s="46"/>
      <c r="E72" s="46"/>
      <c r="F72" s="130"/>
      <c r="I72" s="138"/>
      <c r="J72" s="130"/>
    </row>
    <row r="73" spans="1:12" ht="16.5" customHeight="1" x14ac:dyDescent="0.25">
      <c r="B73" s="135" t="s">
        <v>31</v>
      </c>
      <c r="D73" s="110">
        <v>13</v>
      </c>
      <c r="E73" s="110"/>
      <c r="F73" s="130">
        <v>223033840</v>
      </c>
      <c r="H73" s="138">
        <v>222931478</v>
      </c>
      <c r="I73" s="138"/>
      <c r="J73" s="130">
        <v>74867336</v>
      </c>
      <c r="L73" s="138">
        <v>74847937</v>
      </c>
    </row>
    <row r="74" spans="1:12" ht="16.5" customHeight="1" x14ac:dyDescent="0.25">
      <c r="A74" s="135" t="s">
        <v>12</v>
      </c>
      <c r="B74" s="75"/>
      <c r="D74" s="110"/>
      <c r="E74" s="110"/>
      <c r="F74" s="130"/>
      <c r="I74" s="138"/>
      <c r="J74" s="130"/>
    </row>
    <row r="75" spans="1:12" ht="16.5" customHeight="1" x14ac:dyDescent="0.25">
      <c r="B75" s="135" t="s">
        <v>14</v>
      </c>
      <c r="D75" s="110">
        <v>18.600000000000001</v>
      </c>
      <c r="E75" s="110"/>
      <c r="F75" s="130">
        <v>0</v>
      </c>
      <c r="H75" s="138">
        <v>12000000</v>
      </c>
      <c r="I75" s="138"/>
      <c r="J75" s="130">
        <v>8500000</v>
      </c>
      <c r="L75" s="138">
        <v>12000000</v>
      </c>
    </row>
    <row r="76" spans="1:12" ht="16.5" customHeight="1" x14ac:dyDescent="0.25">
      <c r="A76" s="135" t="s">
        <v>29</v>
      </c>
      <c r="B76" s="75"/>
      <c r="D76" s="46"/>
      <c r="E76" s="110"/>
      <c r="F76" s="130">
        <v>3980538</v>
      </c>
      <c r="H76" s="138">
        <v>2241188</v>
      </c>
      <c r="I76" s="138"/>
      <c r="J76" s="130">
        <v>2854336</v>
      </c>
      <c r="L76" s="138">
        <v>1232315</v>
      </c>
    </row>
    <row r="77" spans="1:12" ht="16.5" customHeight="1" x14ac:dyDescent="0.25">
      <c r="A77" s="135" t="s">
        <v>30</v>
      </c>
      <c r="D77" s="46"/>
      <c r="E77" s="46"/>
      <c r="F77" s="23">
        <v>26835021</v>
      </c>
      <c r="H77" s="24">
        <v>24131532</v>
      </c>
      <c r="I77" s="138"/>
      <c r="J77" s="23">
        <v>11664804</v>
      </c>
      <c r="L77" s="24">
        <v>12898234</v>
      </c>
    </row>
    <row r="78" spans="1:12" ht="16.5" customHeight="1" x14ac:dyDescent="0.25">
      <c r="A78" s="137"/>
      <c r="B78" s="75"/>
      <c r="D78" s="46"/>
      <c r="E78" s="46"/>
      <c r="F78" s="143"/>
      <c r="G78" s="111"/>
      <c r="H78" s="142"/>
      <c r="I78" s="142"/>
      <c r="J78" s="143"/>
      <c r="K78" s="142"/>
      <c r="L78" s="142"/>
    </row>
    <row r="79" spans="1:12" ht="16.5" customHeight="1" x14ac:dyDescent="0.25">
      <c r="A79" s="1" t="s">
        <v>32</v>
      </c>
      <c r="B79" s="1"/>
      <c r="D79" s="46"/>
      <c r="E79" s="46"/>
      <c r="F79" s="23">
        <f>SUM(F68:G77)</f>
        <v>326881597</v>
      </c>
      <c r="G79" s="111"/>
      <c r="H79" s="24">
        <f>SUM(H68:H77)</f>
        <v>335592019</v>
      </c>
      <c r="I79" s="111"/>
      <c r="J79" s="23">
        <f>SUM(J68:K77)</f>
        <v>115956740</v>
      </c>
      <c r="K79" s="142"/>
      <c r="L79" s="24">
        <f>SUM(L68:L77)</f>
        <v>109832563</v>
      </c>
    </row>
    <row r="80" spans="1:12" ht="16.5" customHeight="1" x14ac:dyDescent="0.25">
      <c r="A80" s="1"/>
      <c r="B80" s="1"/>
      <c r="D80" s="46"/>
      <c r="F80" s="130"/>
      <c r="G80" s="111"/>
      <c r="I80" s="111"/>
      <c r="J80" s="130"/>
      <c r="K80" s="142"/>
    </row>
    <row r="81" spans="1:12" ht="16.5" customHeight="1" x14ac:dyDescent="0.25">
      <c r="A81" s="1" t="s">
        <v>33</v>
      </c>
      <c r="B81" s="1"/>
      <c r="E81" s="46"/>
      <c r="F81" s="130"/>
      <c r="J81" s="130"/>
    </row>
    <row r="82" spans="1:12" ht="16.5" customHeight="1" x14ac:dyDescent="0.25">
      <c r="D82" s="46"/>
      <c r="E82" s="46"/>
      <c r="F82" s="130"/>
      <c r="J82" s="130"/>
    </row>
    <row r="83" spans="1:12" s="39" customFormat="1" ht="16.5" customHeight="1" x14ac:dyDescent="0.25">
      <c r="A83" s="135" t="s">
        <v>34</v>
      </c>
      <c r="B83" s="135"/>
      <c r="C83" s="135"/>
      <c r="D83" s="110">
        <v>13</v>
      </c>
      <c r="E83" s="110"/>
      <c r="F83" s="130">
        <v>868686829</v>
      </c>
      <c r="G83" s="21"/>
      <c r="H83" s="138">
        <v>998521550</v>
      </c>
      <c r="I83" s="21"/>
      <c r="J83" s="130">
        <v>312241978</v>
      </c>
      <c r="K83" s="138"/>
      <c r="L83" s="138">
        <v>374645425</v>
      </c>
    </row>
    <row r="84" spans="1:12" s="39" customFormat="1" ht="16.5" customHeight="1" x14ac:dyDescent="0.25">
      <c r="A84" s="135" t="s">
        <v>96</v>
      </c>
      <c r="B84" s="135"/>
      <c r="C84" s="135"/>
      <c r="D84" s="110">
        <v>18.600000000000001</v>
      </c>
      <c r="E84" s="110"/>
      <c r="F84" s="130">
        <v>0</v>
      </c>
      <c r="G84" s="21"/>
      <c r="H84" s="138">
        <v>207400000</v>
      </c>
      <c r="I84" s="21"/>
      <c r="J84" s="130">
        <v>0</v>
      </c>
      <c r="K84" s="138"/>
      <c r="L84" s="138">
        <v>207400000</v>
      </c>
    </row>
    <row r="85" spans="1:12" s="39" customFormat="1" ht="16.5" customHeight="1" x14ac:dyDescent="0.25">
      <c r="A85" s="135" t="s">
        <v>35</v>
      </c>
      <c r="B85" s="135"/>
      <c r="C85" s="135"/>
      <c r="D85" s="136"/>
      <c r="E85" s="110"/>
      <c r="F85" s="130">
        <v>76967017</v>
      </c>
      <c r="G85" s="21"/>
      <c r="H85" s="138">
        <v>68135563</v>
      </c>
      <c r="I85" s="21"/>
      <c r="J85" s="130">
        <v>32715922</v>
      </c>
      <c r="K85" s="138"/>
      <c r="L85" s="138">
        <v>22546044</v>
      </c>
    </row>
    <row r="86" spans="1:12" s="39" customFormat="1" ht="16.5" customHeight="1" x14ac:dyDescent="0.25">
      <c r="A86" s="135" t="s">
        <v>98</v>
      </c>
      <c r="B86" s="135"/>
      <c r="C86" s="135"/>
      <c r="F86" s="130">
        <v>5644086</v>
      </c>
      <c r="G86" s="21"/>
      <c r="H86" s="138">
        <v>4408755</v>
      </c>
      <c r="I86" s="21"/>
      <c r="J86" s="130">
        <v>4941595</v>
      </c>
      <c r="K86" s="138"/>
      <c r="L86" s="138">
        <v>3884681</v>
      </c>
    </row>
    <row r="87" spans="1:12" s="39" customFormat="1" ht="16.5" customHeight="1" x14ac:dyDescent="0.25">
      <c r="A87" s="135" t="s">
        <v>97</v>
      </c>
      <c r="B87" s="135"/>
      <c r="C87" s="135"/>
      <c r="D87" s="110"/>
      <c r="E87" s="110"/>
      <c r="F87" s="130">
        <v>47145727</v>
      </c>
      <c r="G87" s="21"/>
      <c r="H87" s="138">
        <v>49948609</v>
      </c>
      <c r="I87" s="21"/>
      <c r="J87" s="130">
        <v>17780660</v>
      </c>
      <c r="K87" s="138"/>
      <c r="L87" s="138">
        <v>17997999</v>
      </c>
    </row>
    <row r="88" spans="1:12" s="39" customFormat="1" ht="16.5" customHeight="1" x14ac:dyDescent="0.25">
      <c r="A88" s="135" t="s">
        <v>36</v>
      </c>
      <c r="B88" s="135"/>
      <c r="C88" s="135"/>
      <c r="D88" s="110"/>
      <c r="E88" s="110"/>
      <c r="F88" s="23">
        <v>1161251</v>
      </c>
      <c r="G88" s="21"/>
      <c r="H88" s="24">
        <v>938011</v>
      </c>
      <c r="I88" s="21"/>
      <c r="J88" s="23">
        <v>0</v>
      </c>
      <c r="K88" s="142"/>
      <c r="L88" s="24">
        <v>0</v>
      </c>
    </row>
    <row r="89" spans="1:12" s="39" customFormat="1" ht="16.5" customHeight="1" x14ac:dyDescent="0.25">
      <c r="A89" s="135"/>
      <c r="B89" s="135"/>
      <c r="C89" s="135"/>
      <c r="D89" s="110"/>
      <c r="E89" s="110"/>
      <c r="F89" s="143"/>
      <c r="G89" s="111"/>
      <c r="H89" s="142"/>
      <c r="I89" s="111"/>
      <c r="J89" s="143"/>
      <c r="K89" s="142"/>
      <c r="L89" s="142"/>
    </row>
    <row r="90" spans="1:12" s="39" customFormat="1" ht="16.5" customHeight="1" x14ac:dyDescent="0.25">
      <c r="A90" s="1" t="s">
        <v>37</v>
      </c>
      <c r="B90" s="137"/>
      <c r="C90" s="135"/>
      <c r="D90" s="110"/>
      <c r="E90" s="46"/>
      <c r="F90" s="23">
        <f>SUM(F83:F88)</f>
        <v>999604910</v>
      </c>
      <c r="G90" s="21"/>
      <c r="H90" s="24">
        <f>SUM(H83:H88)</f>
        <v>1329352488</v>
      </c>
      <c r="I90" s="21"/>
      <c r="J90" s="23">
        <f>SUM(J83:K88)</f>
        <v>367680155</v>
      </c>
      <c r="K90" s="111"/>
      <c r="L90" s="24">
        <f>SUM(L83:L88)</f>
        <v>626474149</v>
      </c>
    </row>
    <row r="91" spans="1:12" s="39" customFormat="1" ht="16.5" customHeight="1" x14ac:dyDescent="0.25">
      <c r="A91" s="1"/>
      <c r="B91" s="135"/>
      <c r="C91" s="135"/>
      <c r="D91" s="46"/>
      <c r="E91" s="46"/>
      <c r="F91" s="130"/>
      <c r="G91" s="21"/>
      <c r="H91" s="138"/>
      <c r="I91" s="21"/>
      <c r="J91" s="130"/>
      <c r="K91" s="142"/>
      <c r="L91" s="138"/>
    </row>
    <row r="92" spans="1:12" s="39" customFormat="1" ht="16.5" customHeight="1" x14ac:dyDescent="0.25">
      <c r="A92" s="1" t="s">
        <v>38</v>
      </c>
      <c r="B92" s="135"/>
      <c r="C92" s="135"/>
      <c r="D92" s="46"/>
      <c r="E92" s="6"/>
      <c r="F92" s="23">
        <f>SUM(F79+F90)</f>
        <v>1326486507</v>
      </c>
      <c r="G92" s="21"/>
      <c r="H92" s="24">
        <f>SUM(H79+H90)</f>
        <v>1664944507</v>
      </c>
      <c r="I92" s="21"/>
      <c r="J92" s="23">
        <f>SUM(J79+J90)</f>
        <v>483636895</v>
      </c>
      <c r="K92" s="142"/>
      <c r="L92" s="24">
        <f>SUM(L79+L90)</f>
        <v>736306712</v>
      </c>
    </row>
    <row r="93" spans="1:12" s="39" customFormat="1" ht="16.5" customHeight="1" x14ac:dyDescent="0.25">
      <c r="A93" s="135"/>
      <c r="B93" s="135"/>
      <c r="C93" s="135"/>
      <c r="D93" s="46"/>
      <c r="E93" s="6"/>
      <c r="F93" s="21"/>
      <c r="G93" s="21"/>
      <c r="H93" s="21"/>
      <c r="I93" s="21"/>
      <c r="J93" s="21"/>
      <c r="K93" s="142"/>
      <c r="L93" s="138"/>
    </row>
    <row r="94" spans="1:12" s="39" customFormat="1" ht="16.5" customHeight="1" x14ac:dyDescent="0.25">
      <c r="A94" s="135"/>
      <c r="B94" s="135"/>
      <c r="C94" s="135"/>
      <c r="D94" s="46"/>
      <c r="E94" s="6"/>
      <c r="F94" s="21"/>
      <c r="G94" s="21"/>
      <c r="H94" s="21"/>
      <c r="I94" s="21"/>
      <c r="J94" s="21"/>
      <c r="K94" s="138"/>
      <c r="L94" s="138"/>
    </row>
    <row r="95" spans="1:12" s="39" customFormat="1" ht="16.5" customHeight="1" x14ac:dyDescent="0.25">
      <c r="A95" s="135"/>
      <c r="B95" s="135"/>
      <c r="C95" s="135"/>
      <c r="D95" s="46"/>
      <c r="E95" s="6"/>
      <c r="F95" s="21"/>
      <c r="G95" s="21"/>
      <c r="H95" s="21"/>
      <c r="I95" s="21"/>
      <c r="J95" s="21"/>
      <c r="K95" s="138"/>
      <c r="L95" s="138"/>
    </row>
    <row r="96" spans="1:12" s="39" customFormat="1" ht="16.5" customHeight="1" x14ac:dyDescent="0.25">
      <c r="A96" s="135"/>
      <c r="B96" s="135"/>
      <c r="C96" s="135"/>
      <c r="D96" s="46"/>
      <c r="E96" s="6"/>
      <c r="F96" s="21"/>
      <c r="G96" s="21"/>
      <c r="H96" s="21"/>
      <c r="I96" s="21"/>
      <c r="J96" s="21"/>
      <c r="K96" s="138"/>
      <c r="L96" s="138"/>
    </row>
    <row r="97" spans="1:12" s="39" customFormat="1" ht="16.5" customHeight="1" x14ac:dyDescent="0.25">
      <c r="A97" s="135"/>
      <c r="B97" s="135"/>
      <c r="C97" s="135"/>
      <c r="D97" s="46"/>
      <c r="E97" s="6"/>
      <c r="F97" s="21"/>
      <c r="G97" s="21"/>
      <c r="H97" s="21"/>
      <c r="I97" s="21"/>
      <c r="J97" s="21"/>
      <c r="K97" s="138"/>
      <c r="L97" s="138"/>
    </row>
    <row r="98" spans="1:12" s="39" customFormat="1" ht="16.5" customHeight="1" x14ac:dyDescent="0.25">
      <c r="A98" s="135"/>
      <c r="B98" s="135"/>
      <c r="C98" s="135"/>
      <c r="D98" s="46"/>
      <c r="E98" s="6"/>
      <c r="F98" s="21"/>
      <c r="G98" s="21"/>
      <c r="H98" s="21"/>
      <c r="I98" s="21"/>
      <c r="J98" s="21"/>
      <c r="K98" s="138"/>
      <c r="L98" s="138"/>
    </row>
    <row r="99" spans="1:12" s="39" customFormat="1" ht="16.5" customHeight="1" x14ac:dyDescent="0.25">
      <c r="A99" s="135"/>
      <c r="B99" s="135"/>
      <c r="C99" s="135"/>
      <c r="D99" s="46"/>
      <c r="E99" s="6"/>
      <c r="F99" s="21"/>
      <c r="G99" s="21"/>
      <c r="H99" s="21"/>
      <c r="I99" s="21"/>
      <c r="J99" s="21"/>
      <c r="K99" s="138"/>
      <c r="L99" s="138"/>
    </row>
    <row r="100" spans="1:12" s="39" customFormat="1" ht="16.5" customHeight="1" x14ac:dyDescent="0.25">
      <c r="A100" s="135"/>
      <c r="B100" s="135"/>
      <c r="C100" s="135"/>
      <c r="D100" s="46"/>
      <c r="E100" s="6"/>
      <c r="F100" s="21"/>
      <c r="G100" s="21"/>
      <c r="H100" s="21"/>
      <c r="I100" s="21"/>
      <c r="J100" s="21"/>
      <c r="K100" s="138"/>
      <c r="L100" s="138"/>
    </row>
    <row r="101" spans="1:12" s="39" customFormat="1" ht="16.5" customHeight="1" x14ac:dyDescent="0.25">
      <c r="A101" s="135"/>
      <c r="B101" s="135"/>
      <c r="C101" s="135"/>
      <c r="D101" s="46"/>
      <c r="E101" s="6"/>
      <c r="F101" s="21"/>
      <c r="G101" s="21"/>
      <c r="H101" s="21"/>
      <c r="I101" s="21"/>
      <c r="J101" s="21"/>
      <c r="K101" s="138"/>
      <c r="L101" s="138"/>
    </row>
    <row r="102" spans="1:12" s="39" customFormat="1" ht="16.5" customHeight="1" x14ac:dyDescent="0.25">
      <c r="A102" s="135"/>
      <c r="B102" s="135"/>
      <c r="C102" s="135"/>
      <c r="D102" s="46"/>
      <c r="E102" s="6"/>
      <c r="F102" s="21"/>
      <c r="G102" s="21"/>
      <c r="H102" s="21"/>
      <c r="I102" s="21"/>
      <c r="J102" s="21"/>
      <c r="K102" s="138"/>
      <c r="L102" s="138"/>
    </row>
    <row r="103" spans="1:12" s="39" customFormat="1" ht="15" customHeight="1" x14ac:dyDescent="0.25">
      <c r="A103" s="135"/>
      <c r="B103" s="135"/>
      <c r="C103" s="135"/>
      <c r="D103" s="6"/>
      <c r="E103" s="6"/>
      <c r="F103" s="21"/>
      <c r="G103" s="21"/>
      <c r="H103" s="21"/>
      <c r="I103" s="21"/>
      <c r="J103" s="21"/>
      <c r="K103" s="138"/>
      <c r="L103" s="138"/>
    </row>
    <row r="104" spans="1:12" s="131" customFormat="1" ht="21.95" customHeight="1" x14ac:dyDescent="0.25">
      <c r="A104" s="112" t="str">
        <f>A52</f>
        <v>The accompanying condensed notes to the interim financial information are an integral part of this interim financial information.</v>
      </c>
      <c r="B104" s="113"/>
      <c r="C104" s="113"/>
      <c r="D104" s="113"/>
      <c r="E104" s="113"/>
      <c r="F104" s="114"/>
      <c r="G104" s="114"/>
      <c r="H104" s="114"/>
      <c r="I104" s="114"/>
      <c r="J104" s="114"/>
      <c r="K104" s="114"/>
      <c r="L104" s="114"/>
    </row>
    <row r="105" spans="1:12" s="38" customFormat="1" ht="16.5" customHeight="1" x14ac:dyDescent="0.25">
      <c r="A105" s="133" t="str">
        <f>A1</f>
        <v>Thachang Green Energy Public Company Limited</v>
      </c>
      <c r="B105" s="133"/>
      <c r="C105" s="133"/>
      <c r="D105" s="6"/>
      <c r="E105" s="6"/>
      <c r="F105" s="150"/>
      <c r="G105" s="7"/>
      <c r="H105" s="150"/>
      <c r="I105" s="7"/>
      <c r="J105" s="150"/>
      <c r="K105" s="150"/>
      <c r="L105" s="150"/>
    </row>
    <row r="106" spans="1:12" s="38" customFormat="1" ht="16.5" customHeight="1" x14ac:dyDescent="0.25">
      <c r="A106" s="133" t="str">
        <f>A54</f>
        <v>Statement of Financial Position</v>
      </c>
      <c r="B106" s="133"/>
      <c r="C106" s="133"/>
      <c r="D106" s="6"/>
      <c r="E106" s="6"/>
      <c r="F106" s="150"/>
      <c r="G106" s="7"/>
      <c r="H106" s="150"/>
      <c r="I106" s="7"/>
      <c r="J106" s="150"/>
      <c r="K106" s="150"/>
      <c r="L106" s="150"/>
    </row>
    <row r="107" spans="1:12" s="38" customFormat="1" ht="16.5" customHeight="1" x14ac:dyDescent="0.25">
      <c r="A107" s="9" t="str">
        <f>A3</f>
        <v>As at 30 September 2022</v>
      </c>
      <c r="B107" s="17"/>
      <c r="C107" s="17"/>
      <c r="D107" s="8"/>
      <c r="E107" s="8"/>
      <c r="F107" s="149"/>
      <c r="G107" s="109"/>
      <c r="H107" s="149"/>
      <c r="I107" s="109"/>
      <c r="J107" s="149"/>
      <c r="K107" s="149"/>
      <c r="L107" s="149"/>
    </row>
    <row r="108" spans="1:12" ht="16.5" customHeight="1" x14ac:dyDescent="0.25"/>
    <row r="109" spans="1:12" ht="16.5" customHeight="1" x14ac:dyDescent="0.25"/>
    <row r="110" spans="1:12" ht="16.5" customHeight="1" x14ac:dyDescent="0.25">
      <c r="F110" s="156" t="s">
        <v>4</v>
      </c>
      <c r="G110" s="156"/>
      <c r="H110" s="156"/>
      <c r="I110" s="150"/>
      <c r="J110" s="156" t="s">
        <v>5</v>
      </c>
      <c r="K110" s="156"/>
      <c r="L110" s="156"/>
    </row>
    <row r="111" spans="1:12" ht="16.5" customHeight="1" x14ac:dyDescent="0.25">
      <c r="A111" s="137"/>
      <c r="D111" s="3"/>
      <c r="E111" s="3"/>
      <c r="F111" s="157" t="s">
        <v>87</v>
      </c>
      <c r="G111" s="157"/>
      <c r="H111" s="157"/>
      <c r="I111" s="150"/>
      <c r="J111" s="157" t="s">
        <v>87</v>
      </c>
      <c r="K111" s="157"/>
      <c r="L111" s="157"/>
    </row>
    <row r="112" spans="1:12" ht="16.5" customHeight="1" x14ac:dyDescent="0.25">
      <c r="A112" s="137"/>
      <c r="D112" s="3"/>
      <c r="E112" s="3"/>
      <c r="F112" s="66" t="s">
        <v>172</v>
      </c>
      <c r="G112" s="66"/>
      <c r="H112" s="66" t="s">
        <v>86</v>
      </c>
      <c r="I112" s="89"/>
      <c r="J112" s="66" t="s">
        <v>172</v>
      </c>
      <c r="K112" s="66"/>
      <c r="L112" s="66" t="s">
        <v>86</v>
      </c>
    </row>
    <row r="113" spans="1:12" ht="16.5" customHeight="1" x14ac:dyDescent="0.25">
      <c r="A113" s="137"/>
      <c r="D113" s="3"/>
      <c r="E113" s="3"/>
      <c r="F113" s="5" t="s">
        <v>175</v>
      </c>
      <c r="G113" s="150"/>
      <c r="H113" s="5" t="s">
        <v>88</v>
      </c>
      <c r="I113" s="4"/>
      <c r="J113" s="5" t="s">
        <v>175</v>
      </c>
      <c r="K113" s="150"/>
      <c r="L113" s="5" t="s">
        <v>88</v>
      </c>
    </row>
    <row r="114" spans="1:12" ht="16.5" customHeight="1" x14ac:dyDescent="0.25">
      <c r="C114" s="135" t="s">
        <v>0</v>
      </c>
      <c r="F114" s="5" t="s">
        <v>8</v>
      </c>
      <c r="G114" s="7"/>
      <c r="H114" s="5" t="s">
        <v>9</v>
      </c>
      <c r="I114" s="7"/>
      <c r="J114" s="5" t="s">
        <v>8</v>
      </c>
      <c r="K114" s="7"/>
      <c r="L114" s="5" t="s">
        <v>9</v>
      </c>
    </row>
    <row r="115" spans="1:12" ht="16.5" customHeight="1" x14ac:dyDescent="0.25">
      <c r="D115" s="8" t="s">
        <v>133</v>
      </c>
      <c r="F115" s="149" t="s">
        <v>7</v>
      </c>
      <c r="G115" s="7"/>
      <c r="H115" s="149" t="s">
        <v>7</v>
      </c>
      <c r="I115" s="7"/>
      <c r="J115" s="149" t="s">
        <v>7</v>
      </c>
      <c r="K115" s="148"/>
      <c r="L115" s="149" t="s">
        <v>7</v>
      </c>
    </row>
    <row r="116" spans="1:12" s="39" customFormat="1" ht="16.5" customHeight="1" x14ac:dyDescent="0.25">
      <c r="A116" s="1" t="s">
        <v>159</v>
      </c>
      <c r="B116" s="135"/>
      <c r="C116" s="135"/>
      <c r="D116" s="6"/>
      <c r="E116" s="6"/>
      <c r="F116" s="130"/>
      <c r="G116" s="21"/>
      <c r="H116" s="138"/>
      <c r="I116" s="21"/>
      <c r="J116" s="130"/>
      <c r="K116" s="142"/>
      <c r="L116" s="138"/>
    </row>
    <row r="117" spans="1:12" s="39" customFormat="1" ht="16.5" customHeight="1" x14ac:dyDescent="0.25">
      <c r="A117" s="1"/>
      <c r="B117" s="135"/>
      <c r="C117" s="135"/>
      <c r="D117" s="6"/>
      <c r="E117" s="6"/>
      <c r="F117" s="130"/>
      <c r="G117" s="21"/>
      <c r="H117" s="138"/>
      <c r="I117" s="21"/>
      <c r="J117" s="130"/>
      <c r="K117" s="138"/>
      <c r="L117" s="138"/>
    </row>
    <row r="118" spans="1:12" s="39" customFormat="1" ht="16.5" customHeight="1" x14ac:dyDescent="0.25">
      <c r="A118" s="1" t="s">
        <v>39</v>
      </c>
      <c r="B118" s="135"/>
      <c r="C118" s="135"/>
      <c r="D118" s="6"/>
      <c r="E118" s="6"/>
      <c r="F118" s="130"/>
      <c r="G118" s="21"/>
      <c r="H118" s="138"/>
      <c r="I118" s="21"/>
      <c r="J118" s="130"/>
      <c r="K118" s="138"/>
      <c r="L118" s="138"/>
    </row>
    <row r="119" spans="1:12" s="39" customFormat="1" ht="16.5" customHeight="1" x14ac:dyDescent="0.25">
      <c r="A119" s="135"/>
      <c r="B119" s="135"/>
      <c r="C119" s="135"/>
      <c r="D119" s="6"/>
      <c r="E119" s="6"/>
      <c r="F119" s="130"/>
      <c r="G119" s="21"/>
      <c r="H119" s="138"/>
      <c r="I119" s="21"/>
      <c r="J119" s="130"/>
      <c r="K119" s="138"/>
      <c r="L119" s="138"/>
    </row>
    <row r="120" spans="1:12" s="39" customFormat="1" ht="16.5" customHeight="1" x14ac:dyDescent="0.25">
      <c r="A120" s="135" t="s">
        <v>40</v>
      </c>
      <c r="B120" s="135"/>
      <c r="C120" s="135"/>
      <c r="D120" s="46">
        <v>15</v>
      </c>
      <c r="E120" s="6"/>
      <c r="F120" s="130"/>
      <c r="G120" s="21"/>
      <c r="H120" s="138"/>
      <c r="I120" s="21"/>
      <c r="J120" s="130"/>
      <c r="K120" s="138"/>
      <c r="L120" s="138"/>
    </row>
    <row r="121" spans="1:12" s="39" customFormat="1" ht="16.5" customHeight="1" x14ac:dyDescent="0.25">
      <c r="A121" s="135"/>
      <c r="B121" s="135" t="s">
        <v>41</v>
      </c>
      <c r="C121" s="135"/>
      <c r="D121" s="6"/>
      <c r="E121" s="6"/>
      <c r="F121" s="34"/>
      <c r="G121" s="21"/>
      <c r="H121" s="35"/>
      <c r="I121" s="35"/>
      <c r="J121" s="34"/>
      <c r="K121" s="35"/>
      <c r="L121" s="35"/>
    </row>
    <row r="122" spans="1:12" s="39" customFormat="1" ht="16.5" customHeight="1" x14ac:dyDescent="0.25">
      <c r="A122" s="135"/>
      <c r="C122" s="75" t="s">
        <v>143</v>
      </c>
      <c r="D122" s="6"/>
      <c r="E122" s="6"/>
      <c r="F122" s="130"/>
      <c r="G122" s="21"/>
      <c r="H122" s="138"/>
      <c r="I122" s="138"/>
      <c r="J122" s="130"/>
      <c r="K122" s="35"/>
      <c r="L122" s="138"/>
    </row>
    <row r="123" spans="1:12" s="39" customFormat="1" ht="16.5" customHeight="1" thickBot="1" x14ac:dyDescent="0.3">
      <c r="A123" s="135"/>
      <c r="B123" s="135"/>
      <c r="C123" s="135" t="s">
        <v>42</v>
      </c>
      <c r="E123" s="6"/>
      <c r="F123" s="28">
        <v>1100000000</v>
      </c>
      <c r="G123" s="21"/>
      <c r="H123" s="29">
        <v>1100000000</v>
      </c>
      <c r="I123" s="21"/>
      <c r="J123" s="28">
        <v>1100000000</v>
      </c>
      <c r="K123" s="35"/>
      <c r="L123" s="29">
        <v>1100000000</v>
      </c>
    </row>
    <row r="124" spans="1:12" s="39" customFormat="1" ht="16.5" customHeight="1" thickTop="1" x14ac:dyDescent="0.25">
      <c r="A124" s="135"/>
      <c r="B124" s="135"/>
      <c r="C124" s="135"/>
      <c r="D124" s="6"/>
      <c r="E124" s="6"/>
      <c r="F124" s="130"/>
      <c r="G124" s="21"/>
      <c r="H124" s="138"/>
      <c r="I124" s="21"/>
      <c r="J124" s="130"/>
      <c r="K124" s="35"/>
      <c r="L124" s="138"/>
    </row>
    <row r="125" spans="1:12" s="39" customFormat="1" ht="16.5" customHeight="1" x14ac:dyDescent="0.25">
      <c r="B125" s="135" t="s">
        <v>43</v>
      </c>
      <c r="C125" s="135"/>
      <c r="D125" s="135"/>
      <c r="E125" s="6"/>
      <c r="F125" s="34"/>
      <c r="G125" s="21"/>
      <c r="H125" s="35"/>
      <c r="I125" s="35"/>
      <c r="J125" s="34"/>
      <c r="K125" s="35"/>
      <c r="L125" s="35"/>
    </row>
    <row r="126" spans="1:12" s="39" customFormat="1" ht="16.5" customHeight="1" x14ac:dyDescent="0.25">
      <c r="B126" s="135"/>
      <c r="C126" s="75" t="s">
        <v>204</v>
      </c>
      <c r="D126" s="135"/>
      <c r="E126" s="6"/>
      <c r="F126" s="130"/>
      <c r="G126" s="21"/>
      <c r="H126" s="138"/>
      <c r="I126" s="21"/>
      <c r="J126" s="130"/>
      <c r="K126" s="35"/>
      <c r="L126" s="138"/>
    </row>
    <row r="127" spans="1:12" s="39" customFormat="1" ht="16.5" customHeight="1" x14ac:dyDescent="0.25">
      <c r="B127" s="135"/>
      <c r="C127" s="135" t="s">
        <v>44</v>
      </c>
      <c r="D127" s="135"/>
      <c r="E127" s="6"/>
      <c r="F127" s="130"/>
      <c r="G127" s="21"/>
      <c r="H127" s="138"/>
      <c r="I127" s="21"/>
      <c r="J127" s="130"/>
      <c r="K127" s="35"/>
      <c r="L127" s="138"/>
    </row>
    <row r="128" spans="1:12" s="39" customFormat="1" ht="16.5" customHeight="1" x14ac:dyDescent="0.25">
      <c r="B128" s="135"/>
      <c r="C128" s="75" t="s">
        <v>202</v>
      </c>
      <c r="D128" s="135"/>
      <c r="E128" s="6"/>
      <c r="F128" s="130"/>
      <c r="G128" s="21"/>
      <c r="H128" s="138"/>
      <c r="I128" s="21"/>
      <c r="J128" s="130"/>
      <c r="K128" s="35"/>
      <c r="L128" s="138"/>
    </row>
    <row r="129" spans="1:12" s="39" customFormat="1" ht="16.5" customHeight="1" x14ac:dyDescent="0.25">
      <c r="B129" s="135"/>
      <c r="C129" s="135" t="s">
        <v>203</v>
      </c>
      <c r="E129" s="6"/>
      <c r="F129" s="130">
        <f>'EQ_CONSO 9'!F32</f>
        <v>1100000000</v>
      </c>
      <c r="G129" s="21"/>
      <c r="H129" s="138">
        <v>800000000</v>
      </c>
      <c r="I129" s="21"/>
      <c r="J129" s="130">
        <f>'EQ_Com 10'!F30</f>
        <v>1100000000</v>
      </c>
      <c r="K129" s="35"/>
      <c r="L129" s="138">
        <v>800000000</v>
      </c>
    </row>
    <row r="130" spans="1:12" s="39" customFormat="1" ht="16.5" customHeight="1" x14ac:dyDescent="0.25">
      <c r="A130" s="135" t="s">
        <v>209</v>
      </c>
      <c r="C130" s="135"/>
      <c r="D130" s="46">
        <v>15</v>
      </c>
      <c r="E130" s="6"/>
      <c r="F130" s="130">
        <f>'EQ_CONSO 9'!H32</f>
        <v>863339091</v>
      </c>
      <c r="G130" s="21"/>
      <c r="H130" s="138">
        <v>0</v>
      </c>
      <c r="I130" s="21"/>
      <c r="J130" s="130">
        <f>'EQ_Com 10'!H30</f>
        <v>863339090.90999985</v>
      </c>
      <c r="K130" s="35"/>
      <c r="L130" s="138">
        <v>0</v>
      </c>
    </row>
    <row r="131" spans="1:12" s="39" customFormat="1" ht="16.5" customHeight="1" x14ac:dyDescent="0.25">
      <c r="A131" s="141" t="s">
        <v>180</v>
      </c>
      <c r="B131" s="141"/>
      <c r="C131" s="141"/>
      <c r="D131" s="46"/>
      <c r="E131" s="46"/>
      <c r="F131" s="130"/>
      <c r="G131" s="21"/>
      <c r="J131" s="130"/>
    </row>
    <row r="132" spans="1:12" s="39" customFormat="1" ht="16.5" customHeight="1" x14ac:dyDescent="0.25">
      <c r="A132" s="141"/>
      <c r="B132" s="141" t="s">
        <v>71</v>
      </c>
      <c r="C132" s="141"/>
      <c r="D132" s="46"/>
      <c r="E132" s="46"/>
      <c r="F132" s="130">
        <f>'EQ_CONSO 9'!J32</f>
        <v>-37460866</v>
      </c>
      <c r="G132" s="21"/>
      <c r="H132" s="138">
        <v>-37460866</v>
      </c>
      <c r="I132" s="21"/>
      <c r="J132" s="130">
        <f>'EQ_Com 10'!J30</f>
        <v>-37460866</v>
      </c>
      <c r="K132" s="35"/>
      <c r="L132" s="138">
        <v>-37460866</v>
      </c>
    </row>
    <row r="133" spans="1:12" s="39" customFormat="1" ht="16.5" customHeight="1" x14ac:dyDescent="0.25">
      <c r="A133" s="135" t="s">
        <v>148</v>
      </c>
      <c r="B133" s="135"/>
      <c r="C133" s="135"/>
      <c r="D133" s="6"/>
      <c r="E133" s="6"/>
      <c r="F133" s="130"/>
      <c r="G133" s="21"/>
      <c r="J133" s="130"/>
    </row>
    <row r="134" spans="1:12" s="39" customFormat="1" ht="16.5" customHeight="1" x14ac:dyDescent="0.25">
      <c r="A134" s="135"/>
      <c r="B134" s="135" t="s">
        <v>149</v>
      </c>
      <c r="C134" s="135"/>
      <c r="D134" s="6"/>
      <c r="E134" s="6"/>
      <c r="F134" s="130">
        <f>'EQ_CONSO 9'!L32</f>
        <v>-32713953</v>
      </c>
      <c r="G134" s="21"/>
      <c r="H134" s="138">
        <v>-32713953</v>
      </c>
      <c r="I134" s="21"/>
      <c r="J134" s="130">
        <v>0</v>
      </c>
      <c r="K134" s="35"/>
      <c r="L134" s="138">
        <v>0</v>
      </c>
    </row>
    <row r="135" spans="1:12" s="39" customFormat="1" ht="16.5" customHeight="1" x14ac:dyDescent="0.25">
      <c r="A135" s="135" t="s">
        <v>45</v>
      </c>
      <c r="B135" s="135"/>
      <c r="C135" s="135"/>
      <c r="D135" s="6"/>
      <c r="E135" s="6"/>
      <c r="F135" s="130"/>
      <c r="G135" s="21"/>
      <c r="H135" s="138"/>
      <c r="I135" s="21"/>
      <c r="J135" s="130"/>
      <c r="K135" s="35"/>
      <c r="L135" s="138"/>
    </row>
    <row r="136" spans="1:12" s="39" customFormat="1" ht="16.5" customHeight="1" x14ac:dyDescent="0.25">
      <c r="A136" s="135"/>
      <c r="B136" s="135" t="s">
        <v>150</v>
      </c>
      <c r="C136" s="92"/>
      <c r="D136" s="110"/>
      <c r="E136" s="6"/>
      <c r="F136" s="130">
        <f>'EQ_CONSO 9'!N32</f>
        <v>20555409</v>
      </c>
      <c r="G136" s="21"/>
      <c r="H136" s="138">
        <v>20555409</v>
      </c>
      <c r="I136" s="21"/>
      <c r="J136" s="130">
        <f>'EQ_Com 10'!L30</f>
        <v>20555409</v>
      </c>
      <c r="K136" s="35"/>
      <c r="L136" s="138">
        <v>20555409</v>
      </c>
    </row>
    <row r="137" spans="1:12" s="39" customFormat="1" ht="16.5" customHeight="1" x14ac:dyDescent="0.25">
      <c r="A137" s="135"/>
      <c r="B137" s="135" t="s">
        <v>46</v>
      </c>
      <c r="C137" s="135"/>
      <c r="D137" s="6"/>
      <c r="E137" s="6"/>
      <c r="F137" s="130">
        <f>'EQ_CONSO 9'!P32</f>
        <v>121259631</v>
      </c>
      <c r="G137" s="21"/>
      <c r="H137" s="138">
        <v>332523851</v>
      </c>
      <c r="I137" s="21"/>
      <c r="J137" s="130">
        <f>'EQ_Com 10'!N30</f>
        <v>19557215</v>
      </c>
      <c r="K137" s="35"/>
      <c r="L137" s="138">
        <v>244611821</v>
      </c>
    </row>
    <row r="138" spans="1:12" s="39" customFormat="1" ht="16.5" customHeight="1" x14ac:dyDescent="0.25">
      <c r="A138" s="135" t="s">
        <v>47</v>
      </c>
      <c r="B138" s="135"/>
      <c r="C138" s="135"/>
      <c r="D138" s="6"/>
      <c r="E138" s="6"/>
      <c r="F138" s="23">
        <f>'EQ_CONSO 9'!R32</f>
        <v>262905</v>
      </c>
      <c r="G138" s="21"/>
      <c r="H138" s="24">
        <v>262905</v>
      </c>
      <c r="I138" s="21"/>
      <c r="J138" s="23">
        <f>'EQ_Com 10'!P30</f>
        <v>149153</v>
      </c>
      <c r="K138" s="35"/>
      <c r="L138" s="24">
        <v>149153</v>
      </c>
    </row>
    <row r="139" spans="1:12" s="39" customFormat="1" ht="16.5" customHeight="1" x14ac:dyDescent="0.25">
      <c r="A139" s="135"/>
      <c r="B139" s="135"/>
      <c r="C139" s="135"/>
      <c r="D139" s="6"/>
      <c r="E139" s="6"/>
      <c r="F139" s="130"/>
      <c r="G139" s="21"/>
      <c r="H139" s="138"/>
      <c r="I139" s="21"/>
      <c r="J139" s="130"/>
      <c r="K139" s="35"/>
      <c r="L139" s="138"/>
    </row>
    <row r="140" spans="1:12" s="39" customFormat="1" ht="16.5" customHeight="1" x14ac:dyDescent="0.25">
      <c r="A140" s="1" t="s">
        <v>100</v>
      </c>
      <c r="B140" s="135"/>
      <c r="C140" s="135"/>
      <c r="D140" s="6"/>
      <c r="E140" s="6"/>
      <c r="F140" s="130"/>
      <c r="J140" s="130"/>
    </row>
    <row r="141" spans="1:12" s="39" customFormat="1" ht="16.5" customHeight="1" x14ac:dyDescent="0.25">
      <c r="A141" s="1"/>
      <c r="B141" s="1" t="s">
        <v>101</v>
      </c>
      <c r="C141" s="135"/>
      <c r="D141" s="6"/>
      <c r="E141" s="6"/>
      <c r="F141" s="130">
        <f>SUM(F126:F138)</f>
        <v>2035242217</v>
      </c>
      <c r="G141" s="21"/>
      <c r="H141" s="138">
        <f>SUM(H126:H138)</f>
        <v>1083167346</v>
      </c>
      <c r="I141" s="21"/>
      <c r="J141" s="130">
        <f>SUM(J126:J138)</f>
        <v>1966140001.9099998</v>
      </c>
      <c r="K141" s="35"/>
      <c r="L141" s="138">
        <f>SUM(L126:L138)</f>
        <v>1027855517</v>
      </c>
    </row>
    <row r="142" spans="1:12" s="39" customFormat="1" ht="16.5" customHeight="1" x14ac:dyDescent="0.25">
      <c r="A142" s="2" t="s">
        <v>48</v>
      </c>
      <c r="B142" s="135"/>
      <c r="C142" s="135"/>
      <c r="D142" s="46"/>
      <c r="E142" s="46"/>
      <c r="F142" s="23">
        <f>'EQ_CONSO 9'!V32</f>
        <v>56925</v>
      </c>
      <c r="G142" s="21"/>
      <c r="H142" s="24">
        <v>7747</v>
      </c>
      <c r="I142" s="21"/>
      <c r="J142" s="23">
        <v>0</v>
      </c>
      <c r="K142" s="35"/>
      <c r="L142" s="24">
        <v>0</v>
      </c>
    </row>
    <row r="143" spans="1:12" s="39" customFormat="1" ht="16.5" customHeight="1" x14ac:dyDescent="0.25">
      <c r="A143" s="1"/>
      <c r="B143" s="135"/>
      <c r="C143" s="135"/>
      <c r="D143" s="6"/>
      <c r="E143" s="6"/>
      <c r="F143" s="130"/>
      <c r="G143" s="21"/>
      <c r="H143" s="138"/>
      <c r="I143" s="21"/>
      <c r="J143" s="130"/>
      <c r="K143" s="35"/>
      <c r="L143" s="138"/>
    </row>
    <row r="144" spans="1:12" s="39" customFormat="1" ht="16.5" customHeight="1" x14ac:dyDescent="0.25">
      <c r="A144" s="1" t="s">
        <v>49</v>
      </c>
      <c r="B144" s="135"/>
      <c r="C144" s="135"/>
      <c r="D144" s="6"/>
      <c r="E144" s="6"/>
      <c r="F144" s="23">
        <f>SUM(F141:F142)</f>
        <v>2035299142</v>
      </c>
      <c r="G144" s="21"/>
      <c r="H144" s="24">
        <f>SUM(H141:H142)</f>
        <v>1083175093</v>
      </c>
      <c r="I144" s="21"/>
      <c r="J144" s="23">
        <f>SUM(J141:J142)</f>
        <v>1966140001.9099998</v>
      </c>
      <c r="K144" s="35"/>
      <c r="L144" s="24">
        <f>SUM(L141:L142)</f>
        <v>1027855517</v>
      </c>
    </row>
    <row r="145" spans="1:12" s="39" customFormat="1" ht="16.5" customHeight="1" x14ac:dyDescent="0.25">
      <c r="A145" s="1"/>
      <c r="B145" s="135"/>
      <c r="C145" s="135"/>
      <c r="D145" s="6"/>
      <c r="E145" s="6"/>
      <c r="F145" s="130"/>
      <c r="G145" s="21"/>
      <c r="H145" s="138"/>
      <c r="I145" s="21"/>
      <c r="J145" s="130"/>
      <c r="K145" s="35"/>
      <c r="L145" s="138"/>
    </row>
    <row r="146" spans="1:12" s="39" customFormat="1" ht="16.5" customHeight="1" thickBot="1" x14ac:dyDescent="0.3">
      <c r="A146" s="1" t="s">
        <v>50</v>
      </c>
      <c r="B146" s="135"/>
      <c r="C146" s="135"/>
      <c r="D146" s="6"/>
      <c r="E146" s="6"/>
      <c r="F146" s="28">
        <f>SUM(F92+F144)</f>
        <v>3361785649</v>
      </c>
      <c r="G146" s="21"/>
      <c r="H146" s="29">
        <f>SUM(H92+H144)</f>
        <v>2748119600</v>
      </c>
      <c r="I146" s="21"/>
      <c r="J146" s="28">
        <f>SUM(J92+J144)</f>
        <v>2449776896.9099998</v>
      </c>
      <c r="K146" s="35"/>
      <c r="L146" s="29">
        <f>SUM(L92+L144)</f>
        <v>1764162229</v>
      </c>
    </row>
    <row r="147" spans="1:12" s="39" customFormat="1" ht="16.5" customHeight="1" thickTop="1" x14ac:dyDescent="0.25">
      <c r="A147" s="133"/>
      <c r="B147" s="135"/>
      <c r="C147" s="135"/>
      <c r="D147" s="6"/>
      <c r="E147" s="6"/>
      <c r="F147" s="115"/>
      <c r="G147" s="116"/>
      <c r="H147" s="115"/>
      <c r="I147" s="116"/>
      <c r="J147" s="115"/>
      <c r="K147" s="117"/>
      <c r="L147" s="115"/>
    </row>
    <row r="148" spans="1:12" s="39" customFormat="1" ht="16.5" customHeight="1" x14ac:dyDescent="0.25">
      <c r="A148" s="133"/>
      <c r="B148" s="135"/>
      <c r="C148" s="135"/>
      <c r="D148" s="6"/>
      <c r="E148" s="6"/>
      <c r="F148" s="54"/>
      <c r="G148" s="21"/>
      <c r="H148" s="54"/>
      <c r="I148" s="21"/>
      <c r="J148" s="54"/>
      <c r="K148" s="35"/>
      <c r="L148" s="54"/>
    </row>
    <row r="149" spans="1:12" s="39" customFormat="1" ht="16.5" customHeight="1" x14ac:dyDescent="0.25">
      <c r="A149" s="133"/>
      <c r="B149" s="135"/>
      <c r="C149" s="135"/>
      <c r="D149" s="6"/>
      <c r="E149" s="6"/>
      <c r="F149" s="54"/>
      <c r="G149" s="21"/>
      <c r="H149" s="54"/>
      <c r="I149" s="21"/>
      <c r="J149" s="54"/>
      <c r="K149" s="35"/>
      <c r="L149" s="54"/>
    </row>
    <row r="150" spans="1:12" s="39" customFormat="1" ht="16.5" customHeight="1" x14ac:dyDescent="0.25">
      <c r="A150" s="133"/>
      <c r="B150" s="135"/>
      <c r="C150" s="135"/>
      <c r="D150" s="6"/>
      <c r="E150" s="6"/>
      <c r="F150" s="54"/>
      <c r="G150" s="21"/>
      <c r="H150" s="54"/>
      <c r="I150" s="21"/>
      <c r="J150" s="54"/>
      <c r="K150" s="35"/>
      <c r="L150" s="54"/>
    </row>
    <row r="151" spans="1:12" s="39" customFormat="1" ht="16.5" customHeight="1" x14ac:dyDescent="0.25">
      <c r="A151" s="133"/>
      <c r="B151" s="135"/>
      <c r="C151" s="135"/>
      <c r="D151" s="6"/>
      <c r="E151" s="6"/>
      <c r="F151" s="54"/>
      <c r="G151" s="21"/>
      <c r="H151" s="54"/>
      <c r="I151" s="21"/>
      <c r="J151" s="54"/>
      <c r="K151" s="35"/>
      <c r="L151" s="54"/>
    </row>
    <row r="152" spans="1:12" s="39" customFormat="1" ht="16.5" customHeight="1" x14ac:dyDescent="0.25">
      <c r="A152" s="133"/>
      <c r="B152" s="135"/>
      <c r="C152" s="135"/>
      <c r="D152" s="6"/>
      <c r="E152" s="6"/>
      <c r="F152" s="54"/>
      <c r="G152" s="21"/>
      <c r="H152" s="54"/>
      <c r="I152" s="21"/>
      <c r="J152" s="54"/>
      <c r="K152" s="35"/>
      <c r="L152" s="54"/>
    </row>
    <row r="153" spans="1:12" s="39" customFormat="1" ht="16.5" customHeight="1" x14ac:dyDescent="0.25">
      <c r="A153" s="133"/>
      <c r="B153" s="135"/>
      <c r="C153" s="135"/>
      <c r="D153" s="6"/>
      <c r="E153" s="6"/>
      <c r="F153" s="54"/>
      <c r="G153" s="21"/>
      <c r="H153" s="54"/>
      <c r="I153" s="21"/>
      <c r="J153" s="54"/>
      <c r="K153" s="35"/>
      <c r="L153" s="54"/>
    </row>
    <row r="154" spans="1:12" s="39" customFormat="1" ht="16.5" customHeight="1" x14ac:dyDescent="0.25">
      <c r="A154" s="133"/>
      <c r="B154" s="135"/>
      <c r="C154" s="135"/>
      <c r="D154" s="6"/>
      <c r="E154" s="6"/>
      <c r="F154" s="54"/>
      <c r="G154" s="21"/>
      <c r="H154" s="54"/>
      <c r="I154" s="21"/>
      <c r="J154" s="54"/>
      <c r="K154" s="35"/>
      <c r="L154" s="54"/>
    </row>
    <row r="155" spans="1:12" s="39" customFormat="1" ht="15" customHeight="1" x14ac:dyDescent="0.25">
      <c r="B155" s="135"/>
      <c r="C155" s="135"/>
      <c r="D155" s="6"/>
      <c r="E155" s="6"/>
      <c r="F155" s="54"/>
      <c r="G155" s="21"/>
      <c r="H155" s="54"/>
      <c r="I155" s="21"/>
      <c r="J155" s="54"/>
      <c r="K155" s="35"/>
      <c r="L155" s="54"/>
    </row>
    <row r="156" spans="1:12" s="131" customFormat="1" ht="21.95" customHeight="1" x14ac:dyDescent="0.25">
      <c r="A156" s="112" t="str">
        <f>A52</f>
        <v>The accompanying condensed notes to the interim financial information are an integral part of this interim financial information.</v>
      </c>
      <c r="B156" s="113"/>
      <c r="C156" s="113"/>
      <c r="D156" s="113"/>
      <c r="E156" s="113"/>
      <c r="F156" s="114"/>
      <c r="G156" s="114"/>
      <c r="H156" s="114"/>
      <c r="I156" s="114"/>
      <c r="J156" s="114"/>
      <c r="K156" s="114"/>
      <c r="L156" s="114"/>
    </row>
  </sheetData>
  <mergeCells count="12">
    <mergeCell ref="F6:H6"/>
    <mergeCell ref="J6:L6"/>
    <mergeCell ref="F58:H58"/>
    <mergeCell ref="J58:L58"/>
    <mergeCell ref="F111:H111"/>
    <mergeCell ref="J111:L111"/>
    <mergeCell ref="F7:H7"/>
    <mergeCell ref="J7:L7"/>
    <mergeCell ref="F59:H59"/>
    <mergeCell ref="F110:H110"/>
    <mergeCell ref="J110:L110"/>
    <mergeCell ref="J59:L59"/>
  </mergeCells>
  <pageMargins left="0.8" right="0.5" top="0.5" bottom="0.6" header="0.49" footer="0.4"/>
  <pageSetup paperSize="9" scale="92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J10 H10 F10 L10 F62:L62 F114:L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BC1D-AE9F-4D7C-B2EE-73ED4396DB82}">
  <sheetPr>
    <tabColor rgb="FFC00000"/>
  </sheetPr>
  <dimension ref="A1:L101"/>
  <sheetViews>
    <sheetView zoomScale="90" zoomScaleNormal="90" zoomScaleSheetLayoutView="73" workbookViewId="0">
      <selection activeCell="C12" sqref="C12"/>
    </sheetView>
  </sheetViews>
  <sheetFormatPr defaultColWidth="6.7109375" defaultRowHeight="16.5" customHeight="1" x14ac:dyDescent="0.25"/>
  <cols>
    <col min="1" max="2" width="1.42578125" style="135" customWidth="1"/>
    <col min="3" max="3" width="35.140625" style="135" customWidth="1"/>
    <col min="4" max="4" width="5.28515625" style="136" customWidth="1"/>
    <col min="5" max="5" width="0.5703125" style="135" customWidth="1"/>
    <col min="6" max="6" width="12.28515625" style="138" customWidth="1"/>
    <col min="7" max="7" width="0.5703125" style="135" customWidth="1"/>
    <col min="8" max="8" width="12.28515625" style="138" customWidth="1"/>
    <col min="9" max="9" width="0.5703125" style="136" customWidth="1"/>
    <col min="10" max="10" width="12.28515625" style="138" customWidth="1"/>
    <col min="11" max="11" width="0.5703125" style="135" customWidth="1"/>
    <col min="12" max="12" width="12.28515625" style="138" customWidth="1"/>
    <col min="13" max="16384" width="6.7109375" style="137"/>
  </cols>
  <sheetData>
    <row r="1" spans="1:12" s="38" customFormat="1" ht="16.5" customHeight="1" x14ac:dyDescent="0.25">
      <c r="A1" s="133" t="s">
        <v>2</v>
      </c>
      <c r="B1" s="133"/>
      <c r="C1" s="133"/>
      <c r="D1" s="14"/>
      <c r="E1" s="133"/>
      <c r="F1" s="150"/>
      <c r="G1" s="15"/>
      <c r="H1" s="150"/>
      <c r="I1" s="16"/>
      <c r="J1" s="150"/>
      <c r="K1" s="15"/>
      <c r="L1" s="150"/>
    </row>
    <row r="2" spans="1:12" s="38" customFormat="1" ht="16.5" customHeight="1" x14ac:dyDescent="0.25">
      <c r="A2" s="133" t="s">
        <v>168</v>
      </c>
      <c r="B2" s="133"/>
      <c r="C2" s="133"/>
      <c r="D2" s="14"/>
      <c r="E2" s="133"/>
      <c r="F2" s="150"/>
      <c r="G2" s="15"/>
      <c r="H2" s="150"/>
      <c r="I2" s="16"/>
      <c r="J2" s="150"/>
      <c r="K2" s="15"/>
      <c r="L2" s="150"/>
    </row>
    <row r="3" spans="1:12" s="38" customFormat="1" ht="16.5" customHeight="1" x14ac:dyDescent="0.25">
      <c r="A3" s="17" t="s">
        <v>176</v>
      </c>
      <c r="B3" s="17"/>
      <c r="C3" s="17"/>
      <c r="D3" s="18"/>
      <c r="E3" s="17"/>
      <c r="F3" s="149"/>
      <c r="G3" s="19"/>
      <c r="H3" s="149"/>
      <c r="I3" s="20"/>
      <c r="J3" s="149"/>
      <c r="K3" s="19"/>
      <c r="L3" s="149"/>
    </row>
    <row r="4" spans="1:12" ht="16.5" customHeight="1" x14ac:dyDescent="0.25">
      <c r="D4" s="6"/>
      <c r="E4" s="6"/>
      <c r="G4" s="21"/>
      <c r="I4" s="21"/>
      <c r="K4" s="138"/>
    </row>
    <row r="5" spans="1:12" ht="16.5" customHeight="1" x14ac:dyDescent="0.25">
      <c r="D5" s="6"/>
      <c r="E5" s="6"/>
      <c r="G5" s="21"/>
      <c r="I5" s="21"/>
      <c r="K5" s="138"/>
    </row>
    <row r="6" spans="1:12" ht="16.5" customHeight="1" x14ac:dyDescent="0.25">
      <c r="D6" s="6"/>
      <c r="E6" s="6"/>
      <c r="F6" s="156" t="s">
        <v>4</v>
      </c>
      <c r="G6" s="156"/>
      <c r="H6" s="156"/>
      <c r="I6" s="150"/>
      <c r="J6" s="159" t="s">
        <v>5</v>
      </c>
      <c r="K6" s="159"/>
      <c r="L6" s="159"/>
    </row>
    <row r="7" spans="1:12" ht="16.5" customHeight="1" x14ac:dyDescent="0.25">
      <c r="A7" s="137"/>
      <c r="D7" s="137"/>
      <c r="F7" s="160" t="s">
        <v>87</v>
      </c>
      <c r="G7" s="160"/>
      <c r="H7" s="160"/>
      <c r="I7" s="10"/>
      <c r="J7" s="161" t="s">
        <v>87</v>
      </c>
      <c r="K7" s="161"/>
      <c r="L7" s="161"/>
    </row>
    <row r="8" spans="1:12" s="38" customFormat="1" ht="16.5" customHeight="1" x14ac:dyDescent="0.25">
      <c r="A8" s="133"/>
      <c r="B8" s="133"/>
      <c r="C8" s="133"/>
      <c r="D8" s="14"/>
      <c r="E8" s="133"/>
      <c r="F8" s="11" t="s">
        <v>8</v>
      </c>
      <c r="G8" s="12"/>
      <c r="H8" s="11" t="s">
        <v>9</v>
      </c>
      <c r="I8" s="7"/>
      <c r="J8" s="11" t="s">
        <v>8</v>
      </c>
      <c r="K8" s="12"/>
      <c r="L8" s="11" t="s">
        <v>9</v>
      </c>
    </row>
    <row r="9" spans="1:12" s="38" customFormat="1" ht="16.5" customHeight="1" x14ac:dyDescent="0.25">
      <c r="A9" s="133"/>
      <c r="B9" s="133"/>
      <c r="C9" s="133"/>
      <c r="D9" s="18" t="s">
        <v>133</v>
      </c>
      <c r="E9" s="133"/>
      <c r="F9" s="13" t="s">
        <v>7</v>
      </c>
      <c r="G9" s="12"/>
      <c r="H9" s="13" t="s">
        <v>7</v>
      </c>
      <c r="I9" s="7"/>
      <c r="J9" s="13" t="s">
        <v>7</v>
      </c>
      <c r="K9" s="12"/>
      <c r="L9" s="13" t="s">
        <v>7</v>
      </c>
    </row>
    <row r="10" spans="1:12" ht="16.5" customHeight="1" x14ac:dyDescent="0.25">
      <c r="F10" s="130"/>
      <c r="G10" s="22"/>
      <c r="I10" s="22"/>
      <c r="J10" s="130"/>
      <c r="K10" s="22"/>
    </row>
    <row r="11" spans="1:12" ht="16.5" customHeight="1" x14ac:dyDescent="0.25">
      <c r="A11" s="135" t="s">
        <v>102</v>
      </c>
      <c r="F11" s="130">
        <v>231735923</v>
      </c>
      <c r="G11" s="138"/>
      <c r="H11" s="138">
        <v>211825811</v>
      </c>
      <c r="I11" s="138"/>
      <c r="J11" s="130">
        <v>86458240</v>
      </c>
      <c r="K11" s="138"/>
      <c r="L11" s="138">
        <v>86099869</v>
      </c>
    </row>
    <row r="12" spans="1:12" ht="16.5" customHeight="1" x14ac:dyDescent="0.25">
      <c r="A12" s="141" t="s">
        <v>151</v>
      </c>
      <c r="B12" s="141"/>
      <c r="C12" s="141"/>
      <c r="F12" s="130"/>
      <c r="G12" s="138"/>
      <c r="I12" s="138"/>
      <c r="J12" s="130"/>
      <c r="K12" s="138"/>
    </row>
    <row r="13" spans="1:12" ht="16.5" customHeight="1" x14ac:dyDescent="0.25">
      <c r="A13" s="141"/>
      <c r="B13" s="141" t="s">
        <v>153</v>
      </c>
      <c r="C13" s="141"/>
      <c r="D13" s="134"/>
      <c r="F13" s="130">
        <v>12112388</v>
      </c>
      <c r="G13" s="138"/>
      <c r="H13" s="138">
        <v>662445</v>
      </c>
      <c r="I13" s="138"/>
      <c r="J13" s="130">
        <v>0</v>
      </c>
      <c r="K13" s="138"/>
      <c r="L13" s="138">
        <v>0</v>
      </c>
    </row>
    <row r="14" spans="1:12" ht="16.5" customHeight="1" x14ac:dyDescent="0.25">
      <c r="A14" s="135" t="s">
        <v>51</v>
      </c>
      <c r="D14" s="134"/>
      <c r="F14" s="130">
        <v>-156493957</v>
      </c>
      <c r="G14" s="138"/>
      <c r="H14" s="138">
        <v>-128463011</v>
      </c>
      <c r="I14" s="138"/>
      <c r="J14" s="130">
        <v>-69259921</v>
      </c>
      <c r="K14" s="138"/>
      <c r="L14" s="138">
        <v>-58147212</v>
      </c>
    </row>
    <row r="15" spans="1:12" ht="16.5" customHeight="1" x14ac:dyDescent="0.25">
      <c r="A15" s="141" t="s">
        <v>152</v>
      </c>
      <c r="B15" s="141"/>
      <c r="C15" s="141"/>
      <c r="D15" s="107"/>
      <c r="F15" s="130"/>
      <c r="J15" s="130"/>
    </row>
    <row r="16" spans="1:12" ht="16.5" customHeight="1" x14ac:dyDescent="0.25">
      <c r="A16" s="131"/>
      <c r="B16" s="141" t="s">
        <v>153</v>
      </c>
      <c r="C16" s="141"/>
      <c r="D16" s="107"/>
      <c r="F16" s="23">
        <v>-12112388</v>
      </c>
      <c r="G16" s="22"/>
      <c r="H16" s="24">
        <v>-662445</v>
      </c>
      <c r="I16" s="22"/>
      <c r="J16" s="23">
        <v>0</v>
      </c>
      <c r="K16" s="22"/>
      <c r="L16" s="24">
        <v>0</v>
      </c>
    </row>
    <row r="17" spans="1:12" ht="16.5" customHeight="1" x14ac:dyDescent="0.25">
      <c r="F17" s="130"/>
      <c r="G17" s="22"/>
      <c r="I17" s="22"/>
      <c r="J17" s="130"/>
      <c r="K17" s="22"/>
    </row>
    <row r="18" spans="1:12" ht="16.5" customHeight="1" x14ac:dyDescent="0.25">
      <c r="A18" s="133" t="s">
        <v>52</v>
      </c>
      <c r="F18" s="130">
        <f>SUM(F11:F16)</f>
        <v>75241966</v>
      </c>
      <c r="G18" s="138"/>
      <c r="H18" s="138">
        <f>SUM(H11:H16)</f>
        <v>83362800</v>
      </c>
      <c r="I18" s="138"/>
      <c r="J18" s="130">
        <f>SUM(J11:J16)</f>
        <v>17198319</v>
      </c>
      <c r="K18" s="22"/>
      <c r="L18" s="138">
        <f>SUM(L11:L16)</f>
        <v>27952657</v>
      </c>
    </row>
    <row r="19" spans="1:12" ht="16.5" customHeight="1" x14ac:dyDescent="0.25">
      <c r="A19" s="135" t="s">
        <v>53</v>
      </c>
      <c r="F19" s="130">
        <v>417014</v>
      </c>
      <c r="G19" s="25"/>
      <c r="H19" s="138">
        <v>356837</v>
      </c>
      <c r="I19" s="26"/>
      <c r="J19" s="130">
        <v>9554245</v>
      </c>
      <c r="K19" s="25"/>
      <c r="L19" s="138">
        <v>9143130</v>
      </c>
    </row>
    <row r="20" spans="1:12" ht="16.5" customHeight="1" x14ac:dyDescent="0.25">
      <c r="A20" s="135" t="s">
        <v>136</v>
      </c>
      <c r="F20" s="130">
        <v>-1128356</v>
      </c>
      <c r="G20" s="22"/>
      <c r="H20" s="138">
        <v>-844689</v>
      </c>
      <c r="I20" s="22"/>
      <c r="J20" s="130">
        <v>0</v>
      </c>
      <c r="K20" s="22"/>
      <c r="L20" s="138">
        <v>0</v>
      </c>
    </row>
    <row r="21" spans="1:12" ht="16.5" customHeight="1" x14ac:dyDescent="0.25">
      <c r="A21" s="135" t="s">
        <v>54</v>
      </c>
      <c r="D21" s="27"/>
      <c r="E21" s="22"/>
      <c r="F21" s="130">
        <v>-12472104</v>
      </c>
      <c r="G21" s="22"/>
      <c r="H21" s="138">
        <v>-7200375</v>
      </c>
      <c r="I21" s="22"/>
      <c r="J21" s="130">
        <v>-14571095</v>
      </c>
      <c r="K21" s="22"/>
      <c r="L21" s="138">
        <v>-13452587</v>
      </c>
    </row>
    <row r="22" spans="1:12" ht="16.5" customHeight="1" x14ac:dyDescent="0.25">
      <c r="A22" s="135" t="s">
        <v>55</v>
      </c>
      <c r="F22" s="23">
        <v>-14176678</v>
      </c>
      <c r="G22" s="22"/>
      <c r="H22" s="24">
        <v>-13527924</v>
      </c>
      <c r="I22" s="22"/>
      <c r="J22" s="23">
        <v>-6971339</v>
      </c>
      <c r="K22" s="22"/>
      <c r="L22" s="24">
        <v>-5675996</v>
      </c>
    </row>
    <row r="23" spans="1:12" ht="16.5" customHeight="1" x14ac:dyDescent="0.25">
      <c r="F23" s="130"/>
      <c r="G23" s="22"/>
      <c r="I23" s="22"/>
      <c r="J23" s="130"/>
      <c r="K23" s="22"/>
    </row>
    <row r="24" spans="1:12" ht="16.5" customHeight="1" x14ac:dyDescent="0.25">
      <c r="A24" s="133" t="s">
        <v>105</v>
      </c>
      <c r="F24" s="130">
        <f>SUM(F18:F22)</f>
        <v>47881842</v>
      </c>
      <c r="G24" s="138"/>
      <c r="H24" s="138">
        <f>SUM(H18:H22)</f>
        <v>62146649</v>
      </c>
      <c r="I24" s="138"/>
      <c r="J24" s="130">
        <f>SUM(J18:J22)</f>
        <v>5210130</v>
      </c>
      <c r="K24" s="138"/>
      <c r="L24" s="138">
        <f>SUM(L18:L22)</f>
        <v>17967204</v>
      </c>
    </row>
    <row r="25" spans="1:12" ht="16.5" customHeight="1" x14ac:dyDescent="0.25">
      <c r="A25" s="135" t="s">
        <v>106</v>
      </c>
      <c r="D25" s="136">
        <v>14</v>
      </c>
      <c r="F25" s="23">
        <v>1294213</v>
      </c>
      <c r="G25" s="22"/>
      <c r="H25" s="24">
        <v>-888469</v>
      </c>
      <c r="I25" s="22"/>
      <c r="J25" s="23">
        <v>1381366</v>
      </c>
      <c r="K25" s="22"/>
      <c r="L25" s="24">
        <v>-37882</v>
      </c>
    </row>
    <row r="26" spans="1:12" ht="16.5" customHeight="1" x14ac:dyDescent="0.25">
      <c r="F26" s="130"/>
      <c r="G26" s="22"/>
      <c r="I26" s="22"/>
      <c r="J26" s="130"/>
      <c r="K26" s="22"/>
    </row>
    <row r="27" spans="1:12" ht="16.5" customHeight="1" x14ac:dyDescent="0.25">
      <c r="A27" s="133" t="s">
        <v>103</v>
      </c>
      <c r="F27" s="23">
        <f>SUM(F24:F25)</f>
        <v>49176055</v>
      </c>
      <c r="G27" s="138"/>
      <c r="H27" s="24">
        <f>SUM(H24:H25)</f>
        <v>61258180</v>
      </c>
      <c r="I27" s="138"/>
      <c r="J27" s="23">
        <f>SUM(J24:J25)</f>
        <v>6591496</v>
      </c>
      <c r="K27" s="138"/>
      <c r="L27" s="24">
        <f>SUM(L24:L25)</f>
        <v>17929322</v>
      </c>
    </row>
    <row r="28" spans="1:12" ht="16.5" customHeight="1" x14ac:dyDescent="0.25">
      <c r="F28" s="130"/>
      <c r="G28" s="22"/>
      <c r="I28" s="22"/>
      <c r="J28" s="130"/>
      <c r="K28" s="22"/>
    </row>
    <row r="29" spans="1:12" ht="16.5" customHeight="1" thickBot="1" x14ac:dyDescent="0.3">
      <c r="A29" s="133" t="s">
        <v>104</v>
      </c>
      <c r="F29" s="28">
        <f>SUM(F27)</f>
        <v>49176055</v>
      </c>
      <c r="G29" s="25"/>
      <c r="H29" s="29">
        <f>SUM(H27)</f>
        <v>61258180</v>
      </c>
      <c r="I29" s="26"/>
      <c r="J29" s="28">
        <f>SUM(J27)</f>
        <v>6591496</v>
      </c>
      <c r="K29" s="25"/>
      <c r="L29" s="29">
        <f>SUM(L27)</f>
        <v>17929322</v>
      </c>
    </row>
    <row r="30" spans="1:12" ht="16.5" customHeight="1" thickTop="1" x14ac:dyDescent="0.25">
      <c r="A30" s="133"/>
      <c r="G30" s="25"/>
      <c r="I30" s="26"/>
      <c r="K30" s="25"/>
    </row>
    <row r="31" spans="1:12" ht="16.5" customHeight="1" x14ac:dyDescent="0.25">
      <c r="A31" s="133"/>
      <c r="G31" s="25"/>
      <c r="I31" s="138"/>
      <c r="K31" s="138"/>
    </row>
    <row r="32" spans="1:12" ht="16.5" customHeight="1" x14ac:dyDescent="0.25">
      <c r="A32" s="133"/>
      <c r="G32" s="25"/>
      <c r="I32" s="138"/>
      <c r="K32" s="138"/>
    </row>
    <row r="33" spans="1:11" ht="16.5" customHeight="1" x14ac:dyDescent="0.25">
      <c r="A33" s="133"/>
      <c r="G33" s="25"/>
      <c r="I33" s="26"/>
      <c r="K33" s="25"/>
    </row>
    <row r="34" spans="1:11" ht="16.5" customHeight="1" x14ac:dyDescent="0.25">
      <c r="A34" s="133"/>
      <c r="G34" s="25"/>
      <c r="I34" s="26"/>
      <c r="K34" s="25"/>
    </row>
    <row r="35" spans="1:11" ht="16.5" customHeight="1" x14ac:dyDescent="0.25">
      <c r="A35" s="133"/>
      <c r="G35" s="25"/>
      <c r="I35" s="26"/>
      <c r="K35" s="25"/>
    </row>
    <row r="36" spans="1:11" ht="16.5" customHeight="1" x14ac:dyDescent="0.25">
      <c r="A36" s="133"/>
      <c r="G36" s="25"/>
      <c r="I36" s="26"/>
      <c r="K36" s="25"/>
    </row>
    <row r="37" spans="1:11" ht="16.5" customHeight="1" x14ac:dyDescent="0.25">
      <c r="A37" s="133"/>
      <c r="G37" s="25"/>
      <c r="I37" s="26"/>
      <c r="K37" s="25"/>
    </row>
    <row r="38" spans="1:11" ht="16.5" customHeight="1" x14ac:dyDescent="0.25">
      <c r="A38" s="133"/>
      <c r="G38" s="25"/>
      <c r="I38" s="26"/>
      <c r="K38" s="25"/>
    </row>
    <row r="39" spans="1:11" ht="16.5" customHeight="1" x14ac:dyDescent="0.25">
      <c r="A39" s="133"/>
      <c r="G39" s="25"/>
      <c r="I39" s="26"/>
      <c r="K39" s="25"/>
    </row>
    <row r="40" spans="1:11" ht="16.5" customHeight="1" x14ac:dyDescent="0.25">
      <c r="A40" s="133"/>
      <c r="G40" s="25"/>
      <c r="I40" s="26"/>
      <c r="K40" s="25"/>
    </row>
    <row r="41" spans="1:11" ht="16.5" customHeight="1" x14ac:dyDescent="0.25">
      <c r="A41" s="133"/>
      <c r="G41" s="25"/>
      <c r="I41" s="26"/>
      <c r="K41" s="25"/>
    </row>
    <row r="42" spans="1:11" ht="16.5" customHeight="1" x14ac:dyDescent="0.25">
      <c r="A42" s="133"/>
      <c r="G42" s="25"/>
      <c r="I42" s="26"/>
      <c r="K42" s="25"/>
    </row>
    <row r="43" spans="1:11" ht="16.5" customHeight="1" x14ac:dyDescent="0.25">
      <c r="A43" s="133"/>
      <c r="G43" s="25"/>
      <c r="I43" s="26"/>
      <c r="K43" s="25"/>
    </row>
    <row r="44" spans="1:11" ht="16.5" customHeight="1" x14ac:dyDescent="0.25">
      <c r="A44" s="133"/>
      <c r="G44" s="25"/>
      <c r="I44" s="26"/>
      <c r="K44" s="25"/>
    </row>
    <row r="45" spans="1:11" ht="16.5" customHeight="1" x14ac:dyDescent="0.25">
      <c r="A45" s="133"/>
      <c r="G45" s="25"/>
      <c r="I45" s="26"/>
      <c r="K45" s="25"/>
    </row>
    <row r="46" spans="1:11" ht="16.5" customHeight="1" x14ac:dyDescent="0.25">
      <c r="A46" s="133"/>
      <c r="G46" s="25"/>
      <c r="I46" s="26"/>
      <c r="K46" s="25"/>
    </row>
    <row r="47" spans="1:11" ht="16.5" customHeight="1" x14ac:dyDescent="0.25">
      <c r="A47" s="133"/>
      <c r="G47" s="25"/>
      <c r="I47" s="26"/>
      <c r="K47" s="25"/>
    </row>
    <row r="48" spans="1:11" ht="16.5" customHeight="1" x14ac:dyDescent="0.25">
      <c r="A48" s="133"/>
      <c r="G48" s="25"/>
      <c r="I48" s="26"/>
      <c r="K48" s="25"/>
    </row>
    <row r="49" spans="1:12" ht="15" customHeight="1" x14ac:dyDescent="0.25">
      <c r="G49" s="22"/>
      <c r="I49" s="22"/>
      <c r="K49" s="22"/>
    </row>
    <row r="50" spans="1:12" ht="8.25" customHeight="1" x14ac:dyDescent="0.25">
      <c r="G50" s="22"/>
      <c r="I50" s="22"/>
      <c r="K50" s="22"/>
    </row>
    <row r="51" spans="1:12" s="131" customFormat="1" ht="21.95" customHeight="1" x14ac:dyDescent="0.25">
      <c r="A51" s="158" t="str">
        <f>'BS 2-4'!A104</f>
        <v>The accompanying condensed notes to the interim financial information are an integral part of this interim financial information.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1:12" s="38" customFormat="1" ht="16.5" customHeight="1" x14ac:dyDescent="0.25">
      <c r="A52" s="133" t="str">
        <f>A1</f>
        <v>Thachang Green Energy Public Company Limited</v>
      </c>
      <c r="B52" s="133"/>
      <c r="C52" s="133"/>
      <c r="D52" s="14"/>
      <c r="E52" s="133"/>
      <c r="F52" s="150"/>
      <c r="G52" s="15"/>
      <c r="H52" s="150"/>
      <c r="I52" s="16"/>
      <c r="J52" s="150"/>
      <c r="K52" s="15"/>
      <c r="L52" s="150"/>
    </row>
    <row r="53" spans="1:12" s="38" customFormat="1" ht="16.5" customHeight="1" x14ac:dyDescent="0.25">
      <c r="A53" s="133" t="str">
        <f>A2</f>
        <v>Statement of Comprehensive Income (Reviewed)</v>
      </c>
      <c r="B53" s="133"/>
      <c r="C53" s="133"/>
      <c r="D53" s="14"/>
      <c r="E53" s="133"/>
      <c r="F53" s="150"/>
      <c r="G53" s="15"/>
      <c r="H53" s="150"/>
      <c r="I53" s="16"/>
      <c r="J53" s="150"/>
      <c r="K53" s="15"/>
      <c r="L53" s="150"/>
    </row>
    <row r="54" spans="1:12" s="38" customFormat="1" ht="16.5" customHeight="1" x14ac:dyDescent="0.25">
      <c r="A54" s="17" t="str">
        <f>A3</f>
        <v>For the three-month period ended 30 September 2022</v>
      </c>
      <c r="B54" s="17"/>
      <c r="C54" s="17"/>
      <c r="D54" s="18"/>
      <c r="E54" s="17"/>
      <c r="F54" s="149"/>
      <c r="G54" s="19"/>
      <c r="H54" s="149"/>
      <c r="I54" s="20"/>
      <c r="J54" s="149"/>
      <c r="K54" s="19"/>
      <c r="L54" s="149"/>
    </row>
    <row r="55" spans="1:12" ht="16.5" customHeight="1" x14ac:dyDescent="0.25">
      <c r="D55" s="6"/>
      <c r="E55" s="6"/>
      <c r="G55" s="21"/>
      <c r="I55" s="21"/>
      <c r="K55" s="138"/>
    </row>
    <row r="56" spans="1:12" ht="16.5" customHeight="1" x14ac:dyDescent="0.25">
      <c r="D56" s="6"/>
      <c r="E56" s="6"/>
      <c r="G56" s="21"/>
      <c r="I56" s="21"/>
      <c r="K56" s="138"/>
    </row>
    <row r="57" spans="1:12" ht="16.5" customHeight="1" x14ac:dyDescent="0.25">
      <c r="D57" s="6"/>
      <c r="E57" s="6"/>
      <c r="F57" s="156" t="s">
        <v>4</v>
      </c>
      <c r="G57" s="156"/>
      <c r="H57" s="156"/>
      <c r="I57" s="150"/>
      <c r="J57" s="159" t="s">
        <v>5</v>
      </c>
      <c r="K57" s="159"/>
      <c r="L57" s="159"/>
    </row>
    <row r="58" spans="1:12" ht="16.5" customHeight="1" x14ac:dyDescent="0.25">
      <c r="A58" s="137"/>
      <c r="D58" s="137"/>
      <c r="F58" s="160" t="s">
        <v>87</v>
      </c>
      <c r="G58" s="160"/>
      <c r="H58" s="160"/>
      <c r="I58" s="10"/>
      <c r="J58" s="161" t="s">
        <v>87</v>
      </c>
      <c r="K58" s="161"/>
      <c r="L58" s="161"/>
    </row>
    <row r="59" spans="1:12" s="38" customFormat="1" ht="16.5" customHeight="1" x14ac:dyDescent="0.25">
      <c r="A59" s="133"/>
      <c r="B59" s="133"/>
      <c r="C59" s="133"/>
      <c r="D59" s="14"/>
      <c r="E59" s="133"/>
      <c r="F59" s="11" t="s">
        <v>8</v>
      </c>
      <c r="G59" s="12"/>
      <c r="H59" s="11" t="s">
        <v>9</v>
      </c>
      <c r="I59" s="7"/>
      <c r="J59" s="11" t="s">
        <v>8</v>
      </c>
      <c r="K59" s="12"/>
      <c r="L59" s="11" t="s">
        <v>9</v>
      </c>
    </row>
    <row r="60" spans="1:12" s="38" customFormat="1" ht="16.5" customHeight="1" x14ac:dyDescent="0.25">
      <c r="A60" s="133"/>
      <c r="B60" s="133"/>
      <c r="C60" s="133"/>
      <c r="D60" s="18" t="s">
        <v>133</v>
      </c>
      <c r="E60" s="133"/>
      <c r="F60" s="13" t="s">
        <v>7</v>
      </c>
      <c r="G60" s="12"/>
      <c r="H60" s="13" t="s">
        <v>7</v>
      </c>
      <c r="I60" s="7"/>
      <c r="J60" s="13" t="s">
        <v>7</v>
      </c>
      <c r="K60" s="12"/>
      <c r="L60" s="13" t="s">
        <v>7</v>
      </c>
    </row>
    <row r="61" spans="1:12" ht="16.5" customHeight="1" x14ac:dyDescent="0.25">
      <c r="F61" s="130"/>
      <c r="G61" s="22"/>
      <c r="I61" s="22"/>
      <c r="J61" s="130"/>
      <c r="K61" s="22"/>
    </row>
    <row r="62" spans="1:12" ht="16.5" customHeight="1" x14ac:dyDescent="0.25">
      <c r="A62" s="133" t="s">
        <v>206</v>
      </c>
      <c r="F62" s="130"/>
      <c r="G62" s="138"/>
      <c r="I62" s="138"/>
      <c r="J62" s="130"/>
      <c r="K62" s="138"/>
    </row>
    <row r="63" spans="1:12" ht="16.5" customHeight="1" x14ac:dyDescent="0.25">
      <c r="A63" s="135" t="s">
        <v>164</v>
      </c>
      <c r="F63" s="130">
        <v>49174436</v>
      </c>
      <c r="G63" s="138"/>
      <c r="H63" s="138">
        <v>61258117</v>
      </c>
      <c r="I63" s="138"/>
      <c r="J63" s="130">
        <v>6591496</v>
      </c>
      <c r="K63" s="138"/>
      <c r="L63" s="138">
        <v>17929322</v>
      </c>
    </row>
    <row r="64" spans="1:12" ht="16.5" customHeight="1" x14ac:dyDescent="0.25">
      <c r="A64" s="135" t="s">
        <v>48</v>
      </c>
      <c r="C64" s="31"/>
      <c r="F64" s="23">
        <v>1619</v>
      </c>
      <c r="G64" s="137"/>
      <c r="H64" s="24">
        <v>63</v>
      </c>
      <c r="I64" s="137"/>
      <c r="J64" s="23">
        <v>0</v>
      </c>
      <c r="K64" s="137"/>
      <c r="L64" s="24">
        <v>0</v>
      </c>
    </row>
    <row r="65" spans="1:12" ht="16.5" customHeight="1" x14ac:dyDescent="0.25">
      <c r="C65" s="31"/>
      <c r="F65" s="34"/>
      <c r="G65" s="137"/>
      <c r="H65" s="35"/>
      <c r="I65" s="137"/>
      <c r="J65" s="34"/>
      <c r="K65" s="137"/>
      <c r="L65" s="35"/>
    </row>
    <row r="66" spans="1:12" ht="16.5" customHeight="1" thickBot="1" x14ac:dyDescent="0.3">
      <c r="A66" s="133" t="s">
        <v>103</v>
      </c>
      <c r="F66" s="28">
        <f>SUM(F63:F64)</f>
        <v>49176055</v>
      </c>
      <c r="G66" s="138"/>
      <c r="H66" s="29">
        <f>SUM(H63:H64)</f>
        <v>61258180</v>
      </c>
      <c r="I66" s="121"/>
      <c r="J66" s="28">
        <f>SUM(J63:J64)</f>
        <v>6591496</v>
      </c>
      <c r="K66" s="138"/>
      <c r="L66" s="29">
        <f>SUM(L63:L64)</f>
        <v>17929322</v>
      </c>
    </row>
    <row r="67" spans="1:12" ht="16.5" customHeight="1" thickTop="1" x14ac:dyDescent="0.25">
      <c r="F67" s="130"/>
      <c r="G67" s="22"/>
      <c r="I67" s="122"/>
      <c r="J67" s="130"/>
      <c r="K67" s="22"/>
    </row>
    <row r="68" spans="1:12" ht="16.5" customHeight="1" x14ac:dyDescent="0.25">
      <c r="A68" s="133" t="s">
        <v>207</v>
      </c>
      <c r="F68" s="130"/>
      <c r="G68" s="25"/>
      <c r="I68" s="123"/>
      <c r="J68" s="130"/>
      <c r="K68" s="26"/>
    </row>
    <row r="69" spans="1:12" ht="16.5" customHeight="1" x14ac:dyDescent="0.25">
      <c r="A69" s="133"/>
      <c r="B69" s="133" t="s">
        <v>107</v>
      </c>
      <c r="F69" s="130"/>
      <c r="G69" s="25"/>
      <c r="I69" s="123"/>
      <c r="J69" s="130"/>
      <c r="K69" s="26"/>
    </row>
    <row r="70" spans="1:12" ht="16.5" customHeight="1" x14ac:dyDescent="0.25">
      <c r="A70" s="135" t="s">
        <v>164</v>
      </c>
      <c r="F70" s="130">
        <v>49174436</v>
      </c>
      <c r="G70" s="25"/>
      <c r="H70" s="138">
        <v>61258117</v>
      </c>
      <c r="I70" s="26"/>
      <c r="J70" s="130">
        <v>6591496</v>
      </c>
      <c r="K70" s="25"/>
      <c r="L70" s="138">
        <v>17929322</v>
      </c>
    </row>
    <row r="71" spans="1:12" ht="16.5" customHeight="1" x14ac:dyDescent="0.25">
      <c r="A71" s="135" t="s">
        <v>48</v>
      </c>
      <c r="F71" s="23">
        <v>1619</v>
      </c>
      <c r="G71" s="25"/>
      <c r="H71" s="24">
        <v>63</v>
      </c>
      <c r="I71" s="26"/>
      <c r="J71" s="23">
        <v>0</v>
      </c>
      <c r="K71" s="25"/>
      <c r="L71" s="24">
        <v>0</v>
      </c>
    </row>
    <row r="72" spans="1:12" ht="16.5" customHeight="1" x14ac:dyDescent="0.25">
      <c r="F72" s="130"/>
      <c r="G72" s="25"/>
      <c r="I72" s="123"/>
      <c r="J72" s="130"/>
      <c r="K72" s="26"/>
    </row>
    <row r="73" spans="1:12" ht="16.5" customHeight="1" x14ac:dyDescent="0.25">
      <c r="A73" s="133" t="s">
        <v>108</v>
      </c>
      <c r="F73" s="130"/>
      <c r="I73" s="106"/>
      <c r="J73" s="130"/>
    </row>
    <row r="74" spans="1:12" s="39" customFormat="1" ht="16.5" customHeight="1" thickBot="1" x14ac:dyDescent="0.3">
      <c r="A74" s="137"/>
      <c r="B74" s="133" t="s">
        <v>109</v>
      </c>
      <c r="C74" s="137"/>
      <c r="D74" s="137"/>
      <c r="E74" s="137"/>
      <c r="F74" s="28">
        <f>SUM(F70:F71)</f>
        <v>49176055</v>
      </c>
      <c r="G74" s="25"/>
      <c r="H74" s="29">
        <f>SUM(H70:H71)</f>
        <v>61258180</v>
      </c>
      <c r="I74" s="123"/>
      <c r="J74" s="28">
        <f>SUM(J70:J71)</f>
        <v>6591496</v>
      </c>
      <c r="K74" s="26"/>
      <c r="L74" s="29">
        <f>SUM(L70:L71)</f>
        <v>17929322</v>
      </c>
    </row>
    <row r="75" spans="1:12" s="39" customFormat="1" ht="16.5" customHeight="1" thickTop="1" x14ac:dyDescent="0.25">
      <c r="A75" s="137"/>
      <c r="B75" s="137"/>
      <c r="C75" s="137"/>
      <c r="D75" s="137"/>
      <c r="E75" s="137"/>
      <c r="F75" s="34"/>
      <c r="G75" s="137"/>
      <c r="H75" s="35"/>
      <c r="I75" s="131"/>
      <c r="J75" s="34"/>
      <c r="K75" s="137"/>
      <c r="L75" s="35"/>
    </row>
    <row r="76" spans="1:12" s="39" customFormat="1" ht="16.5" customHeight="1" x14ac:dyDescent="0.25">
      <c r="A76" s="133" t="s">
        <v>56</v>
      </c>
      <c r="B76" s="137"/>
      <c r="C76" s="137"/>
      <c r="D76" s="137"/>
      <c r="E76" s="137"/>
      <c r="F76" s="34"/>
      <c r="G76" s="137"/>
      <c r="H76" s="35"/>
      <c r="I76" s="131"/>
      <c r="J76" s="34"/>
      <c r="K76" s="137"/>
      <c r="L76" s="35"/>
    </row>
    <row r="77" spans="1:12" s="39" customFormat="1" ht="16.5" customHeight="1" x14ac:dyDescent="0.25">
      <c r="A77" s="133"/>
      <c r="B77" s="137"/>
      <c r="C77" s="137"/>
      <c r="D77" s="137"/>
      <c r="E77" s="137"/>
      <c r="F77" s="34"/>
      <c r="G77" s="131"/>
      <c r="H77" s="104"/>
      <c r="I77" s="131"/>
      <c r="J77" s="34"/>
      <c r="K77" s="131"/>
      <c r="L77" s="104"/>
    </row>
    <row r="78" spans="1:12" ht="16.5" customHeight="1" x14ac:dyDescent="0.25">
      <c r="A78" s="135" t="s">
        <v>57</v>
      </c>
      <c r="D78" s="136">
        <v>16</v>
      </c>
      <c r="F78" s="36">
        <v>0.03</v>
      </c>
      <c r="G78" s="105"/>
      <c r="H78" s="105">
        <v>3.8286362499999997E-2</v>
      </c>
      <c r="I78" s="105"/>
      <c r="J78" s="36">
        <v>2.8922643750000001E-3</v>
      </c>
      <c r="K78" s="105"/>
      <c r="L78" s="105">
        <v>1.120582625E-2</v>
      </c>
    </row>
    <row r="79" spans="1:12" ht="16.5" customHeight="1" x14ac:dyDescent="0.25">
      <c r="A79" s="133"/>
      <c r="F79" s="37"/>
      <c r="G79" s="25"/>
      <c r="H79" s="37"/>
      <c r="I79" s="124"/>
      <c r="J79" s="37"/>
      <c r="K79" s="25"/>
      <c r="L79" s="37"/>
    </row>
    <row r="80" spans="1:12" ht="16.5" customHeight="1" x14ac:dyDescent="0.25">
      <c r="A80" s="133"/>
      <c r="F80" s="37"/>
      <c r="G80" s="25"/>
      <c r="H80" s="37"/>
      <c r="I80" s="124"/>
      <c r="J80" s="37"/>
      <c r="K80" s="25"/>
      <c r="L80" s="37"/>
    </row>
    <row r="81" spans="1:12" ht="16.5" customHeight="1" x14ac:dyDescent="0.25">
      <c r="A81" s="133"/>
      <c r="F81" s="37"/>
      <c r="G81" s="25"/>
      <c r="H81" s="37"/>
      <c r="I81" s="26"/>
      <c r="J81" s="37"/>
      <c r="K81" s="25"/>
      <c r="L81" s="37"/>
    </row>
    <row r="82" spans="1:12" ht="16.5" customHeight="1" x14ac:dyDescent="0.25">
      <c r="A82" s="133"/>
      <c r="F82" s="37"/>
      <c r="G82" s="25"/>
      <c r="H82" s="37"/>
      <c r="I82" s="26"/>
      <c r="J82" s="37"/>
      <c r="K82" s="25"/>
      <c r="L82" s="37"/>
    </row>
    <row r="83" spans="1:12" ht="16.5" customHeight="1" x14ac:dyDescent="0.25">
      <c r="A83" s="133"/>
      <c r="F83" s="37"/>
      <c r="G83" s="25"/>
      <c r="H83" s="37"/>
      <c r="I83" s="26"/>
      <c r="J83" s="37"/>
      <c r="K83" s="25"/>
      <c r="L83" s="37"/>
    </row>
    <row r="84" spans="1:12" ht="16.5" customHeight="1" x14ac:dyDescent="0.25">
      <c r="A84" s="133"/>
      <c r="F84" s="37"/>
      <c r="G84" s="25"/>
      <c r="H84" s="37"/>
      <c r="I84" s="26"/>
      <c r="J84" s="37"/>
      <c r="K84" s="25"/>
      <c r="L84" s="37"/>
    </row>
    <row r="85" spans="1:12" ht="16.5" customHeight="1" x14ac:dyDescent="0.25">
      <c r="A85" s="133"/>
      <c r="F85" s="37"/>
      <c r="G85" s="25"/>
      <c r="H85" s="37"/>
      <c r="I85" s="26"/>
      <c r="J85" s="37"/>
      <c r="K85" s="25"/>
      <c r="L85" s="37"/>
    </row>
    <row r="86" spans="1:12" ht="16.5" customHeight="1" x14ac:dyDescent="0.25">
      <c r="A86" s="133"/>
      <c r="F86" s="37"/>
      <c r="G86" s="25"/>
      <c r="H86" s="37"/>
      <c r="I86" s="26"/>
      <c r="J86" s="37"/>
      <c r="K86" s="25"/>
      <c r="L86" s="37"/>
    </row>
    <row r="87" spans="1:12" ht="16.5" customHeight="1" x14ac:dyDescent="0.25">
      <c r="A87" s="133"/>
      <c r="F87" s="37"/>
      <c r="G87" s="25"/>
      <c r="H87" s="37"/>
      <c r="I87" s="26"/>
      <c r="J87" s="37"/>
      <c r="K87" s="25"/>
      <c r="L87" s="37"/>
    </row>
    <row r="88" spans="1:12" ht="16.5" customHeight="1" x14ac:dyDescent="0.25">
      <c r="A88" s="133"/>
      <c r="F88" s="37"/>
      <c r="G88" s="25"/>
      <c r="H88" s="37"/>
      <c r="I88" s="26"/>
      <c r="J88" s="37"/>
      <c r="K88" s="25"/>
      <c r="L88" s="37"/>
    </row>
    <row r="89" spans="1:12" ht="16.5" customHeight="1" x14ac:dyDescent="0.25">
      <c r="A89" s="133"/>
      <c r="F89" s="37"/>
      <c r="G89" s="25"/>
      <c r="H89" s="37"/>
      <c r="I89" s="26"/>
      <c r="J89" s="37"/>
      <c r="K89" s="25"/>
      <c r="L89" s="37"/>
    </row>
    <row r="90" spans="1:12" ht="16.5" customHeight="1" x14ac:dyDescent="0.25">
      <c r="A90" s="133"/>
      <c r="F90" s="37"/>
      <c r="G90" s="25"/>
      <c r="H90" s="37"/>
      <c r="I90" s="26"/>
      <c r="J90" s="37"/>
      <c r="K90" s="25"/>
      <c r="L90" s="37"/>
    </row>
    <row r="91" spans="1:12" ht="16.5" customHeight="1" x14ac:dyDescent="0.25">
      <c r="A91" s="133"/>
      <c r="F91" s="37"/>
      <c r="G91" s="25"/>
      <c r="H91" s="37"/>
      <c r="I91" s="26"/>
      <c r="J91" s="37"/>
      <c r="K91" s="25"/>
      <c r="L91" s="37"/>
    </row>
    <row r="92" spans="1:12" ht="16.5" customHeight="1" x14ac:dyDescent="0.25">
      <c r="A92" s="133"/>
      <c r="F92" s="37"/>
      <c r="G92" s="25"/>
      <c r="H92" s="37"/>
      <c r="I92" s="26"/>
      <c r="J92" s="37"/>
      <c r="K92" s="25"/>
      <c r="L92" s="37"/>
    </row>
    <row r="93" spans="1:12" ht="16.5" customHeight="1" x14ac:dyDescent="0.25">
      <c r="A93" s="133"/>
      <c r="F93" s="37"/>
      <c r="G93" s="25"/>
      <c r="H93" s="37"/>
      <c r="I93" s="26"/>
      <c r="J93" s="37"/>
      <c r="K93" s="25"/>
      <c r="L93" s="37"/>
    </row>
    <row r="94" spans="1:12" ht="16.5" customHeight="1" x14ac:dyDescent="0.25">
      <c r="A94" s="133"/>
      <c r="F94" s="37"/>
      <c r="G94" s="25"/>
      <c r="H94" s="37"/>
      <c r="I94" s="26"/>
      <c r="J94" s="37"/>
      <c r="K94" s="25"/>
      <c r="L94" s="37"/>
    </row>
    <row r="95" spans="1:12" ht="16.5" customHeight="1" x14ac:dyDescent="0.25">
      <c r="A95" s="133"/>
      <c r="F95" s="37"/>
      <c r="G95" s="25"/>
      <c r="H95" s="37"/>
      <c r="I95" s="26"/>
      <c r="J95" s="37"/>
      <c r="K95" s="25"/>
      <c r="L95" s="37"/>
    </row>
    <row r="96" spans="1:12" ht="16.5" customHeight="1" x14ac:dyDescent="0.25">
      <c r="A96" s="133"/>
      <c r="F96" s="37"/>
      <c r="G96" s="25"/>
      <c r="H96" s="37"/>
      <c r="I96" s="26"/>
      <c r="J96" s="37"/>
      <c r="K96" s="25"/>
      <c r="L96" s="37"/>
    </row>
    <row r="97" spans="1:12" ht="16.5" customHeight="1" x14ac:dyDescent="0.25">
      <c r="A97" s="133"/>
      <c r="F97" s="37"/>
      <c r="G97" s="25"/>
      <c r="H97" s="37"/>
      <c r="I97" s="26"/>
      <c r="J97" s="37"/>
      <c r="K97" s="25"/>
      <c r="L97" s="37"/>
    </row>
    <row r="98" spans="1:12" ht="16.5" customHeight="1" x14ac:dyDescent="0.25">
      <c r="A98" s="133"/>
      <c r="F98" s="37"/>
      <c r="G98" s="25"/>
      <c r="H98" s="37"/>
      <c r="I98" s="26"/>
      <c r="J98" s="37"/>
      <c r="K98" s="25"/>
      <c r="L98" s="37"/>
    </row>
    <row r="99" spans="1:12" ht="16.5" customHeight="1" x14ac:dyDescent="0.25">
      <c r="A99" s="133"/>
      <c r="F99" s="37"/>
      <c r="G99" s="25"/>
      <c r="H99" s="37"/>
      <c r="I99" s="26"/>
      <c r="J99" s="37"/>
      <c r="K99" s="25"/>
      <c r="L99" s="37"/>
    </row>
    <row r="100" spans="1:12" ht="23.25" customHeight="1" x14ac:dyDescent="0.25">
      <c r="A100" s="133"/>
      <c r="F100" s="37"/>
      <c r="G100" s="25"/>
      <c r="H100" s="37"/>
      <c r="I100" s="26"/>
      <c r="J100" s="37"/>
      <c r="K100" s="25"/>
      <c r="L100" s="37"/>
    </row>
    <row r="101" spans="1:12" s="131" customFormat="1" ht="21.95" customHeight="1" x14ac:dyDescent="0.25">
      <c r="A101" s="158" t="str">
        <f>+A51</f>
        <v>The accompanying condensed notes to the interim financial information are an integral part of this interim financial information.</v>
      </c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</row>
  </sheetData>
  <mergeCells count="10">
    <mergeCell ref="A101:L101"/>
    <mergeCell ref="F57:H57"/>
    <mergeCell ref="J57:L57"/>
    <mergeCell ref="F6:H6"/>
    <mergeCell ref="J6:L6"/>
    <mergeCell ref="F7:H7"/>
    <mergeCell ref="J7:L7"/>
    <mergeCell ref="F58:H58"/>
    <mergeCell ref="J58:L58"/>
    <mergeCell ref="A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8:L8 F59: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4B233-E9C0-4F99-A257-66EFDFB83C55}">
  <sheetPr>
    <tabColor rgb="FFC00000"/>
  </sheetPr>
  <dimension ref="A1:L101"/>
  <sheetViews>
    <sheetView topLeftCell="A45" zoomScale="90" zoomScaleNormal="90" zoomScaleSheetLayoutView="70" workbookViewId="0">
      <selection activeCell="C61" sqref="C61"/>
    </sheetView>
  </sheetViews>
  <sheetFormatPr defaultColWidth="6.7109375" defaultRowHeight="16.5" customHeight="1" x14ac:dyDescent="0.25"/>
  <cols>
    <col min="1" max="2" width="1.42578125" style="135" customWidth="1"/>
    <col min="3" max="3" width="35.85546875" style="135" customWidth="1"/>
    <col min="4" max="4" width="6.7109375" style="136" customWidth="1"/>
    <col min="5" max="5" width="0.5703125" style="135" customWidth="1"/>
    <col min="6" max="6" width="11.7109375" style="138" customWidth="1"/>
    <col min="7" max="7" width="0.5703125" style="135" customWidth="1"/>
    <col min="8" max="8" width="11.7109375" style="138" customWidth="1"/>
    <col min="9" max="9" width="0.5703125" style="136" customWidth="1"/>
    <col min="10" max="10" width="11.7109375" style="138" customWidth="1"/>
    <col min="11" max="11" width="0.5703125" style="135" customWidth="1"/>
    <col min="12" max="12" width="11.7109375" style="138" customWidth="1"/>
    <col min="13" max="16384" width="6.7109375" style="137"/>
  </cols>
  <sheetData>
    <row r="1" spans="1:12" s="38" customFormat="1" ht="16.5" customHeight="1" x14ac:dyDescent="0.25">
      <c r="A1" s="133" t="s">
        <v>2</v>
      </c>
      <c r="B1" s="133"/>
      <c r="C1" s="133"/>
      <c r="D1" s="14"/>
      <c r="E1" s="133"/>
      <c r="F1" s="150"/>
      <c r="G1" s="15"/>
      <c r="H1" s="150"/>
      <c r="I1" s="16"/>
      <c r="J1" s="150"/>
      <c r="K1" s="15"/>
      <c r="L1" s="150"/>
    </row>
    <row r="2" spans="1:12" s="38" customFormat="1" ht="16.5" customHeight="1" x14ac:dyDescent="0.25">
      <c r="A2" s="133" t="s">
        <v>168</v>
      </c>
      <c r="B2" s="133"/>
      <c r="C2" s="133"/>
      <c r="D2" s="14"/>
      <c r="E2" s="133"/>
      <c r="F2" s="150"/>
      <c r="G2" s="15"/>
      <c r="H2" s="150"/>
      <c r="I2" s="16"/>
      <c r="J2" s="150"/>
      <c r="K2" s="15"/>
      <c r="L2" s="150"/>
    </row>
    <row r="3" spans="1:12" s="38" customFormat="1" ht="16.5" customHeight="1" x14ac:dyDescent="0.25">
      <c r="A3" s="17" t="s">
        <v>177</v>
      </c>
      <c r="B3" s="17"/>
      <c r="C3" s="17"/>
      <c r="D3" s="18"/>
      <c r="E3" s="17"/>
      <c r="F3" s="149"/>
      <c r="G3" s="19"/>
      <c r="H3" s="149"/>
      <c r="I3" s="20"/>
      <c r="J3" s="149"/>
      <c r="K3" s="19"/>
      <c r="L3" s="149"/>
    </row>
    <row r="4" spans="1:12" ht="16.5" customHeight="1" x14ac:dyDescent="0.25">
      <c r="D4" s="6"/>
      <c r="E4" s="6"/>
      <c r="G4" s="21"/>
      <c r="I4" s="21"/>
      <c r="K4" s="138"/>
    </row>
    <row r="5" spans="1:12" ht="16.5" customHeight="1" x14ac:dyDescent="0.25">
      <c r="D5" s="6"/>
      <c r="E5" s="6"/>
      <c r="G5" s="21"/>
      <c r="I5" s="21"/>
      <c r="K5" s="138"/>
    </row>
    <row r="6" spans="1:12" ht="16.5" customHeight="1" x14ac:dyDescent="0.25">
      <c r="F6" s="159" t="s">
        <v>4</v>
      </c>
      <c r="G6" s="159"/>
      <c r="H6" s="159"/>
      <c r="I6" s="150"/>
      <c r="J6" s="159" t="s">
        <v>5</v>
      </c>
      <c r="K6" s="159"/>
      <c r="L6" s="159"/>
    </row>
    <row r="7" spans="1:12" ht="16.5" customHeight="1" x14ac:dyDescent="0.25">
      <c r="A7" s="137"/>
      <c r="D7" s="137"/>
      <c r="F7" s="161" t="s">
        <v>87</v>
      </c>
      <c r="G7" s="161"/>
      <c r="H7" s="161"/>
      <c r="I7" s="10"/>
      <c r="J7" s="161" t="s">
        <v>87</v>
      </c>
      <c r="K7" s="161"/>
      <c r="L7" s="161"/>
    </row>
    <row r="8" spans="1:12" s="38" customFormat="1" ht="16.5" customHeight="1" x14ac:dyDescent="0.25">
      <c r="A8" s="133"/>
      <c r="B8" s="133"/>
      <c r="C8" s="133"/>
      <c r="D8" s="6"/>
      <c r="E8" s="6"/>
      <c r="F8" s="11" t="s">
        <v>8</v>
      </c>
      <c r="G8" s="12"/>
      <c r="H8" s="11" t="s">
        <v>9</v>
      </c>
      <c r="I8" s="7"/>
      <c r="J8" s="11" t="s">
        <v>8</v>
      </c>
      <c r="K8" s="12"/>
      <c r="L8" s="11" t="s">
        <v>9</v>
      </c>
    </row>
    <row r="9" spans="1:12" s="38" customFormat="1" ht="16.5" customHeight="1" x14ac:dyDescent="0.25">
      <c r="A9" s="133"/>
      <c r="B9" s="133"/>
      <c r="C9" s="133"/>
      <c r="D9" s="8" t="s">
        <v>133</v>
      </c>
      <c r="E9" s="6"/>
      <c r="F9" s="13" t="s">
        <v>7</v>
      </c>
      <c r="G9" s="12"/>
      <c r="H9" s="13" t="s">
        <v>7</v>
      </c>
      <c r="I9" s="7"/>
      <c r="J9" s="13" t="s">
        <v>7</v>
      </c>
      <c r="K9" s="12"/>
      <c r="L9" s="13" t="s">
        <v>7</v>
      </c>
    </row>
    <row r="10" spans="1:12" ht="16.5" customHeight="1" x14ac:dyDescent="0.25">
      <c r="F10" s="130"/>
      <c r="G10" s="22"/>
      <c r="I10" s="22"/>
      <c r="J10" s="130"/>
      <c r="K10" s="22"/>
    </row>
    <row r="11" spans="1:12" ht="16.5" customHeight="1" x14ac:dyDescent="0.25">
      <c r="A11" s="135" t="s">
        <v>102</v>
      </c>
      <c r="F11" s="130">
        <v>683188029</v>
      </c>
      <c r="G11" s="138"/>
      <c r="H11" s="138">
        <v>561014681</v>
      </c>
      <c r="I11" s="138"/>
      <c r="J11" s="130">
        <v>266145610</v>
      </c>
      <c r="K11" s="138"/>
      <c r="L11" s="138">
        <v>255922219</v>
      </c>
    </row>
    <row r="12" spans="1:12" ht="16.5" customHeight="1" x14ac:dyDescent="0.25">
      <c r="A12" s="141" t="s">
        <v>151</v>
      </c>
      <c r="B12" s="141"/>
      <c r="C12" s="141"/>
      <c r="F12" s="130"/>
      <c r="G12" s="138"/>
      <c r="I12" s="138"/>
      <c r="J12" s="130"/>
      <c r="K12" s="138"/>
    </row>
    <row r="13" spans="1:12" ht="16.5" customHeight="1" x14ac:dyDescent="0.25">
      <c r="A13" s="141"/>
      <c r="B13" s="141" t="s">
        <v>153</v>
      </c>
      <c r="C13" s="141"/>
      <c r="D13" s="134"/>
      <c r="F13" s="130">
        <v>12882627</v>
      </c>
      <c r="G13" s="138"/>
      <c r="H13" s="138">
        <v>1270833</v>
      </c>
      <c r="I13" s="138"/>
      <c r="J13" s="130">
        <v>0</v>
      </c>
      <c r="K13" s="138"/>
      <c r="L13" s="138">
        <v>0</v>
      </c>
    </row>
    <row r="14" spans="1:12" ht="16.5" customHeight="1" x14ac:dyDescent="0.25">
      <c r="A14" s="135" t="s">
        <v>51</v>
      </c>
      <c r="D14" s="134"/>
      <c r="F14" s="130">
        <v>-456602026</v>
      </c>
      <c r="G14" s="138"/>
      <c r="H14" s="138">
        <v>-347486856</v>
      </c>
      <c r="I14" s="138"/>
      <c r="J14" s="130">
        <v>-213200510</v>
      </c>
      <c r="K14" s="138"/>
      <c r="L14" s="138">
        <v>-186037621</v>
      </c>
    </row>
    <row r="15" spans="1:12" ht="16.5" customHeight="1" x14ac:dyDescent="0.25">
      <c r="A15" s="141" t="s">
        <v>152</v>
      </c>
      <c r="B15" s="141"/>
      <c r="C15" s="141"/>
      <c r="D15" s="107"/>
      <c r="F15" s="130"/>
      <c r="G15" s="138"/>
      <c r="I15" s="138"/>
      <c r="J15" s="130"/>
      <c r="K15" s="138"/>
    </row>
    <row r="16" spans="1:12" ht="16.5" customHeight="1" x14ac:dyDescent="0.25">
      <c r="A16" s="131"/>
      <c r="B16" s="141" t="s">
        <v>153</v>
      </c>
      <c r="C16" s="141"/>
      <c r="D16" s="107"/>
      <c r="F16" s="23">
        <v>-12882627</v>
      </c>
      <c r="G16" s="22"/>
      <c r="H16" s="24">
        <v>-1270833</v>
      </c>
      <c r="I16" s="22"/>
      <c r="J16" s="23">
        <v>0</v>
      </c>
      <c r="K16" s="22"/>
      <c r="L16" s="24">
        <v>0</v>
      </c>
    </row>
    <row r="17" spans="1:12" ht="16.5" customHeight="1" x14ac:dyDescent="0.25">
      <c r="F17" s="130"/>
      <c r="G17" s="22"/>
      <c r="I17" s="22"/>
      <c r="J17" s="130"/>
      <c r="K17" s="22"/>
    </row>
    <row r="18" spans="1:12" ht="16.5" customHeight="1" x14ac:dyDescent="0.25">
      <c r="A18" s="133" t="s">
        <v>52</v>
      </c>
      <c r="F18" s="130">
        <f>SUM(F11:F16)</f>
        <v>226586003</v>
      </c>
      <c r="G18" s="138"/>
      <c r="H18" s="138">
        <f>SUM(H11:H16)</f>
        <v>213527825</v>
      </c>
      <c r="I18" s="138"/>
      <c r="J18" s="130">
        <f>SUM(J11:J16)</f>
        <v>52945100</v>
      </c>
      <c r="K18" s="22"/>
      <c r="L18" s="138">
        <f>SUM(L11:L16)</f>
        <v>69884598</v>
      </c>
    </row>
    <row r="19" spans="1:12" ht="16.5" customHeight="1" x14ac:dyDescent="0.25">
      <c r="A19" s="135" t="s">
        <v>53</v>
      </c>
      <c r="F19" s="130">
        <v>16073321</v>
      </c>
      <c r="G19" s="25"/>
      <c r="H19" s="138">
        <v>1197096</v>
      </c>
      <c r="I19" s="26"/>
      <c r="J19" s="130">
        <v>40436408</v>
      </c>
      <c r="K19" s="25"/>
      <c r="L19" s="138">
        <v>26793645</v>
      </c>
    </row>
    <row r="20" spans="1:12" ht="16.5" customHeight="1" x14ac:dyDescent="0.25">
      <c r="A20" s="135" t="s">
        <v>205</v>
      </c>
      <c r="F20" s="130">
        <v>0</v>
      </c>
      <c r="G20" s="25"/>
      <c r="H20" s="138">
        <v>0</v>
      </c>
      <c r="I20" s="26"/>
      <c r="J20" s="130">
        <v>114999604</v>
      </c>
      <c r="K20" s="25"/>
      <c r="L20" s="138">
        <v>0</v>
      </c>
    </row>
    <row r="21" spans="1:12" ht="16.5" customHeight="1" x14ac:dyDescent="0.25">
      <c r="A21" s="135" t="s">
        <v>136</v>
      </c>
      <c r="F21" s="130">
        <v>-2010291</v>
      </c>
      <c r="G21" s="22"/>
      <c r="H21" s="138">
        <v>-1625342</v>
      </c>
      <c r="I21" s="22"/>
      <c r="J21" s="130">
        <v>0</v>
      </c>
      <c r="K21" s="22"/>
      <c r="L21" s="138">
        <v>0</v>
      </c>
    </row>
    <row r="22" spans="1:12" ht="16.5" customHeight="1" x14ac:dyDescent="0.25">
      <c r="A22" s="135" t="s">
        <v>54</v>
      </c>
      <c r="D22" s="27"/>
      <c r="E22" s="22"/>
      <c r="F22" s="130">
        <v>-44165705</v>
      </c>
      <c r="G22" s="22"/>
      <c r="H22" s="138">
        <v>-23187064</v>
      </c>
      <c r="I22" s="22"/>
      <c r="J22" s="130">
        <v>-48033474</v>
      </c>
      <c r="K22" s="22"/>
      <c r="L22" s="138">
        <v>-26123210</v>
      </c>
    </row>
    <row r="23" spans="1:12" ht="16.5" customHeight="1" x14ac:dyDescent="0.25">
      <c r="A23" s="135" t="s">
        <v>55</v>
      </c>
      <c r="F23" s="23">
        <v>-39828216</v>
      </c>
      <c r="G23" s="22"/>
      <c r="H23" s="24">
        <v>-34597137</v>
      </c>
      <c r="I23" s="22"/>
      <c r="J23" s="23">
        <v>-17764429</v>
      </c>
      <c r="K23" s="22"/>
      <c r="L23" s="24">
        <v>-16594939</v>
      </c>
    </row>
    <row r="24" spans="1:12" ht="16.5" customHeight="1" x14ac:dyDescent="0.25">
      <c r="F24" s="130"/>
      <c r="G24" s="22"/>
      <c r="I24" s="22"/>
      <c r="J24" s="130"/>
      <c r="K24" s="22"/>
    </row>
    <row r="25" spans="1:12" ht="16.5" customHeight="1" x14ac:dyDescent="0.25">
      <c r="A25" s="133" t="s">
        <v>105</v>
      </c>
      <c r="F25" s="130">
        <f>SUM(F18:F23)</f>
        <v>156655112</v>
      </c>
      <c r="G25" s="138"/>
      <c r="H25" s="138">
        <f>SUM(H18:H23)</f>
        <v>155315378</v>
      </c>
      <c r="I25" s="138"/>
      <c r="J25" s="130">
        <f>SUM(J18:J23)</f>
        <v>142583209</v>
      </c>
      <c r="K25" s="138"/>
      <c r="L25" s="138">
        <f>SUM(L18:L23)</f>
        <v>53960094</v>
      </c>
    </row>
    <row r="26" spans="1:12" ht="16.5" customHeight="1" x14ac:dyDescent="0.25">
      <c r="A26" s="135" t="s">
        <v>106</v>
      </c>
      <c r="D26" s="136">
        <v>14</v>
      </c>
      <c r="F26" s="23">
        <v>-119358</v>
      </c>
      <c r="G26" s="22"/>
      <c r="H26" s="24">
        <v>-727960</v>
      </c>
      <c r="I26" s="22"/>
      <c r="J26" s="23">
        <v>162185</v>
      </c>
      <c r="K26" s="22"/>
      <c r="L26" s="24">
        <v>-31130</v>
      </c>
    </row>
    <row r="27" spans="1:12" ht="16.5" customHeight="1" x14ac:dyDescent="0.25">
      <c r="F27" s="130"/>
      <c r="G27" s="22"/>
      <c r="I27" s="22"/>
      <c r="J27" s="130"/>
      <c r="K27" s="22"/>
    </row>
    <row r="28" spans="1:12" ht="16.5" customHeight="1" x14ac:dyDescent="0.25">
      <c r="A28" s="133" t="s">
        <v>103</v>
      </c>
      <c r="F28" s="23">
        <f>SUM(F25:F26)</f>
        <v>156535754</v>
      </c>
      <c r="G28" s="138"/>
      <c r="H28" s="24">
        <f>SUM(H25:H26)</f>
        <v>154587418</v>
      </c>
      <c r="I28" s="138"/>
      <c r="J28" s="23">
        <f>SUM(J25:J26)</f>
        <v>142745394</v>
      </c>
      <c r="K28" s="138"/>
      <c r="L28" s="24">
        <f>SUM(L25:L26)</f>
        <v>53928964</v>
      </c>
    </row>
    <row r="29" spans="1:12" ht="16.5" customHeight="1" x14ac:dyDescent="0.25">
      <c r="F29" s="130"/>
      <c r="G29" s="22"/>
      <c r="I29" s="22"/>
      <c r="J29" s="130"/>
      <c r="K29" s="22"/>
    </row>
    <row r="30" spans="1:12" ht="16.5" customHeight="1" thickBot="1" x14ac:dyDescent="0.3">
      <c r="A30" s="133" t="s">
        <v>104</v>
      </c>
      <c r="F30" s="28">
        <f>SUM(F28)</f>
        <v>156535754</v>
      </c>
      <c r="G30" s="25"/>
      <c r="H30" s="29">
        <f>SUM(H28)</f>
        <v>154587418</v>
      </c>
      <c r="I30" s="26"/>
      <c r="J30" s="28">
        <f>SUM(J28)</f>
        <v>142745394</v>
      </c>
      <c r="K30" s="25"/>
      <c r="L30" s="29">
        <f>SUM(L28)</f>
        <v>53928964</v>
      </c>
    </row>
    <row r="31" spans="1:12" ht="16.5" customHeight="1" thickTop="1" x14ac:dyDescent="0.25">
      <c r="A31" s="133"/>
      <c r="G31" s="25"/>
      <c r="I31" s="26"/>
      <c r="K31" s="25"/>
    </row>
    <row r="32" spans="1:12" ht="16.5" customHeight="1" x14ac:dyDescent="0.25">
      <c r="A32" s="133"/>
      <c r="G32" s="25"/>
      <c r="I32" s="138"/>
      <c r="K32" s="138"/>
    </row>
    <row r="33" spans="1:11" ht="16.5" customHeight="1" x14ac:dyDescent="0.25">
      <c r="A33" s="133"/>
      <c r="G33" s="25"/>
      <c r="I33" s="26"/>
      <c r="K33" s="25"/>
    </row>
    <row r="34" spans="1:11" ht="16.5" customHeight="1" x14ac:dyDescent="0.25">
      <c r="A34" s="133"/>
      <c r="G34" s="25"/>
      <c r="I34" s="26"/>
      <c r="K34" s="25"/>
    </row>
    <row r="35" spans="1:11" ht="16.5" customHeight="1" x14ac:dyDescent="0.25">
      <c r="A35" s="133"/>
      <c r="G35" s="25"/>
      <c r="I35" s="26"/>
      <c r="K35" s="25"/>
    </row>
    <row r="36" spans="1:11" ht="16.5" customHeight="1" x14ac:dyDescent="0.25">
      <c r="A36" s="133"/>
      <c r="G36" s="25"/>
      <c r="I36" s="26"/>
      <c r="K36" s="25"/>
    </row>
    <row r="37" spans="1:11" ht="16.5" customHeight="1" x14ac:dyDescent="0.25">
      <c r="A37" s="133"/>
      <c r="G37" s="25"/>
      <c r="I37" s="26"/>
      <c r="K37" s="25"/>
    </row>
    <row r="38" spans="1:11" ht="16.5" customHeight="1" x14ac:dyDescent="0.25">
      <c r="A38" s="133"/>
      <c r="G38" s="25"/>
      <c r="I38" s="26"/>
      <c r="K38" s="25"/>
    </row>
    <row r="39" spans="1:11" ht="16.5" customHeight="1" x14ac:dyDescent="0.25">
      <c r="A39" s="133"/>
      <c r="G39" s="25"/>
      <c r="I39" s="26"/>
      <c r="K39" s="25"/>
    </row>
    <row r="40" spans="1:11" ht="16.5" customHeight="1" x14ac:dyDescent="0.25">
      <c r="A40" s="133"/>
      <c r="G40" s="25"/>
      <c r="I40" s="26"/>
      <c r="K40" s="25"/>
    </row>
    <row r="41" spans="1:11" ht="16.5" customHeight="1" x14ac:dyDescent="0.25">
      <c r="A41" s="133"/>
      <c r="G41" s="25"/>
      <c r="I41" s="26"/>
      <c r="K41" s="25"/>
    </row>
    <row r="42" spans="1:11" ht="16.5" customHeight="1" x14ac:dyDescent="0.25">
      <c r="A42" s="133"/>
      <c r="G42" s="25"/>
      <c r="I42" s="26"/>
      <c r="K42" s="25"/>
    </row>
    <row r="43" spans="1:11" ht="16.5" customHeight="1" x14ac:dyDescent="0.25">
      <c r="A43" s="133"/>
      <c r="G43" s="25"/>
      <c r="I43" s="26"/>
      <c r="K43" s="25"/>
    </row>
    <row r="44" spans="1:11" ht="16.5" customHeight="1" x14ac:dyDescent="0.25">
      <c r="A44" s="133"/>
      <c r="G44" s="25"/>
      <c r="I44" s="26"/>
      <c r="K44" s="25"/>
    </row>
    <row r="45" spans="1:11" ht="16.5" customHeight="1" x14ac:dyDescent="0.25">
      <c r="A45" s="133"/>
      <c r="G45" s="25"/>
      <c r="I45" s="26"/>
      <c r="K45" s="25"/>
    </row>
    <row r="46" spans="1:11" ht="16.5" customHeight="1" x14ac:dyDescent="0.25">
      <c r="A46" s="133"/>
      <c r="G46" s="25"/>
      <c r="I46" s="26"/>
      <c r="K46" s="25"/>
    </row>
    <row r="47" spans="1:11" ht="16.5" customHeight="1" x14ac:dyDescent="0.25">
      <c r="A47" s="133"/>
      <c r="G47" s="25"/>
      <c r="I47" s="26"/>
      <c r="K47" s="25"/>
    </row>
    <row r="48" spans="1:11" ht="16.5" customHeight="1" x14ac:dyDescent="0.25">
      <c r="A48" s="133"/>
      <c r="G48" s="25"/>
      <c r="I48" s="26"/>
      <c r="K48" s="25"/>
    </row>
    <row r="49" spans="1:12" ht="15.75" customHeight="1" x14ac:dyDescent="0.25">
      <c r="A49" s="133"/>
      <c r="G49" s="25"/>
      <c r="I49" s="26"/>
      <c r="K49" s="25"/>
    </row>
    <row r="50" spans="1:12" ht="8.1" customHeight="1" x14ac:dyDescent="0.25">
      <c r="A50" s="133"/>
      <c r="G50" s="25"/>
      <c r="I50" s="26"/>
      <c r="K50" s="25"/>
    </row>
    <row r="51" spans="1:12" s="131" customFormat="1" ht="21.95" customHeight="1" x14ac:dyDescent="0.25">
      <c r="A51" s="158" t="str">
        <f>'BS 2-4'!A104</f>
        <v>The accompanying condensed notes to the interim financial information are an integral part of this interim financial information.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1:12" s="38" customFormat="1" ht="16.5" customHeight="1" x14ac:dyDescent="0.25">
      <c r="A52" s="133" t="str">
        <f>A1</f>
        <v>Thachang Green Energy Public Company Limited</v>
      </c>
      <c r="B52" s="133"/>
      <c r="C52" s="133"/>
      <c r="D52" s="14"/>
      <c r="E52" s="133"/>
      <c r="F52" s="150"/>
      <c r="G52" s="15"/>
      <c r="H52" s="150"/>
      <c r="I52" s="16"/>
      <c r="J52" s="150"/>
      <c r="K52" s="15"/>
      <c r="L52" s="150"/>
    </row>
    <row r="53" spans="1:12" s="38" customFormat="1" ht="16.5" customHeight="1" x14ac:dyDescent="0.25">
      <c r="A53" s="133" t="str">
        <f>A2</f>
        <v>Statement of Comprehensive Income (Reviewed)</v>
      </c>
      <c r="B53" s="133"/>
      <c r="C53" s="133"/>
      <c r="D53" s="14"/>
      <c r="E53" s="133"/>
      <c r="F53" s="150"/>
      <c r="G53" s="15"/>
      <c r="H53" s="150"/>
      <c r="I53" s="16"/>
      <c r="J53" s="150"/>
      <c r="K53" s="15"/>
      <c r="L53" s="150"/>
    </row>
    <row r="54" spans="1:12" s="38" customFormat="1" ht="16.5" customHeight="1" x14ac:dyDescent="0.25">
      <c r="A54" s="17" t="str">
        <f>A3</f>
        <v>For the nine-month period ended 30 September 2022</v>
      </c>
      <c r="B54" s="17"/>
      <c r="C54" s="17"/>
      <c r="D54" s="18"/>
      <c r="E54" s="17"/>
      <c r="F54" s="149"/>
      <c r="G54" s="19"/>
      <c r="H54" s="149"/>
      <c r="I54" s="20"/>
      <c r="J54" s="149"/>
      <c r="K54" s="19"/>
      <c r="L54" s="149"/>
    </row>
    <row r="55" spans="1:12" ht="16.5" customHeight="1" x14ac:dyDescent="0.25">
      <c r="D55" s="6"/>
      <c r="E55" s="6"/>
      <c r="G55" s="21"/>
      <c r="I55" s="21"/>
      <c r="K55" s="138"/>
    </row>
    <row r="56" spans="1:12" ht="16.5" customHeight="1" x14ac:dyDescent="0.25">
      <c r="D56" s="6"/>
      <c r="E56" s="6"/>
      <c r="G56" s="21"/>
      <c r="I56" s="21"/>
      <c r="K56" s="138"/>
    </row>
    <row r="57" spans="1:12" ht="16.5" customHeight="1" x14ac:dyDescent="0.25">
      <c r="F57" s="159" t="s">
        <v>4</v>
      </c>
      <c r="G57" s="159"/>
      <c r="H57" s="159"/>
      <c r="I57" s="150"/>
      <c r="J57" s="159" t="s">
        <v>5</v>
      </c>
      <c r="K57" s="159"/>
      <c r="L57" s="159"/>
    </row>
    <row r="58" spans="1:12" ht="16.5" customHeight="1" x14ac:dyDescent="0.25">
      <c r="A58" s="137"/>
      <c r="D58" s="137"/>
      <c r="F58" s="161" t="s">
        <v>87</v>
      </c>
      <c r="G58" s="161"/>
      <c r="H58" s="161"/>
      <c r="I58" s="10"/>
      <c r="J58" s="161" t="s">
        <v>87</v>
      </c>
      <c r="K58" s="161"/>
      <c r="L58" s="161"/>
    </row>
    <row r="59" spans="1:12" s="38" customFormat="1" ht="16.5" customHeight="1" x14ac:dyDescent="0.25">
      <c r="A59" s="133"/>
      <c r="B59" s="133"/>
      <c r="C59" s="133"/>
      <c r="D59" s="6"/>
      <c r="E59" s="6"/>
      <c r="F59" s="11" t="s">
        <v>8</v>
      </c>
      <c r="G59" s="12"/>
      <c r="H59" s="11" t="s">
        <v>9</v>
      </c>
      <c r="I59" s="7"/>
      <c r="J59" s="11" t="s">
        <v>8</v>
      </c>
      <c r="K59" s="12"/>
      <c r="L59" s="11" t="s">
        <v>9</v>
      </c>
    </row>
    <row r="60" spans="1:12" s="38" customFormat="1" ht="16.5" customHeight="1" x14ac:dyDescent="0.25">
      <c r="A60" s="133"/>
      <c r="B60" s="133"/>
      <c r="C60" s="133"/>
      <c r="D60" s="8" t="s">
        <v>133</v>
      </c>
      <c r="E60" s="6"/>
      <c r="F60" s="13" t="s">
        <v>7</v>
      </c>
      <c r="G60" s="12"/>
      <c r="H60" s="13" t="s">
        <v>7</v>
      </c>
      <c r="I60" s="7"/>
      <c r="J60" s="13" t="s">
        <v>7</v>
      </c>
      <c r="K60" s="12"/>
      <c r="L60" s="13" t="s">
        <v>7</v>
      </c>
    </row>
    <row r="61" spans="1:12" ht="16.5" customHeight="1" x14ac:dyDescent="0.25">
      <c r="F61" s="130"/>
      <c r="G61" s="22"/>
      <c r="I61" s="22"/>
      <c r="J61" s="130"/>
      <c r="K61" s="22"/>
    </row>
    <row r="62" spans="1:12" ht="16.5" customHeight="1" x14ac:dyDescent="0.25">
      <c r="A62" s="133" t="s">
        <v>134</v>
      </c>
      <c r="F62" s="130"/>
      <c r="G62" s="138"/>
      <c r="I62" s="138"/>
      <c r="J62" s="130"/>
      <c r="K62" s="138"/>
    </row>
    <row r="63" spans="1:12" ht="16.5" customHeight="1" x14ac:dyDescent="0.25">
      <c r="A63" s="135" t="s">
        <v>164</v>
      </c>
      <c r="F63" s="130">
        <v>156535780</v>
      </c>
      <c r="G63" s="138"/>
      <c r="H63" s="138">
        <v>154587410</v>
      </c>
      <c r="I63" s="138"/>
      <c r="J63" s="130">
        <v>142745394</v>
      </c>
      <c r="K63" s="138"/>
      <c r="L63" s="138">
        <v>53928964</v>
      </c>
    </row>
    <row r="64" spans="1:12" ht="16.5" customHeight="1" x14ac:dyDescent="0.25">
      <c r="A64" s="135" t="s">
        <v>48</v>
      </c>
      <c r="C64" s="31"/>
      <c r="F64" s="32">
        <v>-26</v>
      </c>
      <c r="G64" s="137"/>
      <c r="H64" s="33">
        <v>8</v>
      </c>
      <c r="I64" s="137"/>
      <c r="J64" s="32">
        <v>0</v>
      </c>
      <c r="K64" s="137"/>
      <c r="L64" s="33">
        <v>0</v>
      </c>
    </row>
    <row r="65" spans="1:12" ht="16.5" customHeight="1" x14ac:dyDescent="0.25">
      <c r="C65" s="31"/>
      <c r="F65" s="34"/>
      <c r="G65" s="137"/>
      <c r="H65" s="35"/>
      <c r="I65" s="137"/>
      <c r="J65" s="34"/>
      <c r="K65" s="137"/>
      <c r="L65" s="35"/>
    </row>
    <row r="66" spans="1:12" ht="16.5" customHeight="1" thickBot="1" x14ac:dyDescent="0.3">
      <c r="A66" s="133" t="s">
        <v>103</v>
      </c>
      <c r="F66" s="28">
        <f>SUM(F63:F64)</f>
        <v>156535754</v>
      </c>
      <c r="G66" s="138"/>
      <c r="H66" s="29">
        <f>SUM(H63:H64)</f>
        <v>154587418</v>
      </c>
      <c r="I66" s="138"/>
      <c r="J66" s="28">
        <f>SUM(J63:J64)</f>
        <v>142745394</v>
      </c>
      <c r="K66" s="138"/>
      <c r="L66" s="29">
        <f>SUM(L63:L64)</f>
        <v>53928964</v>
      </c>
    </row>
    <row r="67" spans="1:12" ht="16.5" customHeight="1" thickTop="1" x14ac:dyDescent="0.25">
      <c r="F67" s="130"/>
      <c r="G67" s="22"/>
      <c r="I67" s="22"/>
      <c r="J67" s="130"/>
      <c r="K67" s="22"/>
    </row>
    <row r="68" spans="1:12" ht="16.5" customHeight="1" x14ac:dyDescent="0.25">
      <c r="A68" s="133" t="s">
        <v>135</v>
      </c>
      <c r="F68" s="130"/>
      <c r="G68" s="25"/>
      <c r="I68" s="25"/>
      <c r="J68" s="130"/>
      <c r="K68" s="26"/>
    </row>
    <row r="69" spans="1:12" ht="16.5" customHeight="1" x14ac:dyDescent="0.25">
      <c r="A69" s="133"/>
      <c r="B69" s="133" t="s">
        <v>107</v>
      </c>
      <c r="F69" s="130"/>
      <c r="G69" s="25"/>
      <c r="I69" s="25"/>
      <c r="J69" s="130"/>
      <c r="K69" s="26"/>
    </row>
    <row r="70" spans="1:12" ht="16.5" customHeight="1" x14ac:dyDescent="0.25">
      <c r="A70" s="135" t="s">
        <v>164</v>
      </c>
      <c r="F70" s="130">
        <v>156535780</v>
      </c>
      <c r="G70" s="25"/>
      <c r="H70" s="138">
        <v>154587410</v>
      </c>
      <c r="I70" s="26"/>
      <c r="J70" s="130">
        <v>142745394</v>
      </c>
      <c r="K70" s="25"/>
      <c r="L70" s="138">
        <v>53928964</v>
      </c>
    </row>
    <row r="71" spans="1:12" ht="16.5" customHeight="1" x14ac:dyDescent="0.25">
      <c r="A71" s="135" t="s">
        <v>48</v>
      </c>
      <c r="F71" s="23">
        <v>-26</v>
      </c>
      <c r="G71" s="25"/>
      <c r="H71" s="24">
        <v>8</v>
      </c>
      <c r="I71" s="26"/>
      <c r="J71" s="23">
        <v>0</v>
      </c>
      <c r="K71" s="25"/>
      <c r="L71" s="24">
        <v>0</v>
      </c>
    </row>
    <row r="72" spans="1:12" ht="16.5" customHeight="1" x14ac:dyDescent="0.25">
      <c r="A72" s="2"/>
      <c r="F72" s="130"/>
      <c r="G72" s="25"/>
      <c r="I72" s="25"/>
      <c r="J72" s="130"/>
      <c r="K72" s="26"/>
    </row>
    <row r="73" spans="1:12" ht="16.5" customHeight="1" x14ac:dyDescent="0.25">
      <c r="A73" s="133" t="s">
        <v>108</v>
      </c>
      <c r="F73" s="130"/>
      <c r="G73" s="137"/>
      <c r="H73" s="137"/>
      <c r="I73" s="137"/>
      <c r="J73" s="130"/>
      <c r="K73" s="137"/>
      <c r="L73" s="137"/>
    </row>
    <row r="74" spans="1:12" s="39" customFormat="1" ht="16.5" customHeight="1" thickBot="1" x14ac:dyDescent="0.3">
      <c r="A74" s="137"/>
      <c r="B74" s="133" t="s">
        <v>109</v>
      </c>
      <c r="C74" s="137"/>
      <c r="D74" s="137"/>
      <c r="E74" s="137"/>
      <c r="F74" s="28">
        <f>SUM(F70:F71)</f>
        <v>156535754</v>
      </c>
      <c r="G74" s="25"/>
      <c r="H74" s="29">
        <f>SUM(H70:H71)</f>
        <v>154587418</v>
      </c>
      <c r="I74" s="25"/>
      <c r="J74" s="28">
        <f>SUM(J70:J71)</f>
        <v>142745394</v>
      </c>
      <c r="K74" s="26"/>
      <c r="L74" s="29">
        <f>SUM(L70:L71)</f>
        <v>53928964</v>
      </c>
    </row>
    <row r="75" spans="1:12" s="39" customFormat="1" ht="16.5" customHeight="1" thickTop="1" x14ac:dyDescent="0.25">
      <c r="A75" s="137"/>
      <c r="B75" s="137"/>
      <c r="C75" s="137"/>
      <c r="D75" s="137"/>
      <c r="E75" s="137"/>
      <c r="F75" s="34"/>
      <c r="G75" s="137"/>
      <c r="H75" s="35"/>
      <c r="I75" s="137"/>
      <c r="J75" s="34"/>
      <c r="K75" s="137"/>
      <c r="L75" s="35"/>
    </row>
    <row r="76" spans="1:12" s="39" customFormat="1" ht="16.5" customHeight="1" x14ac:dyDescent="0.25">
      <c r="A76" s="133" t="s">
        <v>56</v>
      </c>
      <c r="B76" s="137"/>
      <c r="C76" s="137"/>
      <c r="D76" s="137"/>
      <c r="E76" s="137"/>
      <c r="F76" s="34"/>
      <c r="G76" s="137"/>
      <c r="H76" s="35"/>
      <c r="I76" s="137"/>
      <c r="J76" s="34"/>
      <c r="K76" s="137"/>
      <c r="L76" s="35"/>
    </row>
    <row r="77" spans="1:12" s="39" customFormat="1" ht="16.5" customHeight="1" x14ac:dyDescent="0.25">
      <c r="A77" s="133"/>
      <c r="B77" s="137"/>
      <c r="C77" s="137"/>
      <c r="D77" s="137"/>
      <c r="E77" s="137"/>
      <c r="F77" s="34"/>
      <c r="G77" s="131"/>
      <c r="H77" s="104"/>
      <c r="I77" s="131"/>
      <c r="J77" s="34"/>
      <c r="K77" s="131"/>
      <c r="L77" s="104"/>
    </row>
    <row r="78" spans="1:12" ht="16.5" customHeight="1" x14ac:dyDescent="0.25">
      <c r="A78" s="135" t="s">
        <v>57</v>
      </c>
      <c r="D78" s="136">
        <v>16</v>
      </c>
      <c r="F78" s="36">
        <v>9.2121154598170524E-2</v>
      </c>
      <c r="G78" s="105"/>
      <c r="H78" s="105">
        <v>9.6617131250000002E-2</v>
      </c>
      <c r="I78" s="105"/>
      <c r="J78" s="36">
        <v>8.3935405365893487E-2</v>
      </c>
      <c r="K78" s="105"/>
      <c r="L78" s="105">
        <v>3.3705602500000001E-2</v>
      </c>
    </row>
    <row r="79" spans="1:12" ht="16.5" customHeight="1" x14ac:dyDescent="0.25">
      <c r="A79" s="133"/>
      <c r="F79" s="37"/>
      <c r="G79" s="25"/>
      <c r="H79" s="37"/>
      <c r="I79" s="26"/>
      <c r="J79" s="37"/>
      <c r="K79" s="25"/>
      <c r="L79" s="37"/>
    </row>
    <row r="80" spans="1:12" ht="16.5" customHeight="1" x14ac:dyDescent="0.25">
      <c r="A80" s="133"/>
      <c r="F80" s="37"/>
      <c r="G80" s="25"/>
      <c r="H80" s="37"/>
      <c r="I80" s="26"/>
      <c r="J80" s="37"/>
      <c r="K80" s="25"/>
      <c r="L80" s="37"/>
    </row>
    <row r="81" spans="1:12" ht="16.5" customHeight="1" x14ac:dyDescent="0.25">
      <c r="A81" s="133"/>
      <c r="F81" s="37"/>
      <c r="G81" s="25"/>
      <c r="H81" s="37"/>
      <c r="I81" s="26"/>
      <c r="J81" s="37"/>
      <c r="K81" s="25"/>
      <c r="L81" s="37"/>
    </row>
    <row r="82" spans="1:12" ht="16.5" customHeight="1" x14ac:dyDescent="0.25">
      <c r="A82" s="133"/>
      <c r="F82" s="37"/>
      <c r="G82" s="25"/>
      <c r="H82" s="37"/>
      <c r="I82" s="26"/>
      <c r="J82" s="37"/>
      <c r="K82" s="25"/>
      <c r="L82" s="37"/>
    </row>
    <row r="83" spans="1:12" ht="16.5" customHeight="1" x14ac:dyDescent="0.25">
      <c r="A83" s="133"/>
      <c r="F83" s="37"/>
      <c r="G83" s="25"/>
      <c r="H83" s="37"/>
      <c r="I83" s="26"/>
      <c r="J83" s="37"/>
      <c r="K83" s="25"/>
      <c r="L83" s="37"/>
    </row>
    <row r="84" spans="1:12" ht="16.5" customHeight="1" x14ac:dyDescent="0.25">
      <c r="A84" s="133"/>
      <c r="F84" s="37"/>
      <c r="G84" s="25"/>
      <c r="H84" s="37"/>
      <c r="I84" s="26"/>
      <c r="J84" s="37"/>
      <c r="K84" s="25"/>
      <c r="L84" s="37"/>
    </row>
    <row r="85" spans="1:12" ht="16.5" customHeight="1" x14ac:dyDescent="0.25">
      <c r="A85" s="133"/>
      <c r="F85" s="37"/>
      <c r="G85" s="25"/>
      <c r="H85" s="37"/>
      <c r="I85" s="26"/>
      <c r="J85" s="37"/>
      <c r="K85" s="25"/>
      <c r="L85" s="37"/>
    </row>
    <row r="86" spans="1:12" ht="16.5" customHeight="1" x14ac:dyDescent="0.25">
      <c r="A86" s="133"/>
      <c r="F86" s="37"/>
      <c r="G86" s="25"/>
      <c r="H86" s="37"/>
      <c r="I86" s="26"/>
      <c r="J86" s="37"/>
      <c r="K86" s="25"/>
      <c r="L86" s="37"/>
    </row>
    <row r="87" spans="1:12" ht="16.5" customHeight="1" x14ac:dyDescent="0.25">
      <c r="A87" s="133"/>
      <c r="F87" s="37"/>
      <c r="G87" s="25"/>
      <c r="H87" s="37"/>
      <c r="I87" s="26"/>
      <c r="J87" s="37"/>
      <c r="K87" s="25"/>
      <c r="L87" s="37"/>
    </row>
    <row r="88" spans="1:12" ht="16.5" customHeight="1" x14ac:dyDescent="0.25">
      <c r="A88" s="133"/>
      <c r="F88" s="37"/>
      <c r="G88" s="25"/>
      <c r="H88" s="37"/>
      <c r="I88" s="26"/>
      <c r="J88" s="37"/>
      <c r="K88" s="25"/>
      <c r="L88" s="37"/>
    </row>
    <row r="89" spans="1:12" ht="16.5" customHeight="1" x14ac:dyDescent="0.25">
      <c r="A89" s="133"/>
      <c r="F89" s="37"/>
      <c r="G89" s="25"/>
      <c r="H89" s="37"/>
      <c r="I89" s="26"/>
      <c r="J89" s="37"/>
      <c r="K89" s="25"/>
      <c r="L89" s="37"/>
    </row>
    <row r="90" spans="1:12" ht="16.5" customHeight="1" x14ac:dyDescent="0.25">
      <c r="A90" s="133"/>
      <c r="F90" s="37"/>
      <c r="G90" s="25"/>
      <c r="H90" s="37"/>
      <c r="I90" s="26"/>
      <c r="J90" s="37"/>
      <c r="K90" s="25"/>
      <c r="L90" s="37"/>
    </row>
    <row r="91" spans="1:12" ht="16.5" customHeight="1" x14ac:dyDescent="0.25">
      <c r="A91" s="133"/>
      <c r="F91" s="37"/>
      <c r="G91" s="25"/>
      <c r="H91" s="37"/>
      <c r="I91" s="26"/>
      <c r="J91" s="37"/>
      <c r="K91" s="25"/>
      <c r="L91" s="37"/>
    </row>
    <row r="92" spans="1:12" ht="16.5" customHeight="1" x14ac:dyDescent="0.25">
      <c r="A92" s="133"/>
      <c r="F92" s="37"/>
      <c r="G92" s="25"/>
      <c r="H92" s="37"/>
      <c r="I92" s="26"/>
      <c r="J92" s="37"/>
      <c r="K92" s="25"/>
      <c r="L92" s="37"/>
    </row>
    <row r="93" spans="1:12" ht="16.5" customHeight="1" x14ac:dyDescent="0.25">
      <c r="A93" s="133"/>
      <c r="F93" s="37"/>
      <c r="G93" s="25"/>
      <c r="H93" s="37"/>
      <c r="I93" s="26"/>
      <c r="J93" s="37"/>
      <c r="K93" s="25"/>
      <c r="L93" s="37"/>
    </row>
    <row r="94" spans="1:12" ht="16.5" customHeight="1" x14ac:dyDescent="0.25">
      <c r="A94" s="133"/>
      <c r="F94" s="37"/>
      <c r="G94" s="25"/>
      <c r="H94" s="37"/>
      <c r="I94" s="26"/>
      <c r="J94" s="37"/>
      <c r="K94" s="25"/>
      <c r="L94" s="37"/>
    </row>
    <row r="95" spans="1:12" ht="16.5" customHeight="1" x14ac:dyDescent="0.25">
      <c r="A95" s="133"/>
      <c r="F95" s="37"/>
      <c r="G95" s="25"/>
      <c r="H95" s="37"/>
      <c r="I95" s="26"/>
      <c r="J95" s="37"/>
      <c r="K95" s="25"/>
      <c r="L95" s="37"/>
    </row>
    <row r="96" spans="1:12" ht="16.5" customHeight="1" x14ac:dyDescent="0.25">
      <c r="A96" s="133"/>
      <c r="F96" s="37"/>
      <c r="G96" s="25"/>
      <c r="H96" s="37"/>
      <c r="I96" s="26"/>
      <c r="J96" s="37"/>
      <c r="K96" s="25"/>
      <c r="L96" s="37"/>
    </row>
    <row r="97" spans="1:12" ht="16.5" customHeight="1" x14ac:dyDescent="0.25">
      <c r="A97" s="133"/>
      <c r="F97" s="37"/>
      <c r="G97" s="25"/>
      <c r="H97" s="37"/>
      <c r="I97" s="26"/>
      <c r="J97" s="37"/>
      <c r="K97" s="25"/>
      <c r="L97" s="37"/>
    </row>
    <row r="98" spans="1:12" ht="16.5" customHeight="1" x14ac:dyDescent="0.25">
      <c r="A98" s="133"/>
      <c r="F98" s="37"/>
      <c r="G98" s="25"/>
      <c r="H98" s="37"/>
      <c r="I98" s="26"/>
      <c r="J98" s="37"/>
      <c r="K98" s="25"/>
      <c r="L98" s="37"/>
    </row>
    <row r="99" spans="1:12" ht="16.5" customHeight="1" x14ac:dyDescent="0.25">
      <c r="A99" s="133"/>
      <c r="F99" s="37"/>
      <c r="G99" s="25"/>
      <c r="H99" s="37"/>
      <c r="I99" s="26"/>
      <c r="J99" s="37"/>
      <c r="K99" s="25"/>
      <c r="L99" s="37"/>
    </row>
    <row r="100" spans="1:12" ht="22.5" customHeight="1" x14ac:dyDescent="0.25">
      <c r="A100" s="133"/>
      <c r="F100" s="37"/>
      <c r="G100" s="25"/>
      <c r="H100" s="37"/>
      <c r="I100" s="26"/>
      <c r="J100" s="37"/>
      <c r="K100" s="25"/>
      <c r="L100" s="37"/>
    </row>
    <row r="101" spans="1:12" ht="21.95" customHeight="1" x14ac:dyDescent="0.25">
      <c r="A101" s="162" t="str">
        <f>+A51</f>
        <v>The accompanying condensed notes to the interim financial information are an integral part of this interim financial information.</v>
      </c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</row>
  </sheetData>
  <mergeCells count="10">
    <mergeCell ref="F58:H58"/>
    <mergeCell ref="J58:L58"/>
    <mergeCell ref="A101:L101"/>
    <mergeCell ref="F6:H6"/>
    <mergeCell ref="J6:L6"/>
    <mergeCell ref="F57:H57"/>
    <mergeCell ref="J57:L57"/>
    <mergeCell ref="F7:H7"/>
    <mergeCell ref="J7:L7"/>
    <mergeCell ref="A51:L5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colBreaks count="1" manualBreakCount="1">
    <brk id="12" max="1048575" man="1"/>
  </colBreaks>
  <ignoredErrors>
    <ignoredError sqref="F8:L8 F59:L5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AA52-A74A-4E65-A38F-20B459E8527B}">
  <sheetPr>
    <tabColor rgb="FFC00000"/>
  </sheetPr>
  <dimension ref="A1:X49"/>
  <sheetViews>
    <sheetView zoomScale="90" zoomScaleNormal="90" zoomScaleSheetLayoutView="72" workbookViewId="0"/>
  </sheetViews>
  <sheetFormatPr defaultColWidth="9.28515625" defaultRowHeight="15.75" customHeight="1" x14ac:dyDescent="0.25"/>
  <cols>
    <col min="1" max="2" width="1.7109375" style="45" customWidth="1"/>
    <col min="3" max="3" width="39.5703125" style="45" customWidth="1"/>
    <col min="4" max="4" width="6.7109375" style="46" customWidth="1"/>
    <col min="5" max="5" width="0.7109375" style="47" customWidth="1"/>
    <col min="6" max="6" width="12.7109375" style="138" customWidth="1"/>
    <col min="7" max="7" width="0.7109375" style="121" customWidth="1"/>
    <col min="8" max="8" width="12.7109375" style="138" customWidth="1"/>
    <col min="9" max="9" width="0.7109375" style="47" customWidth="1"/>
    <col min="10" max="10" width="15.7109375" style="138" customWidth="1"/>
    <col min="11" max="11" width="0.7109375" style="47" customWidth="1"/>
    <col min="12" max="12" width="14.7109375" style="47" customWidth="1"/>
    <col min="13" max="13" width="0.7109375" style="47" customWidth="1"/>
    <col min="14" max="14" width="12.7109375" style="47" customWidth="1"/>
    <col min="15" max="15" width="0.7109375" style="47" customWidth="1"/>
    <col min="16" max="16" width="14.7109375" style="48" customWidth="1"/>
    <col min="17" max="17" width="0.7109375" style="47" customWidth="1"/>
    <col min="18" max="18" width="20.7109375" style="138" customWidth="1"/>
    <col min="19" max="19" width="0.7109375" style="47" customWidth="1"/>
    <col min="20" max="20" width="14.7109375" style="138" customWidth="1"/>
    <col min="21" max="21" width="0.7109375" style="47" customWidth="1"/>
    <col min="22" max="22" width="12.7109375" style="138" customWidth="1"/>
    <col min="23" max="23" width="0.7109375" style="47" customWidth="1"/>
    <col min="24" max="24" width="12.7109375" style="138" customWidth="1"/>
    <col min="25" max="16384" width="9.28515625" style="45"/>
  </cols>
  <sheetData>
    <row r="1" spans="1:24" s="3" customFormat="1" ht="16.5" customHeight="1" x14ac:dyDescent="0.25">
      <c r="A1" s="133" t="s">
        <v>2</v>
      </c>
      <c r="D1" s="6"/>
      <c r="E1" s="40"/>
      <c r="F1" s="150"/>
      <c r="G1" s="66"/>
      <c r="H1" s="150"/>
      <c r="I1" s="40"/>
      <c r="J1" s="150"/>
      <c r="K1" s="40"/>
      <c r="L1" s="40"/>
      <c r="M1" s="40"/>
      <c r="N1" s="40"/>
      <c r="O1" s="40"/>
      <c r="P1" s="41"/>
      <c r="Q1" s="40"/>
      <c r="R1" s="150"/>
      <c r="S1" s="40"/>
      <c r="T1" s="150"/>
      <c r="U1" s="40"/>
      <c r="V1" s="150"/>
      <c r="W1" s="40"/>
      <c r="X1" s="150"/>
    </row>
    <row r="2" spans="1:24" s="3" customFormat="1" ht="16.5" customHeight="1" x14ac:dyDescent="0.25">
      <c r="A2" s="94" t="s">
        <v>169</v>
      </c>
      <c r="B2" s="95"/>
      <c r="C2" s="95"/>
      <c r="D2" s="96"/>
      <c r="E2" s="65"/>
      <c r="F2" s="66"/>
      <c r="G2" s="66"/>
      <c r="H2" s="66"/>
      <c r="I2" s="40"/>
      <c r="J2" s="150"/>
      <c r="K2" s="40"/>
      <c r="L2" s="40"/>
      <c r="M2" s="40"/>
      <c r="N2" s="40"/>
      <c r="O2" s="40"/>
      <c r="P2" s="41"/>
      <c r="Q2" s="40"/>
      <c r="R2" s="150"/>
      <c r="S2" s="40"/>
      <c r="T2" s="150"/>
      <c r="U2" s="40"/>
      <c r="V2" s="150"/>
      <c r="W2" s="40"/>
      <c r="X2" s="150"/>
    </row>
    <row r="3" spans="1:24" s="3" customFormat="1" ht="16.5" customHeight="1" x14ac:dyDescent="0.25">
      <c r="A3" s="17" t="str">
        <f>'PL 7-8'!A3</f>
        <v>For the nine-month period ended 30 September 2022</v>
      </c>
      <c r="B3" s="97"/>
      <c r="C3" s="97"/>
      <c r="D3" s="98"/>
      <c r="E3" s="99"/>
      <c r="F3" s="100"/>
      <c r="G3" s="100"/>
      <c r="H3" s="100"/>
      <c r="I3" s="43"/>
      <c r="J3" s="149"/>
      <c r="K3" s="43"/>
      <c r="L3" s="43"/>
      <c r="M3" s="43"/>
      <c r="N3" s="43"/>
      <c r="O3" s="43"/>
      <c r="P3" s="44"/>
      <c r="Q3" s="43"/>
      <c r="R3" s="149"/>
      <c r="S3" s="43"/>
      <c r="T3" s="149"/>
      <c r="U3" s="43"/>
      <c r="V3" s="149"/>
      <c r="W3" s="43"/>
      <c r="X3" s="149"/>
    </row>
    <row r="4" spans="1:24" ht="16.5" customHeight="1" x14ac:dyDescent="0.25">
      <c r="F4" s="142"/>
      <c r="G4" s="153"/>
      <c r="H4" s="142"/>
      <c r="I4" s="102"/>
      <c r="J4" s="142"/>
      <c r="K4" s="102"/>
      <c r="L4" s="102"/>
      <c r="M4" s="102"/>
      <c r="N4" s="102"/>
      <c r="O4" s="102"/>
      <c r="P4" s="51"/>
      <c r="Q4" s="102"/>
      <c r="R4" s="142"/>
      <c r="S4" s="102"/>
      <c r="T4" s="142"/>
    </row>
    <row r="5" spans="1:24" ht="16.5" customHeight="1" x14ac:dyDescent="0.25">
      <c r="F5" s="142"/>
      <c r="G5" s="153"/>
      <c r="H5" s="142"/>
      <c r="I5" s="102"/>
      <c r="J5" s="142"/>
      <c r="K5" s="102"/>
      <c r="L5" s="102"/>
      <c r="M5" s="102"/>
      <c r="N5" s="102"/>
      <c r="O5" s="102"/>
      <c r="P5" s="51"/>
      <c r="Q5" s="102"/>
      <c r="R5" s="142"/>
      <c r="S5" s="102"/>
      <c r="T5" s="142"/>
    </row>
    <row r="6" spans="1:24" ht="16.5" customHeight="1" x14ac:dyDescent="0.25">
      <c r="B6" s="47"/>
      <c r="C6" s="47"/>
      <c r="F6" s="157" t="s">
        <v>139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</row>
    <row r="7" spans="1:24" ht="16.5" customHeight="1" x14ac:dyDescent="0.25">
      <c r="B7" s="47"/>
      <c r="C7" s="47"/>
      <c r="F7" s="164" t="s">
        <v>58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48"/>
      <c r="V7" s="148"/>
      <c r="W7" s="148"/>
      <c r="X7" s="148"/>
    </row>
    <row r="8" spans="1:24" ht="16.5" customHeight="1" x14ac:dyDescent="0.25">
      <c r="B8" s="47"/>
      <c r="C8" s="47"/>
      <c r="F8" s="150"/>
      <c r="G8" s="66"/>
      <c r="H8" s="150"/>
      <c r="I8" s="40"/>
      <c r="J8" s="150"/>
      <c r="K8" s="40"/>
      <c r="L8" s="40"/>
      <c r="M8" s="40"/>
      <c r="N8" s="40"/>
      <c r="O8" s="40"/>
      <c r="P8" s="49"/>
      <c r="Q8" s="40"/>
      <c r="R8" s="148" t="s">
        <v>59</v>
      </c>
      <c r="S8" s="150"/>
      <c r="T8" s="150"/>
      <c r="U8" s="40"/>
      <c r="V8" s="150"/>
      <c r="W8" s="40"/>
      <c r="X8" s="150"/>
    </row>
    <row r="9" spans="1:24" ht="16.5" customHeight="1" x14ac:dyDescent="0.25">
      <c r="B9" s="47"/>
      <c r="C9" s="47"/>
      <c r="F9" s="150"/>
      <c r="G9" s="66"/>
      <c r="H9" s="150"/>
      <c r="I9" s="40"/>
      <c r="J9" s="150"/>
      <c r="K9" s="40"/>
      <c r="L9" s="40"/>
      <c r="M9" s="40"/>
      <c r="N9" s="40"/>
      <c r="O9" s="40"/>
      <c r="P9" s="49"/>
      <c r="Q9" s="40"/>
      <c r="R9" s="149" t="s">
        <v>60</v>
      </c>
      <c r="S9" s="150"/>
      <c r="T9" s="150"/>
      <c r="U9" s="40"/>
      <c r="V9" s="150"/>
      <c r="W9" s="40"/>
      <c r="X9" s="150"/>
    </row>
    <row r="10" spans="1:24" ht="16.5" customHeight="1" x14ac:dyDescent="0.25">
      <c r="B10" s="47"/>
      <c r="C10" s="47"/>
      <c r="F10" s="150"/>
      <c r="G10" s="66"/>
      <c r="H10" s="150"/>
      <c r="I10" s="40"/>
      <c r="J10" s="150" t="s">
        <v>154</v>
      </c>
      <c r="K10" s="40"/>
      <c r="L10" s="40"/>
      <c r="M10" s="40"/>
      <c r="N10" s="40"/>
      <c r="O10" s="40"/>
      <c r="P10" s="49"/>
      <c r="Q10" s="4"/>
      <c r="R10" s="62" t="s">
        <v>61</v>
      </c>
      <c r="S10" s="3"/>
      <c r="T10" s="3"/>
      <c r="U10" s="40"/>
      <c r="V10" s="150"/>
      <c r="W10" s="40"/>
      <c r="X10" s="150"/>
    </row>
    <row r="11" spans="1:24" ht="16.5" customHeight="1" x14ac:dyDescent="0.25">
      <c r="B11" s="47"/>
      <c r="C11" s="47"/>
      <c r="F11" s="150"/>
      <c r="G11" s="66"/>
      <c r="H11" s="150"/>
      <c r="I11" s="40"/>
      <c r="J11" s="150" t="s">
        <v>173</v>
      </c>
      <c r="K11" s="40"/>
      <c r="L11" s="150" t="s">
        <v>156</v>
      </c>
      <c r="M11" s="40"/>
      <c r="N11" s="163" t="s">
        <v>45</v>
      </c>
      <c r="O11" s="163"/>
      <c r="P11" s="163"/>
      <c r="Q11" s="4"/>
      <c r="R11" s="43" t="s">
        <v>62</v>
      </c>
      <c r="S11" s="3"/>
      <c r="T11" s="40"/>
      <c r="U11" s="40"/>
      <c r="V11" s="150"/>
      <c r="W11" s="40"/>
      <c r="X11" s="150"/>
    </row>
    <row r="12" spans="1:24" ht="16.5" customHeight="1" x14ac:dyDescent="0.25">
      <c r="F12" s="12" t="s">
        <v>66</v>
      </c>
      <c r="G12" s="154"/>
      <c r="I12" s="40"/>
      <c r="J12" s="150" t="s">
        <v>67</v>
      </c>
      <c r="K12" s="40"/>
      <c r="L12" s="150" t="s">
        <v>155</v>
      </c>
      <c r="M12" s="40"/>
      <c r="N12" s="40"/>
      <c r="O12" s="40"/>
      <c r="P12" s="49"/>
      <c r="Q12" s="4"/>
      <c r="R12" s="150" t="s">
        <v>138</v>
      </c>
      <c r="S12" s="40"/>
      <c r="T12" s="150"/>
      <c r="U12" s="40"/>
      <c r="V12" s="150" t="s">
        <v>75</v>
      </c>
      <c r="W12" s="40"/>
      <c r="X12" s="150"/>
    </row>
    <row r="13" spans="1:24" ht="16.5" customHeight="1" x14ac:dyDescent="0.25">
      <c r="F13" s="12" t="s">
        <v>68</v>
      </c>
      <c r="G13" s="154"/>
      <c r="H13" s="12" t="s">
        <v>154</v>
      </c>
      <c r="I13" s="40"/>
      <c r="J13" s="150" t="s">
        <v>69</v>
      </c>
      <c r="K13" s="40"/>
      <c r="L13" s="150" t="s">
        <v>112</v>
      </c>
      <c r="M13" s="40"/>
      <c r="N13" s="93" t="s">
        <v>162</v>
      </c>
      <c r="O13" s="40"/>
      <c r="P13" s="41"/>
      <c r="Q13" s="40"/>
      <c r="R13" s="150" t="s">
        <v>63</v>
      </c>
      <c r="S13" s="40"/>
      <c r="T13" s="150" t="s">
        <v>113</v>
      </c>
      <c r="U13" s="40"/>
      <c r="V13" s="150" t="s">
        <v>76</v>
      </c>
      <c r="W13" s="40"/>
      <c r="X13" s="40" t="s">
        <v>73</v>
      </c>
    </row>
    <row r="14" spans="1:24" ht="16.5" customHeight="1" x14ac:dyDescent="0.25">
      <c r="F14" s="12" t="s">
        <v>70</v>
      </c>
      <c r="G14" s="154"/>
      <c r="H14" s="12" t="s">
        <v>70</v>
      </c>
      <c r="I14" s="40"/>
      <c r="J14" s="150" t="s">
        <v>71</v>
      </c>
      <c r="K14" s="40"/>
      <c r="L14" s="150" t="s">
        <v>149</v>
      </c>
      <c r="M14" s="40"/>
      <c r="N14" s="12" t="s">
        <v>65</v>
      </c>
      <c r="O14" s="40"/>
      <c r="P14" s="12" t="s">
        <v>46</v>
      </c>
      <c r="Q14" s="40"/>
      <c r="R14" s="150" t="s">
        <v>64</v>
      </c>
      <c r="S14" s="40"/>
      <c r="T14" s="150" t="s">
        <v>101</v>
      </c>
      <c r="U14" s="40"/>
      <c r="V14" s="150" t="s">
        <v>77</v>
      </c>
      <c r="W14" s="40"/>
      <c r="X14" s="150" t="s">
        <v>74</v>
      </c>
    </row>
    <row r="15" spans="1:24" ht="16.5" customHeight="1" x14ac:dyDescent="0.25">
      <c r="D15" s="18" t="s">
        <v>6</v>
      </c>
      <c r="F15" s="13" t="s">
        <v>7</v>
      </c>
      <c r="G15" s="155"/>
      <c r="H15" s="13" t="s">
        <v>7</v>
      </c>
      <c r="I15" s="40"/>
      <c r="J15" s="13" t="s">
        <v>7</v>
      </c>
      <c r="K15" s="40"/>
      <c r="L15" s="13" t="s">
        <v>7</v>
      </c>
      <c r="M15" s="150"/>
      <c r="N15" s="13" t="s">
        <v>7</v>
      </c>
      <c r="O15" s="150"/>
      <c r="P15" s="13" t="s">
        <v>7</v>
      </c>
      <c r="Q15" s="50"/>
      <c r="R15" s="13" t="s">
        <v>7</v>
      </c>
      <c r="S15" s="40"/>
      <c r="T15" s="13" t="s">
        <v>7</v>
      </c>
      <c r="U15" s="40"/>
      <c r="V15" s="13" t="s">
        <v>7</v>
      </c>
      <c r="W15" s="40"/>
      <c r="X15" s="13" t="s">
        <v>7</v>
      </c>
    </row>
    <row r="16" spans="1:24" ht="6" customHeight="1" x14ac:dyDescent="0.25">
      <c r="A16" s="133"/>
      <c r="E16" s="22"/>
      <c r="I16" s="22"/>
      <c r="K16" s="22"/>
      <c r="L16" s="22"/>
      <c r="M16" s="22"/>
      <c r="N16" s="22"/>
      <c r="O16" s="22"/>
      <c r="P16" s="51"/>
      <c r="Q16" s="22"/>
      <c r="S16" s="22"/>
      <c r="U16" s="22"/>
      <c r="W16" s="22"/>
    </row>
    <row r="17" spans="1:24" ht="16.5" customHeight="1" x14ac:dyDescent="0.25">
      <c r="A17" s="133" t="s">
        <v>72</v>
      </c>
      <c r="B17" s="52"/>
      <c r="E17" s="138"/>
      <c r="F17" s="138">
        <v>800000000</v>
      </c>
      <c r="H17" s="138">
        <v>0</v>
      </c>
      <c r="I17" s="45"/>
      <c r="J17" s="138">
        <v>-37460866</v>
      </c>
      <c r="K17" s="22"/>
      <c r="L17" s="138">
        <v>-32713953</v>
      </c>
      <c r="M17" s="22"/>
      <c r="N17" s="138">
        <v>9500000</v>
      </c>
      <c r="O17" s="22"/>
      <c r="P17" s="138">
        <v>141478491</v>
      </c>
      <c r="Q17" s="22"/>
      <c r="R17" s="138">
        <v>-889449</v>
      </c>
      <c r="S17" s="22"/>
      <c r="T17" s="138">
        <f>SUM(F17:R17)</f>
        <v>879914223</v>
      </c>
      <c r="U17" s="22"/>
      <c r="V17" s="138">
        <v>6263</v>
      </c>
      <c r="W17" s="22"/>
      <c r="X17" s="138">
        <f>SUM(T17:V17)</f>
        <v>879920486</v>
      </c>
    </row>
    <row r="18" spans="1:24" ht="8.1" customHeight="1" x14ac:dyDescent="0.25">
      <c r="A18" s="133"/>
      <c r="B18" s="53"/>
      <c r="E18" s="138"/>
      <c r="I18" s="45"/>
      <c r="K18" s="22"/>
      <c r="L18" s="22"/>
      <c r="M18" s="22"/>
      <c r="N18" s="138"/>
      <c r="O18" s="22"/>
      <c r="P18" s="138"/>
      <c r="Q18" s="22"/>
      <c r="S18" s="22"/>
      <c r="U18" s="22"/>
      <c r="V18" s="37"/>
      <c r="W18" s="22"/>
    </row>
    <row r="19" spans="1:24" ht="16.5" customHeight="1" x14ac:dyDescent="0.25">
      <c r="A19" s="133" t="s">
        <v>111</v>
      </c>
      <c r="E19" s="22"/>
      <c r="I19" s="45"/>
      <c r="K19" s="22"/>
      <c r="L19" s="138"/>
      <c r="M19" s="22"/>
      <c r="N19" s="138"/>
      <c r="O19" s="22"/>
      <c r="P19" s="138"/>
      <c r="Q19" s="138"/>
      <c r="S19" s="138"/>
      <c r="U19" s="138"/>
      <c r="V19" s="37"/>
      <c r="W19" s="138"/>
    </row>
    <row r="20" spans="1:24" ht="16.5" customHeight="1" x14ac:dyDescent="0.25">
      <c r="A20" s="135" t="s">
        <v>104</v>
      </c>
      <c r="E20" s="22"/>
      <c r="F20" s="24">
        <v>0</v>
      </c>
      <c r="G20" s="153"/>
      <c r="H20" s="24">
        <v>0</v>
      </c>
      <c r="I20" s="22"/>
      <c r="J20" s="24">
        <v>0</v>
      </c>
      <c r="K20" s="22"/>
      <c r="L20" s="24">
        <v>0</v>
      </c>
      <c r="M20" s="22"/>
      <c r="N20" s="24">
        <v>0</v>
      </c>
      <c r="O20" s="22"/>
      <c r="P20" s="24">
        <v>154587410</v>
      </c>
      <c r="Q20" s="22"/>
      <c r="R20" s="24">
        <v>0</v>
      </c>
      <c r="S20" s="138"/>
      <c r="T20" s="24">
        <f>SUM(F20:R20)</f>
        <v>154587410</v>
      </c>
      <c r="U20" s="138"/>
      <c r="V20" s="24">
        <v>8</v>
      </c>
      <c r="W20" s="138"/>
      <c r="X20" s="24">
        <f>SUM(T20,V20)</f>
        <v>154587418</v>
      </c>
    </row>
    <row r="21" spans="1:24" ht="8.1" customHeight="1" x14ac:dyDescent="0.25">
      <c r="A21" s="135"/>
      <c r="E21" s="22"/>
      <c r="I21" s="138"/>
      <c r="K21" s="138"/>
      <c r="L21" s="138"/>
      <c r="M21" s="138"/>
      <c r="N21" s="138"/>
      <c r="O21" s="138"/>
      <c r="P21" s="54"/>
      <c r="Q21" s="138"/>
      <c r="S21" s="138"/>
      <c r="U21" s="138"/>
      <c r="W21" s="138"/>
    </row>
    <row r="22" spans="1:24" ht="16.5" customHeight="1" thickBot="1" x14ac:dyDescent="0.3">
      <c r="A22" s="133" t="s">
        <v>178</v>
      </c>
      <c r="E22" s="22"/>
      <c r="F22" s="29">
        <f>SUM(F17:F20)</f>
        <v>800000000</v>
      </c>
      <c r="G22" s="153"/>
      <c r="H22" s="29">
        <f>SUM(H17:H20)</f>
        <v>0</v>
      </c>
      <c r="I22" s="22"/>
      <c r="J22" s="29">
        <f>SUM(J17:J20)</f>
        <v>-37460866</v>
      </c>
      <c r="K22" s="22"/>
      <c r="L22" s="29">
        <f>SUM(L17:L20)</f>
        <v>-32713953</v>
      </c>
      <c r="M22" s="22"/>
      <c r="N22" s="29">
        <f>SUM(N17:N20)</f>
        <v>9500000</v>
      </c>
      <c r="O22" s="22"/>
      <c r="P22" s="29">
        <f>SUM(P17:P20)</f>
        <v>296065901</v>
      </c>
      <c r="Q22" s="22"/>
      <c r="R22" s="29">
        <f>SUM(R17:R20)</f>
        <v>-889449</v>
      </c>
      <c r="S22" s="22"/>
      <c r="T22" s="29">
        <f>SUM(T17:T20)</f>
        <v>1034501633</v>
      </c>
      <c r="U22" s="22"/>
      <c r="V22" s="29">
        <f>SUM(V17:V20)</f>
        <v>6271</v>
      </c>
      <c r="W22" s="22"/>
      <c r="X22" s="29">
        <f>SUM(X17:X20)</f>
        <v>1034507904</v>
      </c>
    </row>
    <row r="23" spans="1:24" ht="16.5" customHeight="1" thickTop="1" x14ac:dyDescent="0.25"/>
    <row r="24" spans="1:24" ht="16.5" customHeight="1" x14ac:dyDescent="0.25">
      <c r="A24" s="133" t="s">
        <v>110</v>
      </c>
      <c r="B24" s="55"/>
      <c r="E24" s="138"/>
      <c r="F24" s="130">
        <v>800000000</v>
      </c>
      <c r="H24" s="130">
        <v>0</v>
      </c>
      <c r="I24" s="45"/>
      <c r="J24" s="130">
        <v>-37460866</v>
      </c>
      <c r="K24" s="22"/>
      <c r="L24" s="130">
        <v>-32713953</v>
      </c>
      <c r="M24" s="22"/>
      <c r="N24" s="130">
        <v>20555409</v>
      </c>
      <c r="O24" s="22"/>
      <c r="P24" s="130">
        <v>332523851</v>
      </c>
      <c r="Q24" s="22"/>
      <c r="R24" s="130">
        <v>262905</v>
      </c>
      <c r="S24" s="22"/>
      <c r="T24" s="130">
        <f>SUM(F24:R24)</f>
        <v>1083167346</v>
      </c>
      <c r="U24" s="22"/>
      <c r="V24" s="130">
        <v>7747</v>
      </c>
      <c r="W24" s="22"/>
      <c r="X24" s="130">
        <f>SUM(T24:V24)</f>
        <v>1083175093</v>
      </c>
    </row>
    <row r="25" spans="1:24" ht="8.1" customHeight="1" x14ac:dyDescent="0.25">
      <c r="A25" s="133"/>
      <c r="B25" s="53"/>
      <c r="E25" s="138"/>
      <c r="F25" s="130"/>
      <c r="H25" s="130"/>
      <c r="I25" s="45"/>
      <c r="J25" s="130"/>
      <c r="K25" s="22"/>
      <c r="L25" s="77"/>
      <c r="M25" s="22"/>
      <c r="N25" s="130"/>
      <c r="O25" s="22"/>
      <c r="P25" s="130"/>
      <c r="Q25" s="22"/>
      <c r="R25" s="130"/>
      <c r="S25" s="22"/>
      <c r="T25" s="130"/>
      <c r="U25" s="22"/>
      <c r="V25" s="36"/>
      <c r="W25" s="22"/>
      <c r="X25" s="130"/>
    </row>
    <row r="26" spans="1:24" ht="16.5" customHeight="1" x14ac:dyDescent="0.25">
      <c r="A26" s="133" t="s">
        <v>111</v>
      </c>
      <c r="B26" s="53"/>
      <c r="E26" s="138"/>
      <c r="F26" s="130"/>
      <c r="H26" s="130"/>
      <c r="I26" s="45"/>
      <c r="J26" s="130"/>
      <c r="K26" s="22"/>
      <c r="L26" s="130"/>
      <c r="M26" s="22"/>
      <c r="N26" s="130"/>
      <c r="O26" s="22"/>
      <c r="P26" s="130"/>
      <c r="Q26" s="138"/>
      <c r="R26" s="130"/>
      <c r="S26" s="138"/>
      <c r="T26" s="130"/>
      <c r="U26" s="138"/>
      <c r="V26" s="36"/>
      <c r="W26" s="138"/>
      <c r="X26" s="130"/>
    </row>
    <row r="27" spans="1:24" ht="16.5" customHeight="1" x14ac:dyDescent="0.25">
      <c r="A27" s="135" t="s">
        <v>215</v>
      </c>
      <c r="B27" s="53"/>
      <c r="E27" s="138"/>
      <c r="F27" s="130">
        <v>0</v>
      </c>
      <c r="H27" s="130">
        <v>0</v>
      </c>
      <c r="I27" s="45"/>
      <c r="J27" s="130">
        <v>0</v>
      </c>
      <c r="K27" s="22"/>
      <c r="L27" s="130">
        <v>0</v>
      </c>
      <c r="M27" s="22"/>
      <c r="N27" s="130">
        <v>0</v>
      </c>
      <c r="O27" s="22"/>
      <c r="P27" s="130">
        <v>0</v>
      </c>
      <c r="Q27" s="138"/>
      <c r="R27" s="130">
        <v>0</v>
      </c>
      <c r="S27" s="138"/>
      <c r="T27" s="130">
        <f t="shared" ref="T27:T30" si="0">SUM(F27:R27)</f>
        <v>0</v>
      </c>
      <c r="U27" s="138"/>
      <c r="V27" s="130">
        <v>49000</v>
      </c>
      <c r="W27" s="138"/>
      <c r="X27" s="143">
        <f t="shared" ref="X27:X30" si="1">SUM(T27:V27)</f>
        <v>49000</v>
      </c>
    </row>
    <row r="28" spans="1:24" ht="16.5" customHeight="1" x14ac:dyDescent="0.25">
      <c r="A28" s="135" t="s">
        <v>208</v>
      </c>
      <c r="B28" s="53"/>
      <c r="D28" s="46">
        <v>15</v>
      </c>
      <c r="E28" s="138"/>
      <c r="F28" s="130">
        <v>300000000</v>
      </c>
      <c r="H28" s="130">
        <v>863339091</v>
      </c>
      <c r="I28" s="45"/>
      <c r="J28" s="130">
        <v>0</v>
      </c>
      <c r="K28" s="22"/>
      <c r="L28" s="130">
        <v>0</v>
      </c>
      <c r="M28" s="22"/>
      <c r="N28" s="130">
        <v>0</v>
      </c>
      <c r="O28" s="22"/>
      <c r="P28" s="130">
        <v>0</v>
      </c>
      <c r="Q28" s="138"/>
      <c r="R28" s="130">
        <v>0</v>
      </c>
      <c r="S28" s="138"/>
      <c r="T28" s="130">
        <f t="shared" si="0"/>
        <v>1163339091</v>
      </c>
      <c r="U28" s="138"/>
      <c r="V28" s="130">
        <v>600</v>
      </c>
      <c r="W28" s="138"/>
      <c r="X28" s="143">
        <f t="shared" si="1"/>
        <v>1163339691</v>
      </c>
    </row>
    <row r="29" spans="1:24" ht="16.5" customHeight="1" x14ac:dyDescent="0.25">
      <c r="A29" s="135" t="s">
        <v>201</v>
      </c>
      <c r="B29" s="53"/>
      <c r="D29" s="46">
        <v>17</v>
      </c>
      <c r="E29" s="138"/>
      <c r="F29" s="130">
        <v>0</v>
      </c>
      <c r="H29" s="130">
        <v>0</v>
      </c>
      <c r="I29" s="45"/>
      <c r="J29" s="130">
        <v>0</v>
      </c>
      <c r="K29" s="22"/>
      <c r="L29" s="130">
        <v>0</v>
      </c>
      <c r="M29" s="22"/>
      <c r="N29" s="130">
        <v>0</v>
      </c>
      <c r="O29" s="22"/>
      <c r="P29" s="130">
        <v>-367800000</v>
      </c>
      <c r="Q29" s="138"/>
      <c r="R29" s="130">
        <v>0</v>
      </c>
      <c r="S29" s="138"/>
      <c r="T29" s="130">
        <f t="shared" si="0"/>
        <v>-367800000</v>
      </c>
      <c r="U29" s="138"/>
      <c r="V29" s="130">
        <v>-396</v>
      </c>
      <c r="W29" s="138"/>
      <c r="X29" s="143">
        <f t="shared" si="1"/>
        <v>-367800396</v>
      </c>
    </row>
    <row r="30" spans="1:24" ht="16.5" customHeight="1" x14ac:dyDescent="0.25">
      <c r="A30" s="135" t="s">
        <v>137</v>
      </c>
      <c r="E30" s="22"/>
      <c r="F30" s="23">
        <v>0</v>
      </c>
      <c r="G30" s="153"/>
      <c r="H30" s="23">
        <v>0</v>
      </c>
      <c r="I30" s="22"/>
      <c r="J30" s="23">
        <v>0</v>
      </c>
      <c r="K30" s="22"/>
      <c r="L30" s="23">
        <v>0</v>
      </c>
      <c r="M30" s="22"/>
      <c r="N30" s="23">
        <v>0</v>
      </c>
      <c r="O30" s="22"/>
      <c r="P30" s="23">
        <f>'PL 7-8'!F63</f>
        <v>156535780</v>
      </c>
      <c r="Q30" s="22"/>
      <c r="R30" s="23">
        <v>0</v>
      </c>
      <c r="S30" s="138"/>
      <c r="T30" s="23">
        <f t="shared" si="0"/>
        <v>156535780</v>
      </c>
      <c r="U30" s="138"/>
      <c r="V30" s="23">
        <v>-26</v>
      </c>
      <c r="W30" s="138"/>
      <c r="X30" s="23">
        <f t="shared" si="1"/>
        <v>156535754</v>
      </c>
    </row>
    <row r="31" spans="1:24" ht="8.1" customHeight="1" x14ac:dyDescent="0.25">
      <c r="A31" s="137"/>
      <c r="E31" s="22"/>
      <c r="F31" s="130"/>
      <c r="H31" s="130"/>
      <c r="I31" s="138"/>
      <c r="J31" s="130"/>
      <c r="K31" s="138"/>
      <c r="L31" s="130"/>
      <c r="M31" s="138"/>
      <c r="N31" s="130"/>
      <c r="O31" s="138"/>
      <c r="P31" s="56"/>
      <c r="Q31" s="138"/>
      <c r="R31" s="130"/>
      <c r="S31" s="138"/>
      <c r="T31" s="130"/>
      <c r="U31" s="138"/>
      <c r="V31" s="130"/>
      <c r="W31" s="138"/>
      <c r="X31" s="130"/>
    </row>
    <row r="32" spans="1:24" ht="16.5" customHeight="1" thickBot="1" x14ac:dyDescent="0.3">
      <c r="A32" s="133" t="s">
        <v>179</v>
      </c>
      <c r="E32" s="22"/>
      <c r="F32" s="28">
        <f>SUM(F24:F30)</f>
        <v>1100000000</v>
      </c>
      <c r="G32" s="153"/>
      <c r="H32" s="28">
        <f>SUM(H24:H30)</f>
        <v>863339091</v>
      </c>
      <c r="I32" s="138"/>
      <c r="J32" s="28">
        <f>SUM(J24:J30)</f>
        <v>-37460866</v>
      </c>
      <c r="K32" s="138"/>
      <c r="L32" s="28">
        <f>SUM(L24:L30)</f>
        <v>-32713953</v>
      </c>
      <c r="M32" s="138"/>
      <c r="N32" s="28">
        <f>SUM(N24:N30)</f>
        <v>20555409</v>
      </c>
      <c r="O32" s="138"/>
      <c r="P32" s="57">
        <f>SUM(P24:P30)</f>
        <v>121259631</v>
      </c>
      <c r="Q32" s="138"/>
      <c r="R32" s="28">
        <f>SUM(R24:R30)</f>
        <v>262905</v>
      </c>
      <c r="S32" s="138"/>
      <c r="T32" s="28">
        <f>SUM(T24:T30)</f>
        <v>2035242217</v>
      </c>
      <c r="U32" s="138"/>
      <c r="V32" s="28">
        <f>SUM(V24:V30)</f>
        <v>56925</v>
      </c>
      <c r="W32" s="138"/>
      <c r="X32" s="28">
        <f>SUM(X24:X30)</f>
        <v>2035299142</v>
      </c>
    </row>
    <row r="33" spans="1:24" ht="16.5" customHeight="1" thickTop="1" x14ac:dyDescent="0.25">
      <c r="A33" s="133"/>
      <c r="E33" s="22"/>
      <c r="I33" s="138"/>
      <c r="K33" s="138"/>
      <c r="L33" s="138"/>
      <c r="M33" s="138"/>
      <c r="N33" s="138"/>
      <c r="O33" s="138"/>
      <c r="P33" s="54"/>
      <c r="Q33" s="138"/>
      <c r="S33" s="138"/>
      <c r="U33" s="138"/>
      <c r="W33" s="138"/>
      <c r="X33" s="54"/>
    </row>
    <row r="34" spans="1:24" ht="16.5" customHeight="1" x14ac:dyDescent="0.25">
      <c r="A34" s="133"/>
      <c r="E34" s="22"/>
      <c r="I34" s="138"/>
      <c r="K34" s="138"/>
      <c r="L34" s="138"/>
      <c r="M34" s="138"/>
      <c r="N34" s="138"/>
      <c r="O34" s="138"/>
      <c r="P34" s="54"/>
      <c r="Q34" s="138"/>
      <c r="S34" s="138"/>
      <c r="U34" s="138"/>
      <c r="W34" s="138"/>
      <c r="X34" s="54"/>
    </row>
    <row r="35" spans="1:24" ht="16.5" customHeight="1" x14ac:dyDescent="0.25">
      <c r="A35" s="133"/>
      <c r="E35" s="22"/>
      <c r="I35" s="138"/>
      <c r="K35" s="138"/>
      <c r="L35" s="138"/>
      <c r="M35" s="138"/>
      <c r="N35" s="138"/>
      <c r="O35" s="138"/>
      <c r="P35" s="54"/>
      <c r="Q35" s="138"/>
      <c r="S35" s="138"/>
      <c r="U35" s="138"/>
      <c r="W35" s="138"/>
      <c r="X35" s="54"/>
    </row>
    <row r="36" spans="1:24" ht="16.5" customHeight="1" x14ac:dyDescent="0.25">
      <c r="A36" s="133"/>
      <c r="E36" s="22"/>
      <c r="I36" s="138"/>
      <c r="K36" s="138"/>
      <c r="L36" s="138"/>
      <c r="M36" s="138"/>
      <c r="N36" s="138"/>
      <c r="O36" s="138"/>
      <c r="P36" s="54"/>
      <c r="Q36" s="138"/>
      <c r="S36" s="138"/>
      <c r="U36" s="138"/>
      <c r="W36" s="138"/>
      <c r="X36" s="54"/>
    </row>
    <row r="37" spans="1:24" ht="16.5" customHeight="1" x14ac:dyDescent="0.25">
      <c r="A37" s="133"/>
      <c r="E37" s="22"/>
      <c r="I37" s="138"/>
      <c r="K37" s="138"/>
      <c r="L37" s="138"/>
      <c r="M37" s="138"/>
      <c r="N37" s="138"/>
      <c r="O37" s="138"/>
      <c r="P37" s="54"/>
      <c r="Q37" s="138"/>
      <c r="S37" s="138"/>
      <c r="U37" s="138"/>
      <c r="W37" s="138"/>
      <c r="X37" s="54"/>
    </row>
    <row r="38" spans="1:24" ht="16.5" customHeight="1" x14ac:dyDescent="0.25">
      <c r="A38" s="133"/>
      <c r="E38" s="22"/>
      <c r="I38" s="138"/>
      <c r="K38" s="138"/>
      <c r="L38" s="138"/>
      <c r="M38" s="138"/>
      <c r="N38" s="138"/>
      <c r="O38" s="138"/>
      <c r="P38" s="54"/>
      <c r="Q38" s="138"/>
      <c r="S38" s="138"/>
      <c r="U38" s="138"/>
      <c r="W38" s="138"/>
      <c r="X38" s="54"/>
    </row>
    <row r="39" spans="1:24" ht="16.5" customHeight="1" x14ac:dyDescent="0.25">
      <c r="A39" s="133"/>
      <c r="E39" s="22"/>
      <c r="I39" s="138"/>
      <c r="K39" s="138"/>
      <c r="L39" s="138"/>
      <c r="M39" s="138"/>
      <c r="N39" s="138"/>
      <c r="O39" s="138"/>
      <c r="P39" s="54"/>
      <c r="Q39" s="138"/>
      <c r="S39" s="138"/>
      <c r="U39" s="138"/>
      <c r="W39" s="138"/>
      <c r="X39" s="54"/>
    </row>
    <row r="40" spans="1:24" ht="16.5" customHeight="1" x14ac:dyDescent="0.25">
      <c r="A40" s="133"/>
      <c r="E40" s="22"/>
      <c r="I40" s="138"/>
      <c r="K40" s="138"/>
      <c r="L40" s="138"/>
      <c r="M40" s="138"/>
      <c r="N40" s="138"/>
      <c r="O40" s="138"/>
      <c r="P40" s="54"/>
      <c r="Q40" s="138"/>
      <c r="S40" s="138"/>
      <c r="U40" s="138"/>
      <c r="W40" s="138"/>
      <c r="X40" s="54"/>
    </row>
    <row r="41" spans="1:24" ht="16.5" customHeight="1" x14ac:dyDescent="0.25">
      <c r="A41" s="133"/>
      <c r="E41" s="22"/>
      <c r="I41" s="138"/>
      <c r="K41" s="138"/>
      <c r="L41" s="138"/>
      <c r="M41" s="138"/>
      <c r="N41" s="138"/>
      <c r="O41" s="138"/>
      <c r="P41" s="54"/>
      <c r="Q41" s="138"/>
      <c r="S41" s="138"/>
      <c r="U41" s="138"/>
      <c r="W41" s="138"/>
      <c r="X41" s="54"/>
    </row>
    <row r="42" spans="1:24" ht="16.5" customHeight="1" x14ac:dyDescent="0.25">
      <c r="A42" s="133"/>
      <c r="E42" s="22"/>
      <c r="I42" s="138"/>
      <c r="K42" s="138"/>
      <c r="L42" s="138"/>
      <c r="M42" s="138"/>
      <c r="N42" s="138"/>
      <c r="O42" s="138"/>
      <c r="P42" s="54"/>
      <c r="Q42" s="138"/>
      <c r="S42" s="138"/>
      <c r="U42" s="138"/>
      <c r="W42" s="138"/>
      <c r="X42" s="54"/>
    </row>
    <row r="43" spans="1:24" ht="16.5" customHeight="1" x14ac:dyDescent="0.25">
      <c r="A43" s="133"/>
      <c r="E43" s="22"/>
      <c r="I43" s="138"/>
      <c r="K43" s="138"/>
      <c r="L43" s="138"/>
      <c r="M43" s="138"/>
      <c r="N43" s="138"/>
      <c r="O43" s="138"/>
      <c r="P43" s="54"/>
      <c r="Q43" s="138"/>
      <c r="S43" s="138"/>
      <c r="U43" s="138"/>
      <c r="W43" s="138"/>
      <c r="X43" s="54"/>
    </row>
    <row r="44" spans="1:24" ht="16.5" customHeight="1" x14ac:dyDescent="0.25">
      <c r="A44" s="133"/>
      <c r="E44" s="22"/>
      <c r="I44" s="138"/>
      <c r="K44" s="138"/>
      <c r="L44" s="138"/>
      <c r="M44" s="138"/>
      <c r="N44" s="138"/>
      <c r="O44" s="138"/>
      <c r="P44" s="54"/>
      <c r="Q44" s="138"/>
      <c r="S44" s="138"/>
      <c r="U44" s="138"/>
      <c r="W44" s="138"/>
      <c r="X44" s="54"/>
    </row>
    <row r="45" spans="1:24" ht="16.5" customHeight="1" x14ac:dyDescent="0.25">
      <c r="A45" s="133"/>
      <c r="E45" s="22"/>
      <c r="I45" s="138"/>
      <c r="K45" s="138"/>
      <c r="L45" s="138"/>
      <c r="M45" s="138"/>
      <c r="N45" s="138"/>
      <c r="O45" s="138"/>
      <c r="P45" s="54"/>
      <c r="Q45" s="138"/>
      <c r="S45" s="138"/>
      <c r="U45" s="138"/>
      <c r="W45" s="138"/>
      <c r="X45" s="54"/>
    </row>
    <row r="46" spans="1:24" ht="16.5" customHeight="1" x14ac:dyDescent="0.25">
      <c r="E46" s="22"/>
      <c r="I46" s="138"/>
      <c r="K46" s="138"/>
      <c r="L46" s="138"/>
      <c r="M46" s="138"/>
      <c r="N46" s="138"/>
      <c r="O46" s="138"/>
      <c r="P46" s="54"/>
      <c r="Q46" s="138"/>
      <c r="S46" s="138"/>
      <c r="U46" s="138"/>
      <c r="W46" s="138"/>
      <c r="X46" s="54"/>
    </row>
    <row r="47" spans="1:24" ht="15.75" customHeight="1" x14ac:dyDescent="0.25">
      <c r="A47" s="133"/>
      <c r="E47" s="22"/>
      <c r="I47" s="138"/>
      <c r="K47" s="138"/>
      <c r="L47" s="138"/>
      <c r="M47" s="138"/>
      <c r="N47" s="138"/>
      <c r="O47" s="138"/>
      <c r="P47" s="54"/>
      <c r="Q47" s="138"/>
      <c r="S47" s="138"/>
      <c r="U47" s="138"/>
      <c r="W47" s="138"/>
      <c r="X47" s="54"/>
    </row>
    <row r="48" spans="1:24" ht="21.75" customHeight="1" x14ac:dyDescent="0.25">
      <c r="A48" s="133"/>
      <c r="E48" s="22"/>
      <c r="I48" s="138"/>
      <c r="K48" s="138"/>
      <c r="L48" s="138"/>
      <c r="M48" s="138"/>
      <c r="N48" s="138"/>
      <c r="O48" s="138"/>
      <c r="P48" s="54"/>
      <c r="Q48" s="138"/>
      <c r="S48" s="138"/>
      <c r="U48" s="138"/>
      <c r="W48" s="138"/>
      <c r="X48" s="54"/>
    </row>
    <row r="49" spans="1:24" ht="21.95" customHeight="1" x14ac:dyDescent="0.25">
      <c r="A49" s="139" t="str">
        <f>'BS 2-4'!A156</f>
        <v>The accompanying condensed notes to the interim financial information are an integral part of this interim financial information.</v>
      </c>
      <c r="B49" s="58"/>
      <c r="C49" s="58"/>
      <c r="D49" s="59"/>
      <c r="E49" s="60"/>
      <c r="F49" s="24"/>
      <c r="G49" s="91"/>
      <c r="H49" s="24"/>
      <c r="I49" s="60"/>
      <c r="J49" s="24"/>
      <c r="K49" s="60"/>
      <c r="L49" s="60"/>
      <c r="M49" s="60"/>
      <c r="N49" s="60"/>
      <c r="O49" s="60"/>
      <c r="P49" s="61"/>
      <c r="Q49" s="60"/>
      <c r="R49" s="24"/>
      <c r="S49" s="60"/>
      <c r="T49" s="24"/>
      <c r="U49" s="60"/>
      <c r="V49" s="24"/>
      <c r="W49" s="60"/>
      <c r="X49" s="24"/>
    </row>
  </sheetData>
  <mergeCells count="3">
    <mergeCell ref="N11:P11"/>
    <mergeCell ref="F6:X6"/>
    <mergeCell ref="F7:T7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AD26-9B99-46E2-94D1-A7705382F023}">
  <sheetPr>
    <tabColor rgb="FFC00000"/>
  </sheetPr>
  <dimension ref="A1:R37"/>
  <sheetViews>
    <sheetView zoomScale="90" zoomScaleNormal="90" zoomScaleSheetLayoutView="70" workbookViewId="0"/>
  </sheetViews>
  <sheetFormatPr defaultColWidth="9.28515625" defaultRowHeight="15.75" customHeight="1" x14ac:dyDescent="0.25"/>
  <cols>
    <col min="1" max="1" width="2.5703125" style="45" customWidth="1"/>
    <col min="2" max="2" width="1.7109375" style="45" customWidth="1"/>
    <col min="3" max="3" width="35.85546875" style="45" customWidth="1"/>
    <col min="4" max="4" width="5.7109375" style="45" customWidth="1"/>
    <col min="5" max="5" width="0.7109375" style="45" customWidth="1"/>
    <col min="6" max="6" width="12.7109375" style="138" customWidth="1"/>
    <col min="7" max="7" width="0.7109375" style="138" customWidth="1"/>
    <col min="8" max="8" width="12.140625" style="138" customWidth="1"/>
    <col min="9" max="9" width="0.7109375" style="47" customWidth="1"/>
    <col min="10" max="10" width="15" style="138" customWidth="1"/>
    <col min="11" max="11" width="1" style="138" customWidth="1"/>
    <col min="12" max="12" width="11.42578125" style="138" customWidth="1"/>
    <col min="13" max="13" width="0.7109375" style="47" customWidth="1"/>
    <col min="14" max="14" width="14.7109375" style="138" customWidth="1"/>
    <col min="15" max="15" width="0.7109375" style="47" customWidth="1"/>
    <col min="16" max="16" width="20.42578125" style="138" customWidth="1"/>
    <col min="17" max="17" width="0.7109375" style="47" customWidth="1"/>
    <col min="18" max="18" width="13.42578125" style="138" customWidth="1"/>
    <col min="19" max="16384" width="9.28515625" style="45"/>
  </cols>
  <sheetData>
    <row r="1" spans="1:18" s="3" customFormat="1" ht="16.5" customHeight="1" x14ac:dyDescent="0.25">
      <c r="A1" s="133" t="s">
        <v>2</v>
      </c>
      <c r="F1" s="150"/>
      <c r="G1" s="150"/>
      <c r="H1" s="150"/>
      <c r="I1" s="40"/>
      <c r="J1" s="150"/>
      <c r="K1" s="150"/>
      <c r="L1" s="150"/>
      <c r="M1" s="40"/>
      <c r="N1" s="150"/>
      <c r="O1" s="40"/>
      <c r="P1" s="150"/>
      <c r="Q1" s="40"/>
      <c r="R1" s="150"/>
    </row>
    <row r="2" spans="1:18" s="3" customFormat="1" ht="16.5" customHeight="1" x14ac:dyDescent="0.25">
      <c r="A2" s="94" t="s">
        <v>169</v>
      </c>
      <c r="F2" s="150"/>
      <c r="G2" s="150"/>
      <c r="H2" s="150"/>
      <c r="I2" s="40"/>
      <c r="J2" s="150"/>
      <c r="K2" s="150"/>
      <c r="L2" s="150"/>
      <c r="M2" s="40"/>
      <c r="N2" s="150"/>
      <c r="O2" s="40"/>
      <c r="P2" s="150"/>
      <c r="Q2" s="40"/>
      <c r="R2" s="150"/>
    </row>
    <row r="3" spans="1:18" s="3" customFormat="1" ht="16.5" customHeight="1" x14ac:dyDescent="0.25">
      <c r="A3" s="17" t="str">
        <f>'EQ_CONSO 9'!A3</f>
        <v>For the nine-month period ended 30 September 2022</v>
      </c>
      <c r="B3" s="42"/>
      <c r="C3" s="42"/>
      <c r="D3" s="42"/>
      <c r="E3" s="42"/>
      <c r="F3" s="149"/>
      <c r="G3" s="149"/>
      <c r="H3" s="149"/>
      <c r="I3" s="43"/>
      <c r="J3" s="149"/>
      <c r="K3" s="149"/>
      <c r="L3" s="149"/>
      <c r="M3" s="43"/>
      <c r="N3" s="149"/>
      <c r="O3" s="43"/>
      <c r="P3" s="149"/>
      <c r="Q3" s="43"/>
      <c r="R3" s="149"/>
    </row>
    <row r="4" spans="1:18" ht="16.5" customHeight="1" x14ac:dyDescent="0.25"/>
    <row r="5" spans="1:18" ht="16.5" customHeight="1" x14ac:dyDescent="0.25"/>
    <row r="6" spans="1:18" ht="16.5" customHeight="1" x14ac:dyDescent="0.25">
      <c r="B6" s="47"/>
      <c r="C6" s="47"/>
      <c r="D6" s="47"/>
      <c r="E6" s="47"/>
      <c r="F6" s="157" t="s">
        <v>114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18" ht="16.5" customHeight="1" x14ac:dyDescent="0.25">
      <c r="B7" s="47"/>
      <c r="C7" s="47"/>
      <c r="D7" s="47"/>
      <c r="E7" s="47"/>
      <c r="F7" s="150"/>
      <c r="G7" s="150"/>
      <c r="H7" s="150"/>
      <c r="I7" s="40"/>
      <c r="J7" s="150"/>
      <c r="K7" s="150"/>
      <c r="L7" s="150"/>
      <c r="M7" s="40"/>
      <c r="N7" s="45"/>
      <c r="O7" s="4"/>
      <c r="P7" s="40" t="s">
        <v>59</v>
      </c>
      <c r="Q7" s="3"/>
      <c r="R7" s="150"/>
    </row>
    <row r="8" spans="1:18" ht="16.5" customHeight="1" x14ac:dyDescent="0.25">
      <c r="B8" s="47"/>
      <c r="C8" s="47"/>
      <c r="D8" s="47"/>
      <c r="E8" s="47"/>
      <c r="F8" s="150"/>
      <c r="G8" s="150"/>
      <c r="H8" s="150"/>
      <c r="I8" s="40"/>
      <c r="J8" s="150"/>
      <c r="K8" s="150"/>
      <c r="L8" s="150"/>
      <c r="M8" s="40"/>
      <c r="N8" s="45"/>
      <c r="O8" s="4"/>
      <c r="P8" s="40" t="s">
        <v>60</v>
      </c>
      <c r="Q8" s="3"/>
      <c r="R8" s="150"/>
    </row>
    <row r="9" spans="1:18" ht="16.5" customHeight="1" x14ac:dyDescent="0.25">
      <c r="B9" s="47"/>
      <c r="C9" s="47"/>
      <c r="D9" s="47"/>
      <c r="E9" s="47"/>
      <c r="F9" s="150"/>
      <c r="G9" s="150"/>
      <c r="H9" s="150"/>
      <c r="I9" s="40"/>
      <c r="J9" s="150" t="s">
        <v>154</v>
      </c>
      <c r="K9" s="150"/>
      <c r="L9" s="150"/>
      <c r="M9" s="40"/>
      <c r="N9" s="3"/>
      <c r="O9" s="4"/>
      <c r="P9" s="62" t="s">
        <v>61</v>
      </c>
      <c r="Q9" s="3"/>
      <c r="R9" s="150"/>
    </row>
    <row r="10" spans="1:18" ht="16.5" customHeight="1" x14ac:dyDescent="0.25">
      <c r="F10" s="3"/>
      <c r="G10" s="3"/>
      <c r="H10" s="3"/>
      <c r="I10" s="3"/>
      <c r="J10" s="40" t="s">
        <v>173</v>
      </c>
      <c r="K10" s="3"/>
      <c r="L10" s="163" t="s">
        <v>45</v>
      </c>
      <c r="M10" s="163"/>
      <c r="N10" s="163"/>
      <c r="O10" s="3"/>
      <c r="P10" s="43" t="s">
        <v>62</v>
      </c>
      <c r="Q10" s="40"/>
      <c r="R10" s="45"/>
    </row>
    <row r="11" spans="1:18" ht="16.5" customHeight="1" x14ac:dyDescent="0.25">
      <c r="F11" s="12" t="s">
        <v>66</v>
      </c>
      <c r="G11" s="12"/>
      <c r="H11" s="12"/>
      <c r="I11" s="40"/>
      <c r="J11" s="63" t="s">
        <v>67</v>
      </c>
      <c r="K11" s="150"/>
      <c r="L11" s="150"/>
      <c r="M11" s="40"/>
      <c r="N11" s="150"/>
      <c r="O11" s="40"/>
      <c r="P11" s="150" t="s">
        <v>138</v>
      </c>
      <c r="Q11" s="40"/>
      <c r="R11" s="150"/>
    </row>
    <row r="12" spans="1:18" ht="16.5" customHeight="1" x14ac:dyDescent="0.25">
      <c r="F12" s="12" t="s">
        <v>68</v>
      </c>
      <c r="G12" s="12"/>
      <c r="H12" s="12" t="s">
        <v>154</v>
      </c>
      <c r="I12" s="40"/>
      <c r="J12" s="63" t="s">
        <v>69</v>
      </c>
      <c r="K12" s="150"/>
      <c r="L12" s="108" t="s">
        <v>162</v>
      </c>
      <c r="M12" s="40"/>
      <c r="N12" s="3"/>
      <c r="O12" s="40"/>
      <c r="P12" s="150" t="s">
        <v>63</v>
      </c>
      <c r="Q12" s="40"/>
      <c r="R12" s="150" t="s">
        <v>73</v>
      </c>
    </row>
    <row r="13" spans="1:18" ht="16.5" customHeight="1" x14ac:dyDescent="0.25">
      <c r="F13" s="12" t="s">
        <v>70</v>
      </c>
      <c r="G13" s="12"/>
      <c r="H13" s="12" t="s">
        <v>70</v>
      </c>
      <c r="I13" s="65"/>
      <c r="J13" s="64" t="s">
        <v>71</v>
      </c>
      <c r="K13" s="66"/>
      <c r="L13" s="63" t="s">
        <v>65</v>
      </c>
      <c r="M13" s="40"/>
      <c r="N13" s="12" t="s">
        <v>46</v>
      </c>
      <c r="O13" s="40"/>
      <c r="P13" s="150" t="s">
        <v>64</v>
      </c>
      <c r="Q13" s="40"/>
      <c r="R13" s="150" t="s">
        <v>74</v>
      </c>
    </row>
    <row r="14" spans="1:18" ht="16.5" customHeight="1" x14ac:dyDescent="0.25">
      <c r="D14" s="18" t="s">
        <v>6</v>
      </c>
      <c r="F14" s="13" t="s">
        <v>7</v>
      </c>
      <c r="G14" s="144"/>
      <c r="H14" s="13" t="s">
        <v>7</v>
      </c>
      <c r="I14" s="40"/>
      <c r="J14" s="13" t="s">
        <v>7</v>
      </c>
      <c r="K14" s="150"/>
      <c r="L14" s="13" t="s">
        <v>7</v>
      </c>
      <c r="M14" s="40"/>
      <c r="N14" s="13" t="s">
        <v>7</v>
      </c>
      <c r="O14" s="50"/>
      <c r="P14" s="13" t="s">
        <v>7</v>
      </c>
      <c r="Q14" s="40"/>
      <c r="R14" s="13" t="s">
        <v>7</v>
      </c>
    </row>
    <row r="15" spans="1:18" ht="6" customHeight="1" x14ac:dyDescent="0.25">
      <c r="A15" s="133"/>
      <c r="I15" s="22"/>
      <c r="M15" s="22"/>
      <c r="O15" s="22"/>
      <c r="Q15" s="22"/>
    </row>
    <row r="16" spans="1:18" ht="16.5" customHeight="1" x14ac:dyDescent="0.25">
      <c r="A16" s="133" t="s">
        <v>72</v>
      </c>
      <c r="D16" s="46"/>
      <c r="F16" s="138">
        <v>800000000</v>
      </c>
      <c r="H16" s="138">
        <v>0</v>
      </c>
      <c r="I16" s="138"/>
      <c r="J16" s="138">
        <v>-37460866</v>
      </c>
      <c r="L16" s="138">
        <v>9500000</v>
      </c>
      <c r="M16" s="22"/>
      <c r="N16" s="138">
        <v>34559065</v>
      </c>
      <c r="O16" s="138"/>
      <c r="P16" s="138">
        <v>-833371</v>
      </c>
      <c r="Q16" s="138"/>
      <c r="R16" s="138">
        <f>SUM(F16:P16)</f>
        <v>805764828</v>
      </c>
    </row>
    <row r="17" spans="1:18" ht="6" customHeight="1" x14ac:dyDescent="0.25">
      <c r="A17" s="133"/>
      <c r="B17" s="3"/>
      <c r="I17" s="138"/>
      <c r="M17" s="22"/>
      <c r="O17" s="138"/>
      <c r="Q17" s="22"/>
    </row>
    <row r="18" spans="1:18" ht="16.5" customHeight="1" x14ac:dyDescent="0.25">
      <c r="A18" s="133" t="s">
        <v>111</v>
      </c>
      <c r="B18" s="53"/>
      <c r="I18" s="138"/>
      <c r="M18" s="22"/>
      <c r="O18" s="138"/>
      <c r="Q18" s="22"/>
    </row>
    <row r="19" spans="1:18" ht="16.5" customHeight="1" x14ac:dyDescent="0.25">
      <c r="A19" s="135" t="s">
        <v>104</v>
      </c>
      <c r="F19" s="24">
        <v>0</v>
      </c>
      <c r="G19" s="142"/>
      <c r="H19" s="24">
        <v>0</v>
      </c>
      <c r="I19" s="138"/>
      <c r="J19" s="24">
        <v>0</v>
      </c>
      <c r="L19" s="24">
        <v>0</v>
      </c>
      <c r="M19" s="22"/>
      <c r="N19" s="24">
        <v>53928964</v>
      </c>
      <c r="O19" s="138"/>
      <c r="P19" s="24">
        <v>0</v>
      </c>
      <c r="Q19" s="22"/>
      <c r="R19" s="24">
        <f>SUM(N19)</f>
        <v>53928964</v>
      </c>
    </row>
    <row r="20" spans="1:18" ht="6" customHeight="1" x14ac:dyDescent="0.25">
      <c r="A20" s="135"/>
      <c r="I20" s="22"/>
      <c r="M20" s="22"/>
      <c r="O20" s="22"/>
      <c r="Q20" s="22"/>
    </row>
    <row r="21" spans="1:18" ht="16.5" customHeight="1" thickBot="1" x14ac:dyDescent="0.3">
      <c r="A21" s="133" t="s">
        <v>178</v>
      </c>
      <c r="F21" s="29">
        <f>SUM(F16:F19)</f>
        <v>800000000</v>
      </c>
      <c r="G21" s="142"/>
      <c r="H21" s="29">
        <f>SUM(H16:H19)</f>
        <v>0</v>
      </c>
      <c r="I21" s="22"/>
      <c r="J21" s="29">
        <f>SUM(J16:J19)</f>
        <v>-37460866</v>
      </c>
      <c r="L21" s="29">
        <f>SUM(L16:L19)</f>
        <v>9500000</v>
      </c>
      <c r="M21" s="22"/>
      <c r="N21" s="29">
        <f>SUM(N16:N19)</f>
        <v>88488029</v>
      </c>
      <c r="O21" s="22"/>
      <c r="P21" s="29">
        <f>SUM(P16:P19)</f>
        <v>-833371</v>
      </c>
      <c r="Q21" s="22"/>
      <c r="R21" s="29">
        <f>SUM(R16:R19)</f>
        <v>859693792</v>
      </c>
    </row>
    <row r="22" spans="1:18" ht="16.5" customHeight="1" thickTop="1" x14ac:dyDescent="0.25">
      <c r="A22" s="133"/>
      <c r="G22" s="121"/>
      <c r="I22" s="22"/>
      <c r="M22" s="22"/>
      <c r="O22" s="22"/>
      <c r="Q22" s="22"/>
    </row>
    <row r="23" spans="1:18" ht="16.5" customHeight="1" x14ac:dyDescent="0.25">
      <c r="A23" s="133" t="s">
        <v>110</v>
      </c>
      <c r="F23" s="130">
        <v>800000000</v>
      </c>
      <c r="G23" s="121"/>
      <c r="H23" s="130">
        <v>0</v>
      </c>
      <c r="I23" s="138"/>
      <c r="J23" s="130">
        <v>-37460866</v>
      </c>
      <c r="L23" s="130">
        <v>20555409</v>
      </c>
      <c r="M23" s="138"/>
      <c r="N23" s="130">
        <v>244611821</v>
      </c>
      <c r="O23" s="138"/>
      <c r="P23" s="130">
        <v>149153</v>
      </c>
      <c r="Q23" s="138"/>
      <c r="R23" s="130">
        <v>1027855517</v>
      </c>
    </row>
    <row r="24" spans="1:18" ht="6" customHeight="1" x14ac:dyDescent="0.25">
      <c r="A24" s="133"/>
      <c r="B24" s="3"/>
      <c r="D24" s="46"/>
      <c r="F24" s="130"/>
      <c r="G24" s="121"/>
      <c r="H24" s="130"/>
      <c r="I24" s="138"/>
      <c r="J24" s="130"/>
      <c r="L24" s="130"/>
      <c r="M24" s="138"/>
      <c r="N24" s="130"/>
      <c r="O24" s="138"/>
      <c r="P24" s="130"/>
      <c r="Q24" s="138"/>
      <c r="R24" s="130"/>
    </row>
    <row r="25" spans="1:18" ht="16.5" customHeight="1" x14ac:dyDescent="0.25">
      <c r="A25" s="133" t="s">
        <v>111</v>
      </c>
      <c r="B25" s="53"/>
      <c r="D25" s="46"/>
      <c r="F25" s="130"/>
      <c r="G25" s="121"/>
      <c r="H25" s="130"/>
      <c r="I25" s="138"/>
      <c r="J25" s="130"/>
      <c r="L25" s="130"/>
      <c r="M25" s="138"/>
      <c r="N25" s="130"/>
      <c r="O25" s="138"/>
      <c r="P25" s="130"/>
      <c r="Q25" s="138"/>
      <c r="R25" s="130"/>
    </row>
    <row r="26" spans="1:18" ht="16.5" customHeight="1" x14ac:dyDescent="0.25">
      <c r="A26" s="135" t="s">
        <v>208</v>
      </c>
      <c r="B26" s="53"/>
      <c r="D26" s="46">
        <v>15</v>
      </c>
      <c r="F26" s="130">
        <v>300000000</v>
      </c>
      <c r="G26" s="121"/>
      <c r="H26" s="130">
        <v>863339090.90999985</v>
      </c>
      <c r="I26" s="138"/>
      <c r="J26" s="130">
        <v>0</v>
      </c>
      <c r="L26" s="130">
        <v>0</v>
      </c>
      <c r="M26" s="138"/>
      <c r="N26" s="130">
        <v>0</v>
      </c>
      <c r="O26" s="138"/>
      <c r="P26" s="130">
        <v>0</v>
      </c>
      <c r="Q26" s="138"/>
      <c r="R26" s="130">
        <f t="shared" ref="R26:R27" si="0">SUM(F26:P26)</f>
        <v>1163339090.9099998</v>
      </c>
    </row>
    <row r="27" spans="1:18" ht="16.5" customHeight="1" x14ac:dyDescent="0.25">
      <c r="A27" s="135" t="s">
        <v>201</v>
      </c>
      <c r="B27" s="53"/>
      <c r="D27" s="46">
        <v>17</v>
      </c>
      <c r="F27" s="130">
        <v>0</v>
      </c>
      <c r="G27" s="121"/>
      <c r="H27" s="130">
        <v>0</v>
      </c>
      <c r="I27" s="138"/>
      <c r="J27" s="130">
        <v>0</v>
      </c>
      <c r="L27" s="130">
        <v>0</v>
      </c>
      <c r="M27" s="138"/>
      <c r="N27" s="130">
        <v>-367800000</v>
      </c>
      <c r="O27" s="138"/>
      <c r="P27" s="130">
        <v>0</v>
      </c>
      <c r="Q27" s="138"/>
      <c r="R27" s="130">
        <f t="shared" si="0"/>
        <v>-367800000</v>
      </c>
    </row>
    <row r="28" spans="1:18" ht="16.5" customHeight="1" x14ac:dyDescent="0.25">
      <c r="A28" s="135" t="s">
        <v>104</v>
      </c>
      <c r="D28" s="46"/>
      <c r="F28" s="23">
        <v>0</v>
      </c>
      <c r="G28" s="153"/>
      <c r="H28" s="23">
        <v>0</v>
      </c>
      <c r="I28" s="138"/>
      <c r="J28" s="23">
        <v>0</v>
      </c>
      <c r="L28" s="23">
        <v>0</v>
      </c>
      <c r="M28" s="138"/>
      <c r="N28" s="23">
        <f>'PL 7-8'!J63</f>
        <v>142745394</v>
      </c>
      <c r="O28" s="138"/>
      <c r="P28" s="23">
        <v>0</v>
      </c>
      <c r="Q28" s="138"/>
      <c r="R28" s="23">
        <f>SUM(F28:P28)</f>
        <v>142745394</v>
      </c>
    </row>
    <row r="29" spans="1:18" ht="6" customHeight="1" x14ac:dyDescent="0.25">
      <c r="A29" s="137"/>
      <c r="F29" s="130"/>
      <c r="G29" s="121"/>
      <c r="H29" s="130"/>
      <c r="I29" s="138"/>
      <c r="J29" s="130"/>
      <c r="L29" s="130"/>
      <c r="M29" s="138"/>
      <c r="N29" s="130"/>
      <c r="O29" s="138"/>
      <c r="P29" s="130"/>
      <c r="Q29" s="138"/>
      <c r="R29" s="130"/>
    </row>
    <row r="30" spans="1:18" ht="16.5" customHeight="1" thickBot="1" x14ac:dyDescent="0.3">
      <c r="A30" s="133" t="s">
        <v>179</v>
      </c>
      <c r="F30" s="28">
        <f>SUM(F23:F28)</f>
        <v>1100000000</v>
      </c>
      <c r="G30" s="153"/>
      <c r="H30" s="28">
        <f>SUM(H23:H28)</f>
        <v>863339090.90999985</v>
      </c>
      <c r="I30" s="138"/>
      <c r="J30" s="28">
        <f>SUM(J23:J28)</f>
        <v>-37460866</v>
      </c>
      <c r="L30" s="28">
        <f>SUM(L23:L28)</f>
        <v>20555409</v>
      </c>
      <c r="M30" s="138"/>
      <c r="N30" s="28">
        <f>SUM(N23:N28)</f>
        <v>19557215</v>
      </c>
      <c r="O30" s="138"/>
      <c r="P30" s="28">
        <f>SUM(P23:P28)</f>
        <v>149153</v>
      </c>
      <c r="Q30" s="138"/>
      <c r="R30" s="28">
        <f>SUM(R23:R28)</f>
        <v>1966140001.9099998</v>
      </c>
    </row>
    <row r="31" spans="1:18" ht="16.5" customHeight="1" thickTop="1" x14ac:dyDescent="0.25">
      <c r="G31" s="121"/>
    </row>
    <row r="32" spans="1:18" ht="16.5" customHeight="1" x14ac:dyDescent="0.25">
      <c r="G32" s="121"/>
    </row>
    <row r="33" spans="1:18" ht="16.5" customHeight="1" x14ac:dyDescent="0.25"/>
    <row r="34" spans="1:18" ht="16.5" customHeight="1" x14ac:dyDescent="0.25"/>
    <row r="35" spans="1:18" ht="16.5" customHeight="1" x14ac:dyDescent="0.25"/>
    <row r="36" spans="1:18" ht="16.5" customHeight="1" x14ac:dyDescent="0.25"/>
    <row r="37" spans="1:18" ht="21.95" customHeight="1" x14ac:dyDescent="0.25">
      <c r="A37" s="90" t="str">
        <f>'EQ_CONSO 9'!A49</f>
        <v>The accompanying condensed notes to the interim financial information are an integral part of this interim financial information.</v>
      </c>
      <c r="B37" s="101"/>
      <c r="C37" s="101"/>
      <c r="D37" s="101"/>
      <c r="E37" s="101"/>
      <c r="F37" s="91"/>
      <c r="G37" s="91"/>
      <c r="H37" s="91"/>
      <c r="I37" s="60"/>
      <c r="J37" s="24"/>
      <c r="K37" s="24"/>
      <c r="L37" s="24"/>
      <c r="M37" s="60"/>
      <c r="N37" s="24"/>
      <c r="O37" s="60"/>
      <c r="P37" s="24"/>
      <c r="Q37" s="60"/>
      <c r="R37" s="24"/>
    </row>
  </sheetData>
  <mergeCells count="2">
    <mergeCell ref="F6:R6"/>
    <mergeCell ref="L10:N10"/>
  </mergeCells>
  <pageMargins left="0.3" right="0.3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5D41-503C-46C4-830A-0D083F777864}">
  <sheetPr>
    <tabColor rgb="FFC00000"/>
  </sheetPr>
  <dimension ref="A1:L168"/>
  <sheetViews>
    <sheetView tabSelected="1" topLeftCell="A109" zoomScale="110" zoomScaleNormal="110" zoomScaleSheetLayoutView="91" workbookViewId="0">
      <selection activeCell="C118" sqref="C118"/>
    </sheetView>
  </sheetViews>
  <sheetFormatPr defaultColWidth="6.7109375" defaultRowHeight="21.75" customHeight="1" x14ac:dyDescent="0.25"/>
  <cols>
    <col min="1" max="1" width="1.42578125" style="45" customWidth="1"/>
    <col min="2" max="2" width="2.7109375" style="45" customWidth="1"/>
    <col min="3" max="3" width="41.85546875" style="45" customWidth="1"/>
    <col min="4" max="4" width="6.42578125" style="45" customWidth="1"/>
    <col min="5" max="5" width="0.5703125" style="45" customWidth="1"/>
    <col min="6" max="6" width="12.28515625" style="45" customWidth="1"/>
    <col min="7" max="7" width="0.5703125" style="45" customWidth="1"/>
    <col min="8" max="8" width="12.5703125" style="45" customWidth="1"/>
    <col min="9" max="9" width="0.5703125" style="45" customWidth="1"/>
    <col min="10" max="10" width="12.28515625" style="45" customWidth="1"/>
    <col min="11" max="11" width="0.5703125" style="45" customWidth="1"/>
    <col min="12" max="12" width="13.7109375" style="45" customWidth="1"/>
    <col min="13" max="16384" width="6.7109375" style="45"/>
  </cols>
  <sheetData>
    <row r="1" spans="1:12" s="137" customFormat="1" ht="16.5" customHeight="1" x14ac:dyDescent="0.25">
      <c r="A1" s="133" t="s">
        <v>2</v>
      </c>
      <c r="B1" s="133"/>
      <c r="C1" s="133"/>
      <c r="D1" s="136"/>
      <c r="E1" s="135"/>
      <c r="F1" s="135"/>
      <c r="G1" s="135"/>
      <c r="H1" s="135"/>
      <c r="I1" s="26"/>
      <c r="J1" s="26"/>
      <c r="K1" s="25"/>
      <c r="L1" s="26"/>
    </row>
    <row r="2" spans="1:12" s="137" customFormat="1" ht="16.5" customHeight="1" x14ac:dyDescent="0.25">
      <c r="A2" s="67" t="s">
        <v>170</v>
      </c>
      <c r="B2" s="133"/>
      <c r="C2" s="133"/>
      <c r="D2" s="136"/>
      <c r="E2" s="135"/>
      <c r="F2" s="135"/>
      <c r="G2" s="135"/>
      <c r="H2" s="135"/>
      <c r="I2" s="26"/>
      <c r="J2" s="26"/>
      <c r="K2" s="25"/>
      <c r="L2" s="26"/>
    </row>
    <row r="3" spans="1:12" s="137" customFormat="1" ht="16.5" customHeight="1" x14ac:dyDescent="0.25">
      <c r="A3" s="68" t="str">
        <f>'EQ_Com 10'!A3</f>
        <v>For the nine-month period ended 30 September 2022</v>
      </c>
      <c r="B3" s="17"/>
      <c r="C3" s="17"/>
      <c r="D3" s="140"/>
      <c r="E3" s="139"/>
      <c r="F3" s="139"/>
      <c r="G3" s="139"/>
      <c r="H3" s="139"/>
      <c r="I3" s="69"/>
      <c r="J3" s="70"/>
      <c r="K3" s="69"/>
      <c r="L3" s="70"/>
    </row>
    <row r="4" spans="1:12" s="137" customFormat="1" ht="16.5" customHeight="1" x14ac:dyDescent="0.25">
      <c r="A4" s="133"/>
      <c r="B4" s="133"/>
      <c r="C4" s="133"/>
      <c r="D4" s="136"/>
      <c r="E4" s="135"/>
      <c r="F4" s="135"/>
      <c r="G4" s="135"/>
      <c r="H4" s="135"/>
      <c r="I4" s="26"/>
      <c r="J4" s="26"/>
      <c r="K4" s="25"/>
      <c r="L4" s="26"/>
    </row>
    <row r="5" spans="1:12" s="137" customFormat="1" ht="16.5" customHeight="1" x14ac:dyDescent="0.25">
      <c r="A5" s="133"/>
      <c r="B5" s="133"/>
      <c r="C5" s="133"/>
      <c r="D5" s="136"/>
      <c r="E5" s="135"/>
      <c r="F5" s="135"/>
      <c r="G5" s="135"/>
      <c r="H5" s="135"/>
      <c r="I5" s="26"/>
      <c r="J5" s="26"/>
      <c r="K5" s="25"/>
      <c r="L5" s="26"/>
    </row>
    <row r="6" spans="1:12" s="137" customFormat="1" ht="16.5" customHeight="1" x14ac:dyDescent="0.25">
      <c r="A6" s="133"/>
      <c r="B6" s="133"/>
      <c r="C6" s="133"/>
      <c r="D6" s="136"/>
      <c r="E6" s="135"/>
      <c r="F6" s="159" t="s">
        <v>4</v>
      </c>
      <c r="G6" s="159"/>
      <c r="H6" s="159"/>
      <c r="I6" s="150"/>
      <c r="J6" s="159" t="s">
        <v>5</v>
      </c>
      <c r="K6" s="159"/>
      <c r="L6" s="159"/>
    </row>
    <row r="7" spans="1:12" s="137" customFormat="1" ht="16.5" customHeight="1" x14ac:dyDescent="0.25">
      <c r="B7" s="135"/>
      <c r="C7" s="135"/>
      <c r="D7" s="38"/>
      <c r="E7" s="133"/>
      <c r="F7" s="161" t="s">
        <v>87</v>
      </c>
      <c r="G7" s="161"/>
      <c r="H7" s="161"/>
      <c r="I7" s="10"/>
      <c r="J7" s="161" t="s">
        <v>87</v>
      </c>
      <c r="K7" s="161"/>
      <c r="L7" s="161"/>
    </row>
    <row r="8" spans="1:12" s="137" customFormat="1" ht="16.5" customHeight="1" x14ac:dyDescent="0.25">
      <c r="A8" s="135"/>
      <c r="B8" s="135"/>
      <c r="C8" s="135"/>
      <c r="D8" s="14"/>
      <c r="E8" s="133"/>
      <c r="F8" s="11" t="s">
        <v>8</v>
      </c>
      <c r="G8" s="12"/>
      <c r="H8" s="11" t="s">
        <v>9</v>
      </c>
      <c r="I8" s="7"/>
      <c r="J8" s="11" t="s">
        <v>8</v>
      </c>
      <c r="K8" s="12"/>
      <c r="L8" s="11" t="s">
        <v>9</v>
      </c>
    </row>
    <row r="9" spans="1:12" s="137" customFormat="1" ht="16.5" customHeight="1" x14ac:dyDescent="0.25">
      <c r="A9" s="135"/>
      <c r="B9" s="135"/>
      <c r="C9" s="135"/>
      <c r="D9" s="14"/>
      <c r="E9" s="133"/>
      <c r="F9" s="13" t="s">
        <v>7</v>
      </c>
      <c r="G9" s="12"/>
      <c r="H9" s="13" t="s">
        <v>7</v>
      </c>
      <c r="I9" s="7"/>
      <c r="J9" s="13" t="s">
        <v>7</v>
      </c>
      <c r="K9" s="12"/>
      <c r="L9" s="13" t="s">
        <v>7</v>
      </c>
    </row>
    <row r="10" spans="1:12" s="137" customFormat="1" ht="16.5" customHeight="1" x14ac:dyDescent="0.25">
      <c r="A10" s="135"/>
      <c r="B10" s="135"/>
      <c r="C10" s="135"/>
      <c r="D10" s="14"/>
      <c r="E10" s="133"/>
      <c r="F10" s="71"/>
      <c r="G10" s="150"/>
      <c r="H10" s="150"/>
      <c r="I10" s="14"/>
      <c r="J10" s="71"/>
      <c r="K10" s="133"/>
      <c r="L10" s="150"/>
    </row>
    <row r="11" spans="1:12" s="137" customFormat="1" ht="16.5" customHeight="1" x14ac:dyDescent="0.25">
      <c r="A11" s="133" t="s">
        <v>78</v>
      </c>
      <c r="B11" s="135"/>
      <c r="C11" s="135"/>
      <c r="D11" s="136"/>
      <c r="E11" s="135"/>
      <c r="F11" s="72"/>
      <c r="G11" s="135"/>
      <c r="H11" s="135"/>
      <c r="I11" s="26"/>
      <c r="J11" s="73"/>
      <c r="K11" s="25"/>
      <c r="L11" s="26"/>
    </row>
    <row r="12" spans="1:12" s="137" customFormat="1" ht="16.5" customHeight="1" x14ac:dyDescent="0.25">
      <c r="A12" s="135" t="s">
        <v>105</v>
      </c>
      <c r="B12" s="135"/>
      <c r="C12" s="135"/>
      <c r="D12" s="136"/>
      <c r="E12" s="135"/>
      <c r="F12" s="74">
        <f>'PL 7-8'!F25</f>
        <v>156655112</v>
      </c>
      <c r="G12" s="150"/>
      <c r="H12" s="39">
        <v>155315378</v>
      </c>
      <c r="I12" s="22"/>
      <c r="J12" s="74">
        <f>'PL 7-8'!J25</f>
        <v>142583209</v>
      </c>
      <c r="K12" s="133"/>
      <c r="L12" s="39">
        <v>53960094</v>
      </c>
    </row>
    <row r="13" spans="1:12" s="137" customFormat="1" ht="16.5" customHeight="1" x14ac:dyDescent="0.25">
      <c r="A13" s="135" t="s">
        <v>115</v>
      </c>
      <c r="B13" s="135"/>
      <c r="C13" s="135"/>
      <c r="D13" s="136"/>
      <c r="E13" s="135"/>
      <c r="F13" s="72"/>
      <c r="G13" s="135"/>
      <c r="H13" s="135"/>
      <c r="I13" s="135"/>
      <c r="J13" s="72"/>
      <c r="K13" s="22"/>
      <c r="L13" s="22"/>
    </row>
    <row r="14" spans="1:12" s="137" customFormat="1" ht="16.5" customHeight="1" x14ac:dyDescent="0.25">
      <c r="A14" s="137" t="s">
        <v>79</v>
      </c>
      <c r="B14" s="135" t="s">
        <v>165</v>
      </c>
      <c r="C14" s="135"/>
      <c r="D14" s="136"/>
      <c r="E14" s="135"/>
      <c r="F14" s="72"/>
      <c r="G14" s="135"/>
      <c r="H14" s="135"/>
      <c r="I14" s="135"/>
      <c r="J14" s="72"/>
      <c r="K14" s="25"/>
      <c r="L14" s="25"/>
    </row>
    <row r="15" spans="1:12" s="137" customFormat="1" ht="16.5" customHeight="1" x14ac:dyDescent="0.25">
      <c r="A15" s="135" t="s">
        <v>1</v>
      </c>
      <c r="B15" s="75" t="s">
        <v>80</v>
      </c>
      <c r="C15" s="135"/>
      <c r="D15" s="136"/>
      <c r="E15" s="135"/>
      <c r="F15" s="130">
        <v>104734326</v>
      </c>
      <c r="G15" s="150"/>
      <c r="H15" s="138">
        <v>89398478</v>
      </c>
      <c r="I15" s="22"/>
      <c r="J15" s="130">
        <v>39998137</v>
      </c>
      <c r="K15" s="133"/>
      <c r="L15" s="138">
        <v>40253588</v>
      </c>
    </row>
    <row r="16" spans="1:12" s="137" customFormat="1" ht="16.5" customHeight="1" x14ac:dyDescent="0.25">
      <c r="A16" s="135"/>
      <c r="B16" s="75" t="s">
        <v>223</v>
      </c>
      <c r="C16" s="135"/>
      <c r="D16" s="136"/>
      <c r="E16" s="135"/>
      <c r="F16" s="130">
        <v>1925049</v>
      </c>
      <c r="G16" s="150"/>
      <c r="H16" s="138">
        <v>1453394</v>
      </c>
      <c r="I16" s="22"/>
      <c r="J16" s="130">
        <v>0</v>
      </c>
      <c r="K16" s="133"/>
      <c r="L16" s="138">
        <v>0</v>
      </c>
    </row>
    <row r="17" spans="1:12" s="137" customFormat="1" ht="16.5" customHeight="1" x14ac:dyDescent="0.25">
      <c r="A17" s="135"/>
      <c r="B17" s="75" t="s">
        <v>171</v>
      </c>
      <c r="C17" s="135"/>
      <c r="D17" s="136"/>
      <c r="E17" s="135"/>
      <c r="F17" s="130">
        <v>876687</v>
      </c>
      <c r="G17" s="150"/>
      <c r="H17" s="138">
        <v>31057</v>
      </c>
      <c r="I17" s="22"/>
      <c r="J17" s="130">
        <v>399408</v>
      </c>
      <c r="K17" s="133"/>
      <c r="L17" s="138">
        <v>326</v>
      </c>
    </row>
    <row r="18" spans="1:12" s="137" customFormat="1" ht="16.5" customHeight="1" x14ac:dyDescent="0.25">
      <c r="A18" s="135"/>
      <c r="B18" s="75" t="s">
        <v>81</v>
      </c>
      <c r="D18" s="136"/>
      <c r="E18" s="135"/>
      <c r="F18" s="130">
        <v>-189071</v>
      </c>
      <c r="G18" s="150"/>
      <c r="H18" s="138">
        <v>-227364</v>
      </c>
      <c r="I18" s="22"/>
      <c r="J18" s="130">
        <v>-7746126</v>
      </c>
      <c r="K18" s="133"/>
      <c r="L18" s="138">
        <v>-9103465</v>
      </c>
    </row>
    <row r="19" spans="1:12" s="137" customFormat="1" ht="16.5" customHeight="1" x14ac:dyDescent="0.25">
      <c r="A19" s="135"/>
      <c r="B19" s="75" t="s">
        <v>140</v>
      </c>
      <c r="D19" s="136"/>
      <c r="E19" s="135"/>
      <c r="F19" s="130">
        <v>39828216</v>
      </c>
      <c r="G19" s="150"/>
      <c r="H19" s="138">
        <v>34597137</v>
      </c>
      <c r="I19" s="22"/>
      <c r="J19" s="130">
        <v>17764429</v>
      </c>
      <c r="K19" s="133"/>
      <c r="L19" s="138">
        <v>16594939</v>
      </c>
    </row>
    <row r="20" spans="1:12" s="137" customFormat="1" ht="16.5" customHeight="1" x14ac:dyDescent="0.25">
      <c r="A20" s="135"/>
      <c r="B20" s="75" t="s">
        <v>82</v>
      </c>
      <c r="D20" s="136"/>
      <c r="E20" s="135"/>
      <c r="F20" s="130">
        <v>0</v>
      </c>
      <c r="G20" s="150"/>
      <c r="H20" s="138">
        <v>0</v>
      </c>
      <c r="I20" s="22"/>
      <c r="J20" s="130">
        <v>-114999604</v>
      </c>
      <c r="K20" s="133"/>
      <c r="L20" s="138">
        <v>0</v>
      </c>
    </row>
    <row r="21" spans="1:12" s="137" customFormat="1" ht="16.5" customHeight="1" x14ac:dyDescent="0.25">
      <c r="A21" s="135"/>
      <c r="B21" s="75" t="s">
        <v>116</v>
      </c>
      <c r="D21" s="136"/>
      <c r="E21" s="135"/>
      <c r="F21" s="23">
        <v>1235331</v>
      </c>
      <c r="G21" s="150"/>
      <c r="H21" s="24">
        <v>1248390</v>
      </c>
      <c r="I21" s="138"/>
      <c r="J21" s="23">
        <v>1056914</v>
      </c>
      <c r="K21" s="133"/>
      <c r="L21" s="24">
        <v>1089495</v>
      </c>
    </row>
    <row r="22" spans="1:12" s="137" customFormat="1" ht="16.5" customHeight="1" x14ac:dyDescent="0.25">
      <c r="A22" s="135"/>
      <c r="B22" s="135"/>
      <c r="C22" s="75"/>
      <c r="D22" s="136"/>
      <c r="E22" s="135"/>
      <c r="F22" s="72"/>
      <c r="G22" s="135"/>
      <c r="H22" s="135"/>
      <c r="I22" s="135"/>
      <c r="J22" s="72"/>
      <c r="K22" s="22"/>
      <c r="L22" s="22"/>
    </row>
    <row r="23" spans="1:12" s="137" customFormat="1" ht="16.5" customHeight="1" x14ac:dyDescent="0.25">
      <c r="A23" s="135"/>
      <c r="B23" s="135" t="s">
        <v>121</v>
      </c>
      <c r="C23" s="135"/>
      <c r="D23" s="136"/>
      <c r="E23" s="138"/>
      <c r="F23" s="130"/>
      <c r="J23" s="130"/>
    </row>
    <row r="24" spans="1:12" s="137" customFormat="1" ht="16.5" customHeight="1" x14ac:dyDescent="0.25">
      <c r="A24" s="135"/>
      <c r="B24" s="135"/>
      <c r="C24" s="135" t="s">
        <v>122</v>
      </c>
      <c r="D24" s="136"/>
      <c r="E24" s="138"/>
      <c r="F24" s="130">
        <f>SUM(F12:F21)</f>
        <v>305065650</v>
      </c>
      <c r="G24" s="138"/>
      <c r="H24" s="138">
        <f>SUM(H12:H21)</f>
        <v>281816470</v>
      </c>
      <c r="I24" s="138"/>
      <c r="J24" s="130">
        <f>SUM(J12:J21)</f>
        <v>79056367</v>
      </c>
      <c r="K24" s="138"/>
      <c r="L24" s="138">
        <f>SUM(L12:L21)</f>
        <v>102794977</v>
      </c>
    </row>
    <row r="25" spans="1:12" s="137" customFormat="1" ht="16.5" customHeight="1" x14ac:dyDescent="0.25">
      <c r="A25" s="135"/>
      <c r="B25" s="135"/>
      <c r="C25" s="135"/>
      <c r="D25" s="136"/>
      <c r="E25" s="138"/>
      <c r="F25" s="130"/>
      <c r="G25" s="138"/>
      <c r="H25" s="138"/>
      <c r="I25" s="138"/>
      <c r="J25" s="130"/>
      <c r="K25" s="138"/>
      <c r="L25" s="138"/>
    </row>
    <row r="26" spans="1:12" s="137" customFormat="1" ht="16.5" customHeight="1" x14ac:dyDescent="0.25">
      <c r="A26" s="135" t="s">
        <v>1</v>
      </c>
      <c r="B26" s="135" t="s">
        <v>123</v>
      </c>
      <c r="C26" s="135"/>
      <c r="D26" s="136"/>
      <c r="E26" s="135"/>
      <c r="F26" s="72"/>
      <c r="G26" s="135"/>
      <c r="H26" s="135"/>
      <c r="I26" s="135"/>
      <c r="J26" s="72"/>
      <c r="K26" s="25"/>
      <c r="L26" s="135"/>
    </row>
    <row r="27" spans="1:12" s="137" customFormat="1" ht="16.5" customHeight="1" x14ac:dyDescent="0.25">
      <c r="A27" s="135"/>
      <c r="B27" s="135"/>
      <c r="C27" s="75" t="s">
        <v>117</v>
      </c>
      <c r="D27" s="136"/>
      <c r="E27" s="135"/>
      <c r="F27" s="74">
        <v>33134906</v>
      </c>
      <c r="G27" s="150"/>
      <c r="H27" s="39">
        <v>18528009</v>
      </c>
      <c r="I27" s="25"/>
      <c r="J27" s="128">
        <v>21992694</v>
      </c>
      <c r="K27" s="133"/>
      <c r="L27" s="25">
        <v>10908064</v>
      </c>
    </row>
    <row r="28" spans="1:12" s="137" customFormat="1" ht="16.5" customHeight="1" x14ac:dyDescent="0.25">
      <c r="A28" s="135"/>
      <c r="B28" s="135"/>
      <c r="C28" s="75" t="s">
        <v>141</v>
      </c>
      <c r="D28" s="76"/>
      <c r="E28" s="135"/>
      <c r="F28" s="74">
        <v>-1629394</v>
      </c>
      <c r="G28" s="150"/>
      <c r="H28" s="39">
        <v>-16696248</v>
      </c>
      <c r="I28" s="25"/>
      <c r="J28" s="128">
        <v>15578287</v>
      </c>
      <c r="K28" s="133"/>
      <c r="L28" s="25">
        <v>-12605541</v>
      </c>
    </row>
    <row r="29" spans="1:12" s="137" customFormat="1" ht="16.5" customHeight="1" x14ac:dyDescent="0.25">
      <c r="A29" s="135"/>
      <c r="B29" s="135"/>
      <c r="C29" s="132" t="s">
        <v>213</v>
      </c>
      <c r="D29" s="76"/>
      <c r="E29" s="135"/>
      <c r="F29" s="128">
        <v>0</v>
      </c>
      <c r="G29" s="150"/>
      <c r="H29" s="39">
        <v>-2000000</v>
      </c>
      <c r="I29" s="25"/>
      <c r="J29" s="128">
        <v>0</v>
      </c>
      <c r="K29" s="133"/>
      <c r="L29" s="25">
        <v>0</v>
      </c>
    </row>
    <row r="30" spans="1:12" s="137" customFormat="1" ht="16.5" customHeight="1" x14ac:dyDescent="0.25">
      <c r="A30" s="135"/>
      <c r="B30" s="135"/>
      <c r="C30" s="132" t="s">
        <v>157</v>
      </c>
      <c r="D30" s="136"/>
      <c r="E30" s="135"/>
      <c r="F30" s="74">
        <v>-5987377</v>
      </c>
      <c r="G30" s="150"/>
      <c r="H30" s="39">
        <v>-762049</v>
      </c>
      <c r="I30" s="25"/>
      <c r="J30" s="128">
        <v>0</v>
      </c>
      <c r="K30" s="133"/>
      <c r="L30" s="25">
        <v>0</v>
      </c>
    </row>
    <row r="31" spans="1:12" s="137" customFormat="1" ht="16.5" customHeight="1" x14ac:dyDescent="0.25">
      <c r="A31" s="135"/>
      <c r="B31" s="135"/>
      <c r="C31" s="75" t="s">
        <v>160</v>
      </c>
      <c r="D31" s="136"/>
      <c r="E31" s="135"/>
      <c r="F31" s="74">
        <v>8638874</v>
      </c>
      <c r="G31" s="150"/>
      <c r="H31" s="39">
        <v>-90533944</v>
      </c>
      <c r="I31" s="25"/>
      <c r="J31" s="128">
        <v>15895434</v>
      </c>
      <c r="K31" s="133"/>
      <c r="L31" s="25">
        <v>-81173319</v>
      </c>
    </row>
    <row r="32" spans="1:12" s="137" customFormat="1" ht="16.5" customHeight="1" x14ac:dyDescent="0.25">
      <c r="A32" s="135"/>
      <c r="B32" s="135"/>
      <c r="C32" s="75" t="s">
        <v>83</v>
      </c>
      <c r="D32" s="136"/>
      <c r="E32" s="135"/>
      <c r="F32" s="74">
        <v>-8984160</v>
      </c>
      <c r="G32" s="150"/>
      <c r="H32" s="39">
        <v>390777</v>
      </c>
      <c r="I32" s="22"/>
      <c r="J32" s="130">
        <v>-4905735</v>
      </c>
      <c r="K32" s="133"/>
      <c r="L32" s="138">
        <v>-2138415</v>
      </c>
    </row>
    <row r="33" spans="1:12" s="137" customFormat="1" ht="16.5" customHeight="1" x14ac:dyDescent="0.25">
      <c r="A33" s="135"/>
      <c r="B33" s="135"/>
      <c r="C33" s="75" t="s">
        <v>120</v>
      </c>
      <c r="D33" s="136"/>
      <c r="E33" s="135"/>
      <c r="F33" s="74">
        <v>319378</v>
      </c>
      <c r="G33" s="150"/>
      <c r="H33" s="25">
        <v>0</v>
      </c>
      <c r="I33" s="22"/>
      <c r="J33" s="77">
        <v>319378</v>
      </c>
      <c r="K33" s="133"/>
      <c r="L33" s="22">
        <v>0</v>
      </c>
    </row>
    <row r="34" spans="1:12" s="137" customFormat="1" ht="16.5" customHeight="1" x14ac:dyDescent="0.25">
      <c r="A34" s="135"/>
      <c r="B34" s="135"/>
      <c r="C34" s="75" t="s">
        <v>118</v>
      </c>
      <c r="D34" s="136"/>
      <c r="E34" s="135"/>
      <c r="F34" s="74">
        <v>8606794</v>
      </c>
      <c r="G34" s="150"/>
      <c r="H34" s="39">
        <v>-1306102</v>
      </c>
      <c r="I34" s="22"/>
      <c r="J34" s="77">
        <v>7531147</v>
      </c>
      <c r="K34" s="133"/>
      <c r="L34" s="22">
        <v>-2162036</v>
      </c>
    </row>
    <row r="35" spans="1:12" s="137" customFormat="1" ht="16.5" customHeight="1" x14ac:dyDescent="0.25">
      <c r="A35" s="135"/>
      <c r="B35" s="135"/>
      <c r="C35" s="75" t="s">
        <v>119</v>
      </c>
      <c r="D35" s="76"/>
      <c r="E35" s="135"/>
      <c r="F35" s="74">
        <v>5474437</v>
      </c>
      <c r="G35" s="150"/>
      <c r="H35" s="39">
        <v>5351870</v>
      </c>
      <c r="I35" s="22"/>
      <c r="J35" s="77">
        <v>3551616</v>
      </c>
      <c r="K35" s="133"/>
      <c r="L35" s="22">
        <v>5681449</v>
      </c>
    </row>
    <row r="36" spans="1:12" s="137" customFormat="1" ht="16.5" customHeight="1" x14ac:dyDescent="0.25">
      <c r="A36" s="135"/>
      <c r="B36" s="75"/>
      <c r="C36" s="75" t="s">
        <v>84</v>
      </c>
      <c r="D36" s="136"/>
      <c r="E36" s="135"/>
      <c r="F36" s="23">
        <v>4083460</v>
      </c>
      <c r="G36" s="150"/>
      <c r="H36" s="24">
        <v>-3584823</v>
      </c>
      <c r="I36" s="138"/>
      <c r="J36" s="23">
        <v>66021</v>
      </c>
      <c r="K36" s="133"/>
      <c r="L36" s="24">
        <v>-1182374</v>
      </c>
    </row>
    <row r="37" spans="1:12" s="137" customFormat="1" ht="16.5" customHeight="1" x14ac:dyDescent="0.25">
      <c r="A37" s="135"/>
      <c r="B37" s="135"/>
      <c r="C37" s="75"/>
      <c r="D37" s="136"/>
      <c r="E37" s="135"/>
      <c r="F37" s="72"/>
      <c r="G37" s="135"/>
      <c r="H37" s="135"/>
      <c r="I37" s="135"/>
      <c r="J37" s="72"/>
      <c r="K37" s="22"/>
      <c r="L37" s="22"/>
    </row>
    <row r="38" spans="1:12" s="137" customFormat="1" ht="16.5" customHeight="1" x14ac:dyDescent="0.25">
      <c r="B38" s="135" t="s">
        <v>210</v>
      </c>
      <c r="C38" s="75"/>
      <c r="D38" s="136"/>
      <c r="E38" s="135"/>
      <c r="F38" s="130">
        <f>SUM(F24:F36)</f>
        <v>348722568</v>
      </c>
      <c r="G38" s="138"/>
      <c r="H38" s="138">
        <f>SUM(H24:H36)</f>
        <v>191203960</v>
      </c>
      <c r="I38" s="138"/>
      <c r="J38" s="130">
        <f>SUM(J24:J36)</f>
        <v>139085209</v>
      </c>
      <c r="K38" s="138"/>
      <c r="L38" s="138">
        <f>SUM(L24:L36)</f>
        <v>20122805</v>
      </c>
    </row>
    <row r="39" spans="1:12" s="137" customFormat="1" ht="16.5" customHeight="1" x14ac:dyDescent="0.25">
      <c r="C39" s="75" t="s">
        <v>85</v>
      </c>
      <c r="D39" s="136"/>
      <c r="E39" s="135"/>
      <c r="F39" s="23">
        <v>0</v>
      </c>
      <c r="G39" s="150"/>
      <c r="H39" s="24">
        <v>0</v>
      </c>
      <c r="I39" s="138"/>
      <c r="J39" s="23">
        <v>0</v>
      </c>
      <c r="K39" s="133"/>
      <c r="L39" s="24">
        <v>0</v>
      </c>
    </row>
    <row r="40" spans="1:12" s="137" customFormat="1" ht="16.5" customHeight="1" x14ac:dyDescent="0.25">
      <c r="A40" s="135"/>
      <c r="B40" s="135"/>
      <c r="C40" s="75"/>
      <c r="D40" s="136"/>
      <c r="E40" s="135"/>
      <c r="F40" s="72"/>
      <c r="G40" s="135"/>
      <c r="H40" s="135"/>
      <c r="I40" s="22"/>
      <c r="J40" s="77"/>
      <c r="K40" s="22"/>
      <c r="L40" s="22"/>
    </row>
    <row r="41" spans="1:12" s="137" customFormat="1" ht="16.5" customHeight="1" x14ac:dyDescent="0.25">
      <c r="A41" s="133" t="s">
        <v>211</v>
      </c>
      <c r="B41" s="135"/>
      <c r="C41" s="75"/>
      <c r="D41" s="136"/>
      <c r="E41" s="135"/>
      <c r="F41" s="23">
        <f>SUM(F38:F39)</f>
        <v>348722568</v>
      </c>
      <c r="G41" s="138"/>
      <c r="H41" s="24">
        <f>SUM(H38:H39)</f>
        <v>191203960</v>
      </c>
      <c r="J41" s="23">
        <f>SUM(J38:J39)</f>
        <v>139085209</v>
      </c>
      <c r="L41" s="24">
        <f>SUM(L38:L39)</f>
        <v>20122805</v>
      </c>
    </row>
    <row r="42" spans="1:12" s="137" customFormat="1" ht="16.5" customHeight="1" x14ac:dyDescent="0.25">
      <c r="B42" s="135"/>
      <c r="C42" s="75"/>
      <c r="D42" s="136"/>
      <c r="E42" s="135"/>
      <c r="F42" s="135"/>
      <c r="G42" s="135"/>
      <c r="H42" s="135"/>
      <c r="I42" s="138"/>
      <c r="J42" s="138"/>
      <c r="K42" s="138"/>
      <c r="L42" s="138"/>
    </row>
    <row r="43" spans="1:12" s="137" customFormat="1" ht="16.5" customHeight="1" x14ac:dyDescent="0.25">
      <c r="B43" s="135"/>
      <c r="C43" s="75"/>
      <c r="D43" s="136"/>
      <c r="E43" s="135"/>
      <c r="F43" s="135"/>
      <c r="G43" s="135"/>
      <c r="H43" s="135"/>
      <c r="I43" s="138"/>
      <c r="J43" s="138"/>
      <c r="K43" s="138"/>
      <c r="L43" s="138"/>
    </row>
    <row r="44" spans="1:12" s="137" customFormat="1" ht="16.5" customHeight="1" x14ac:dyDescent="0.25">
      <c r="B44" s="135"/>
      <c r="C44" s="75"/>
      <c r="D44" s="136"/>
      <c r="E44" s="135"/>
      <c r="F44" s="135"/>
      <c r="G44" s="135"/>
      <c r="H44" s="135"/>
      <c r="I44" s="138"/>
      <c r="J44" s="138"/>
      <c r="K44" s="138"/>
      <c r="L44" s="138"/>
    </row>
    <row r="45" spans="1:12" s="137" customFormat="1" ht="16.5" customHeight="1" x14ac:dyDescent="0.25">
      <c r="B45" s="135"/>
      <c r="C45" s="75"/>
      <c r="D45" s="136"/>
      <c r="E45" s="135"/>
      <c r="F45" s="135"/>
      <c r="G45" s="135"/>
      <c r="H45" s="135"/>
      <c r="I45" s="138"/>
      <c r="J45" s="138"/>
      <c r="K45" s="138"/>
      <c r="L45" s="138"/>
    </row>
    <row r="46" spans="1:12" s="137" customFormat="1" ht="16.5" customHeight="1" x14ac:dyDescent="0.25">
      <c r="B46" s="135"/>
      <c r="C46" s="75"/>
      <c r="D46" s="136"/>
      <c r="E46" s="135"/>
      <c r="F46" s="135"/>
      <c r="G46" s="135"/>
      <c r="H46" s="135"/>
      <c r="I46" s="138"/>
      <c r="J46" s="138"/>
      <c r="K46" s="138"/>
      <c r="L46" s="138"/>
    </row>
    <row r="47" spans="1:12" s="137" customFormat="1" ht="16.5" customHeight="1" x14ac:dyDescent="0.25">
      <c r="B47" s="135"/>
      <c r="C47" s="75"/>
      <c r="D47" s="136"/>
      <c r="E47" s="135"/>
      <c r="F47" s="135"/>
      <c r="G47" s="135"/>
      <c r="H47" s="135"/>
      <c r="I47" s="138"/>
      <c r="J47" s="138"/>
      <c r="K47" s="138"/>
      <c r="L47" s="138"/>
    </row>
    <row r="48" spans="1:12" s="137" customFormat="1" ht="16.5" customHeight="1" x14ac:dyDescent="0.25">
      <c r="B48" s="135"/>
      <c r="C48" s="75"/>
      <c r="D48" s="136"/>
      <c r="E48" s="135"/>
      <c r="F48" s="135"/>
      <c r="G48" s="135"/>
      <c r="H48" s="135"/>
      <c r="I48" s="138"/>
      <c r="J48" s="138"/>
      <c r="K48" s="138"/>
      <c r="L48" s="138"/>
    </row>
    <row r="49" spans="1:12" s="137" customFormat="1" ht="16.5" customHeight="1" x14ac:dyDescent="0.25">
      <c r="B49" s="135"/>
      <c r="C49" s="75"/>
      <c r="D49" s="136"/>
      <c r="E49" s="135"/>
      <c r="F49" s="135"/>
      <c r="G49" s="135"/>
      <c r="H49" s="135"/>
      <c r="I49" s="138"/>
      <c r="J49" s="138"/>
      <c r="K49" s="138"/>
      <c r="L49" s="138"/>
    </row>
    <row r="50" spans="1:12" s="137" customFormat="1" ht="16.5" customHeight="1" x14ac:dyDescent="0.25">
      <c r="B50" s="135"/>
      <c r="C50" s="75"/>
      <c r="D50" s="136"/>
      <c r="E50" s="135"/>
      <c r="F50" s="135"/>
      <c r="G50" s="135"/>
      <c r="H50" s="135"/>
      <c r="I50" s="138"/>
      <c r="J50" s="138"/>
      <c r="K50" s="138"/>
      <c r="L50" s="138"/>
    </row>
    <row r="51" spans="1:12" s="137" customFormat="1" ht="16.5" customHeight="1" x14ac:dyDescent="0.25">
      <c r="B51" s="135"/>
      <c r="C51" s="75"/>
      <c r="D51" s="136"/>
      <c r="E51" s="135"/>
      <c r="F51" s="135"/>
      <c r="G51" s="135"/>
      <c r="H51" s="135"/>
      <c r="I51" s="138"/>
      <c r="J51" s="138"/>
      <c r="K51" s="138"/>
      <c r="L51" s="138"/>
    </row>
    <row r="52" spans="1:12" s="137" customFormat="1" ht="16.5" customHeight="1" x14ac:dyDescent="0.25">
      <c r="B52" s="135"/>
      <c r="C52" s="75"/>
      <c r="D52" s="136"/>
      <c r="E52" s="135"/>
      <c r="F52" s="135"/>
      <c r="G52" s="135"/>
      <c r="H52" s="135"/>
      <c r="I52" s="138"/>
      <c r="J52" s="138"/>
      <c r="K52" s="138"/>
      <c r="L52" s="138"/>
    </row>
    <row r="53" spans="1:12" s="137" customFormat="1" ht="16.5" customHeight="1" x14ac:dyDescent="0.25">
      <c r="B53" s="135"/>
      <c r="C53" s="75"/>
      <c r="D53" s="136"/>
      <c r="E53" s="135"/>
      <c r="F53" s="135"/>
      <c r="G53" s="135"/>
      <c r="H53" s="135"/>
      <c r="I53" s="138"/>
      <c r="J53" s="138"/>
      <c r="K53" s="138"/>
      <c r="L53" s="138"/>
    </row>
    <row r="54" spans="1:12" s="137" customFormat="1" ht="16.5" customHeight="1" x14ac:dyDescent="0.25">
      <c r="B54" s="135"/>
      <c r="C54" s="75"/>
      <c r="D54" s="136"/>
      <c r="E54" s="135"/>
      <c r="F54" s="135"/>
      <c r="G54" s="135"/>
      <c r="H54" s="135"/>
      <c r="I54" s="138"/>
      <c r="J54" s="138"/>
      <c r="K54" s="138"/>
      <c r="L54" s="138"/>
    </row>
    <row r="55" spans="1:12" s="137" customFormat="1" ht="16.5" customHeight="1" x14ac:dyDescent="0.25">
      <c r="B55" s="135"/>
      <c r="C55" s="75"/>
      <c r="D55" s="136"/>
      <c r="E55" s="135"/>
      <c r="F55" s="135"/>
      <c r="G55" s="135"/>
      <c r="H55" s="135"/>
      <c r="I55" s="138"/>
      <c r="J55" s="138"/>
      <c r="K55" s="138"/>
      <c r="L55" s="138"/>
    </row>
    <row r="56" spans="1:12" s="137" customFormat="1" ht="21.95" customHeight="1" x14ac:dyDescent="0.25">
      <c r="A56" s="158" t="str">
        <f>'EQ_Com 10'!A37</f>
        <v>The accompanying condensed notes to the interim financial information are an integral part of this interim financial information.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</row>
    <row r="57" spans="1:12" s="137" customFormat="1" ht="16.5" customHeight="1" x14ac:dyDescent="0.25">
      <c r="A57" s="133" t="str">
        <f>A1</f>
        <v>Thachang Green Energy Public Company Limited</v>
      </c>
      <c r="B57" s="133"/>
      <c r="C57" s="133"/>
      <c r="D57" s="136"/>
      <c r="E57" s="135"/>
      <c r="F57" s="135"/>
      <c r="G57" s="135"/>
      <c r="H57" s="135"/>
      <c r="I57" s="26"/>
      <c r="J57" s="26"/>
      <c r="K57" s="25"/>
      <c r="L57" s="26"/>
    </row>
    <row r="58" spans="1:12" s="137" customFormat="1" ht="16.5" customHeight="1" x14ac:dyDescent="0.25">
      <c r="A58" s="133" t="str">
        <f>A2</f>
        <v>Statement of Cash Flows (Reviewed)</v>
      </c>
      <c r="B58" s="133"/>
      <c r="C58" s="133"/>
      <c r="D58" s="136"/>
      <c r="E58" s="135"/>
      <c r="F58" s="135"/>
      <c r="G58" s="135"/>
      <c r="H58" s="135"/>
      <c r="I58" s="26"/>
      <c r="J58" s="26"/>
      <c r="K58" s="25"/>
      <c r="L58" s="26"/>
    </row>
    <row r="59" spans="1:12" s="137" customFormat="1" ht="16.5" customHeight="1" x14ac:dyDescent="0.25">
      <c r="A59" s="17" t="str">
        <f>A3</f>
        <v>For the nine-month period ended 30 September 2022</v>
      </c>
      <c r="B59" s="17"/>
      <c r="C59" s="17"/>
      <c r="D59" s="140"/>
      <c r="E59" s="139"/>
      <c r="F59" s="139"/>
      <c r="G59" s="139"/>
      <c r="H59" s="139"/>
      <c r="I59" s="70"/>
      <c r="J59" s="70"/>
      <c r="K59" s="69"/>
      <c r="L59" s="70"/>
    </row>
    <row r="60" spans="1:12" s="137" customFormat="1" ht="16.5" customHeight="1" x14ac:dyDescent="0.25">
      <c r="A60" s="133"/>
      <c r="B60" s="133"/>
      <c r="C60" s="133"/>
      <c r="D60" s="136"/>
      <c r="E60" s="135"/>
      <c r="F60" s="135"/>
      <c r="G60" s="135"/>
      <c r="H60" s="135"/>
      <c r="I60" s="26"/>
      <c r="J60" s="26"/>
      <c r="K60" s="25"/>
      <c r="L60" s="26"/>
    </row>
    <row r="61" spans="1:12" s="137" customFormat="1" ht="16.5" customHeight="1" x14ac:dyDescent="0.25">
      <c r="A61" s="133"/>
      <c r="B61" s="133"/>
      <c r="C61" s="133"/>
      <c r="D61" s="136"/>
      <c r="E61" s="135"/>
      <c r="F61" s="135"/>
      <c r="G61" s="135"/>
      <c r="H61" s="135"/>
      <c r="I61" s="26"/>
      <c r="J61" s="26"/>
      <c r="K61" s="25"/>
      <c r="L61" s="26"/>
    </row>
    <row r="62" spans="1:12" s="137" customFormat="1" ht="16.5" customHeight="1" x14ac:dyDescent="0.25">
      <c r="A62" s="133"/>
      <c r="B62" s="133"/>
      <c r="C62" s="133"/>
      <c r="D62" s="136"/>
      <c r="E62" s="135"/>
      <c r="F62" s="159" t="s">
        <v>4</v>
      </c>
      <c r="G62" s="159"/>
      <c r="H62" s="159"/>
      <c r="I62" s="150"/>
      <c r="J62" s="159" t="s">
        <v>5</v>
      </c>
      <c r="K62" s="159"/>
      <c r="L62" s="159"/>
    </row>
    <row r="63" spans="1:12" s="137" customFormat="1" ht="16.5" customHeight="1" x14ac:dyDescent="0.25">
      <c r="B63" s="135"/>
      <c r="C63" s="135"/>
      <c r="D63" s="38"/>
      <c r="E63" s="133"/>
      <c r="F63" s="161" t="s">
        <v>87</v>
      </c>
      <c r="G63" s="161"/>
      <c r="H63" s="161"/>
      <c r="I63" s="10"/>
      <c r="J63" s="126"/>
      <c r="K63" s="125"/>
      <c r="L63" s="151" t="s">
        <v>87</v>
      </c>
    </row>
    <row r="64" spans="1:12" s="137" customFormat="1" ht="16.5" customHeight="1" x14ac:dyDescent="0.25">
      <c r="A64" s="135"/>
      <c r="B64" s="135"/>
      <c r="C64" s="135"/>
      <c r="D64" s="14"/>
      <c r="E64" s="133"/>
      <c r="F64" s="11" t="s">
        <v>8</v>
      </c>
      <c r="G64" s="12"/>
      <c r="H64" s="11" t="s">
        <v>9</v>
      </c>
      <c r="I64" s="7"/>
      <c r="J64" s="11" t="s">
        <v>8</v>
      </c>
      <c r="K64" s="12"/>
      <c r="L64" s="11" t="s">
        <v>9</v>
      </c>
    </row>
    <row r="65" spans="1:12" s="137" customFormat="1" ht="16.5" customHeight="1" x14ac:dyDescent="0.25">
      <c r="A65" s="135"/>
      <c r="B65" s="135"/>
      <c r="C65" s="135"/>
      <c r="D65" s="8" t="s">
        <v>6</v>
      </c>
      <c r="E65" s="133"/>
      <c r="F65" s="13" t="s">
        <v>7</v>
      </c>
      <c r="G65" s="12"/>
      <c r="H65" s="13" t="s">
        <v>7</v>
      </c>
      <c r="I65" s="7"/>
      <c r="J65" s="13" t="s">
        <v>7</v>
      </c>
      <c r="K65" s="12"/>
      <c r="L65" s="13" t="s">
        <v>7</v>
      </c>
    </row>
    <row r="66" spans="1:12" s="137" customFormat="1" ht="16.5" customHeight="1" x14ac:dyDescent="0.25">
      <c r="A66" s="135"/>
      <c r="B66" s="135"/>
      <c r="C66" s="135"/>
      <c r="D66" s="14"/>
      <c r="E66" s="133"/>
      <c r="F66" s="71"/>
      <c r="G66" s="150"/>
      <c r="H66" s="150"/>
      <c r="I66" s="14"/>
      <c r="J66" s="71"/>
      <c r="K66" s="133"/>
      <c r="L66" s="150"/>
    </row>
    <row r="67" spans="1:12" s="137" customFormat="1" ht="16.5" customHeight="1" x14ac:dyDescent="0.25">
      <c r="A67" s="133" t="s">
        <v>124</v>
      </c>
      <c r="B67" s="135"/>
      <c r="C67" s="135"/>
      <c r="D67" s="136"/>
      <c r="E67" s="135"/>
      <c r="F67" s="72"/>
      <c r="G67" s="135"/>
      <c r="H67" s="135"/>
      <c r="I67" s="26"/>
      <c r="J67" s="73"/>
      <c r="K67" s="25"/>
      <c r="L67" s="26"/>
    </row>
    <row r="68" spans="1:12" s="137" customFormat="1" ht="16.5" customHeight="1" x14ac:dyDescent="0.25">
      <c r="A68" s="141" t="s">
        <v>18</v>
      </c>
      <c r="B68" s="141"/>
      <c r="C68" s="141"/>
      <c r="D68" s="136"/>
      <c r="E68" s="135"/>
      <c r="F68" s="130">
        <v>-35150323</v>
      </c>
      <c r="G68" s="138"/>
      <c r="H68" s="138">
        <v>-209836</v>
      </c>
      <c r="I68" s="138"/>
      <c r="J68" s="130">
        <v>0</v>
      </c>
      <c r="L68" s="138">
        <v>0</v>
      </c>
    </row>
    <row r="69" spans="1:12" s="137" customFormat="1" ht="16.5" customHeight="1" x14ac:dyDescent="0.25">
      <c r="A69" s="132" t="s">
        <v>181</v>
      </c>
      <c r="B69" s="141"/>
      <c r="C69" s="141"/>
      <c r="D69" s="134">
        <v>18.5</v>
      </c>
      <c r="E69" s="135"/>
      <c r="F69" s="130">
        <v>0</v>
      </c>
      <c r="G69" s="138"/>
      <c r="H69" s="138">
        <v>0</v>
      </c>
      <c r="I69" s="138"/>
      <c r="J69" s="130">
        <v>84936200</v>
      </c>
      <c r="L69" s="138">
        <v>74000000</v>
      </c>
    </row>
    <row r="70" spans="1:12" s="137" customFormat="1" ht="16.5" customHeight="1" x14ac:dyDescent="0.25">
      <c r="A70" s="132" t="s">
        <v>182</v>
      </c>
      <c r="B70" s="141"/>
      <c r="C70" s="141"/>
      <c r="D70" s="134">
        <v>18.5</v>
      </c>
      <c r="E70" s="135"/>
      <c r="F70" s="130">
        <v>0</v>
      </c>
      <c r="G70" s="138"/>
      <c r="H70" s="138">
        <v>0</v>
      </c>
      <c r="I70" s="138"/>
      <c r="J70" s="130">
        <v>-116718200</v>
      </c>
      <c r="L70" s="138">
        <v>-91690000</v>
      </c>
    </row>
    <row r="71" spans="1:12" s="137" customFormat="1" ht="16.5" customHeight="1" x14ac:dyDescent="0.25">
      <c r="A71" s="141" t="s">
        <v>216</v>
      </c>
      <c r="B71" s="141"/>
      <c r="C71" s="141"/>
      <c r="D71" s="134">
        <v>10.199999999999999</v>
      </c>
      <c r="E71" s="135"/>
      <c r="F71" s="130">
        <v>0</v>
      </c>
      <c r="G71" s="138"/>
      <c r="H71" s="138">
        <v>0</v>
      </c>
      <c r="I71" s="138"/>
      <c r="J71" s="130">
        <v>-48700400</v>
      </c>
      <c r="L71" s="138">
        <v>0</v>
      </c>
    </row>
    <row r="72" spans="1:12" s="137" customFormat="1" ht="16.5" customHeight="1" x14ac:dyDescent="0.25">
      <c r="A72" s="141" t="s">
        <v>217</v>
      </c>
      <c r="B72" s="141"/>
      <c r="C72" s="141"/>
      <c r="D72" s="136">
        <v>10</v>
      </c>
      <c r="E72" s="135"/>
      <c r="F72" s="130">
        <v>0</v>
      </c>
      <c r="G72" s="138"/>
      <c r="H72" s="138">
        <v>0</v>
      </c>
      <c r="I72" s="138"/>
      <c r="J72" s="130">
        <v>114999604</v>
      </c>
      <c r="L72" s="138">
        <v>0</v>
      </c>
    </row>
    <row r="73" spans="1:12" s="137" customFormat="1" ht="16.5" customHeight="1" x14ac:dyDescent="0.25">
      <c r="A73" s="141" t="s">
        <v>183</v>
      </c>
      <c r="B73" s="141"/>
      <c r="C73" s="141"/>
      <c r="D73" s="136"/>
      <c r="E73" s="135"/>
      <c r="F73" s="130">
        <v>189071</v>
      </c>
      <c r="G73" s="138"/>
      <c r="H73" s="138">
        <v>227365</v>
      </c>
      <c r="I73" s="138"/>
      <c r="J73" s="130">
        <v>9032027</v>
      </c>
      <c r="L73" s="138">
        <v>6835815</v>
      </c>
    </row>
    <row r="74" spans="1:12" s="137" customFormat="1" ht="16.5" customHeight="1" x14ac:dyDescent="0.25">
      <c r="A74" s="141" t="s">
        <v>188</v>
      </c>
      <c r="B74" s="141"/>
      <c r="C74" s="141"/>
      <c r="D74" s="136"/>
      <c r="E74" s="135"/>
      <c r="F74" s="130"/>
      <c r="G74" s="138"/>
      <c r="H74" s="138"/>
      <c r="I74" s="138"/>
      <c r="J74" s="130"/>
      <c r="L74" s="138"/>
    </row>
    <row r="75" spans="1:12" s="137" customFormat="1" ht="16.5" customHeight="1" x14ac:dyDescent="0.25">
      <c r="A75" s="141" t="s">
        <v>184</v>
      </c>
      <c r="B75" s="141" t="s">
        <v>189</v>
      </c>
      <c r="C75" s="141"/>
      <c r="D75" s="136"/>
      <c r="E75" s="135"/>
      <c r="F75" s="130">
        <v>-24732694</v>
      </c>
      <c r="G75" s="138"/>
      <c r="H75" s="138">
        <v>-93054495</v>
      </c>
      <c r="I75" s="138"/>
      <c r="J75" s="130">
        <v>-7939851</v>
      </c>
      <c r="L75" s="138">
        <v>-4651365</v>
      </c>
    </row>
    <row r="76" spans="1:12" s="137" customFormat="1" ht="16.5" customHeight="1" x14ac:dyDescent="0.25">
      <c r="A76" s="141" t="s">
        <v>185</v>
      </c>
      <c r="B76" s="141"/>
      <c r="C76" s="141"/>
      <c r="D76" s="136"/>
      <c r="E76" s="135"/>
      <c r="F76" s="79"/>
      <c r="J76" s="79"/>
    </row>
    <row r="77" spans="1:12" s="137" customFormat="1" ht="16.5" customHeight="1" x14ac:dyDescent="0.25">
      <c r="A77" s="131"/>
      <c r="B77" s="141" t="s">
        <v>190</v>
      </c>
      <c r="C77" s="141"/>
      <c r="D77" s="136"/>
      <c r="E77" s="135"/>
      <c r="F77" s="130">
        <v>0</v>
      </c>
      <c r="G77" s="138"/>
      <c r="H77" s="138">
        <v>-5649935</v>
      </c>
      <c r="I77" s="138"/>
      <c r="J77" s="130">
        <v>0</v>
      </c>
      <c r="L77" s="138">
        <v>0</v>
      </c>
    </row>
    <row r="78" spans="1:12" s="137" customFormat="1" ht="16.5" customHeight="1" x14ac:dyDescent="0.25">
      <c r="A78" s="141" t="s">
        <v>186</v>
      </c>
      <c r="B78" s="141"/>
      <c r="C78" s="141"/>
      <c r="D78" s="136"/>
      <c r="E78" s="135"/>
      <c r="F78" s="130">
        <v>-305300</v>
      </c>
      <c r="G78" s="138"/>
      <c r="H78" s="138">
        <v>-58804</v>
      </c>
      <c r="I78" s="138"/>
      <c r="J78" s="130">
        <v>-305300</v>
      </c>
      <c r="L78" s="138">
        <v>-27490</v>
      </c>
    </row>
    <row r="79" spans="1:12" s="137" customFormat="1" ht="16.5" customHeight="1" x14ac:dyDescent="0.25">
      <c r="A79" s="141" t="s">
        <v>191</v>
      </c>
      <c r="B79" s="141"/>
      <c r="C79" s="141"/>
      <c r="D79" s="136"/>
      <c r="E79" s="135"/>
      <c r="F79" s="130"/>
      <c r="G79" s="138"/>
      <c r="H79" s="138"/>
      <c r="I79" s="138"/>
      <c r="J79" s="130"/>
      <c r="L79" s="138"/>
    </row>
    <row r="80" spans="1:12" s="137" customFormat="1" ht="16.5" customHeight="1" x14ac:dyDescent="0.25">
      <c r="A80" s="141"/>
      <c r="B80" s="141" t="s">
        <v>187</v>
      </c>
      <c r="C80" s="141"/>
      <c r="D80" s="136"/>
      <c r="E80" s="135"/>
      <c r="F80" s="130">
        <v>-7048557</v>
      </c>
      <c r="G80" s="138"/>
      <c r="H80" s="138">
        <v>-3044518</v>
      </c>
      <c r="I80" s="138"/>
      <c r="J80" s="130">
        <v>0</v>
      </c>
      <c r="L80" s="138">
        <v>0</v>
      </c>
    </row>
    <row r="81" spans="1:12" s="137" customFormat="1" ht="16.5" customHeight="1" x14ac:dyDescent="0.25">
      <c r="A81" s="141" t="s">
        <v>192</v>
      </c>
      <c r="C81" s="132"/>
      <c r="D81" s="136"/>
      <c r="E81" s="135"/>
      <c r="F81" s="130">
        <v>-6000000</v>
      </c>
      <c r="G81" s="138"/>
      <c r="H81" s="138">
        <v>-200000</v>
      </c>
      <c r="I81" s="138"/>
      <c r="J81" s="130">
        <v>0</v>
      </c>
      <c r="L81" s="138">
        <v>0</v>
      </c>
    </row>
    <row r="82" spans="1:12" s="137" customFormat="1" ht="16.5" customHeight="1" x14ac:dyDescent="0.25">
      <c r="A82" s="141" t="s">
        <v>218</v>
      </c>
      <c r="C82" s="132"/>
      <c r="D82" s="136"/>
      <c r="E82" s="135"/>
      <c r="F82" s="146">
        <v>-11540433</v>
      </c>
      <c r="G82" s="150"/>
      <c r="H82" s="145">
        <v>-20717752</v>
      </c>
      <c r="I82" s="22"/>
      <c r="J82" s="146">
        <v>-11540433</v>
      </c>
      <c r="K82" s="133"/>
      <c r="L82" s="145">
        <v>-20717752</v>
      </c>
    </row>
    <row r="83" spans="1:12" s="137" customFormat="1" ht="16.5" customHeight="1" x14ac:dyDescent="0.25">
      <c r="A83" s="135"/>
      <c r="B83" s="135"/>
      <c r="C83" s="135"/>
      <c r="D83" s="136"/>
      <c r="E83" s="135"/>
      <c r="F83" s="78"/>
      <c r="G83" s="21"/>
      <c r="H83" s="21"/>
      <c r="I83" s="21"/>
      <c r="J83" s="78"/>
      <c r="K83" s="138"/>
      <c r="L83" s="138"/>
    </row>
    <row r="84" spans="1:12" s="137" customFormat="1" ht="16.5" customHeight="1" x14ac:dyDescent="0.25">
      <c r="A84" s="133" t="s">
        <v>161</v>
      </c>
      <c r="B84" s="135"/>
      <c r="C84" s="135"/>
      <c r="D84" s="136"/>
      <c r="E84" s="135"/>
      <c r="F84" s="23">
        <f>SUM(F68:F82)</f>
        <v>-84588236</v>
      </c>
      <c r="G84" s="138"/>
      <c r="H84" s="24">
        <f>SUM(H68:H82)</f>
        <v>-122707975</v>
      </c>
      <c r="I84" s="138"/>
      <c r="J84" s="23">
        <f>SUM(J68:J82)</f>
        <v>23763647</v>
      </c>
      <c r="K84" s="138"/>
      <c r="L84" s="24">
        <f>SUM(L68:L82)</f>
        <v>-36250792</v>
      </c>
    </row>
    <row r="85" spans="1:12" s="137" customFormat="1" ht="16.5" customHeight="1" x14ac:dyDescent="0.25">
      <c r="A85" s="135"/>
      <c r="B85" s="135"/>
      <c r="C85" s="135"/>
      <c r="D85" s="136"/>
      <c r="E85" s="135"/>
      <c r="F85" s="78"/>
      <c r="G85" s="21"/>
      <c r="H85" s="21"/>
      <c r="I85" s="21"/>
      <c r="J85" s="78"/>
      <c r="K85" s="138"/>
      <c r="L85" s="138"/>
    </row>
    <row r="86" spans="1:12" s="137" customFormat="1" ht="16.5" customHeight="1" x14ac:dyDescent="0.25">
      <c r="A86" s="133" t="s">
        <v>125</v>
      </c>
      <c r="B86" s="135"/>
      <c r="C86" s="135"/>
      <c r="D86" s="136"/>
      <c r="E86" s="135"/>
      <c r="F86" s="79"/>
      <c r="J86" s="79"/>
      <c r="K86" s="80"/>
      <c r="L86" s="80"/>
    </row>
    <row r="87" spans="1:12" s="137" customFormat="1" ht="16.5" customHeight="1" x14ac:dyDescent="0.25">
      <c r="A87" s="141" t="s">
        <v>193</v>
      </c>
      <c r="B87" s="141"/>
      <c r="C87" s="141"/>
      <c r="D87" s="136"/>
      <c r="E87" s="135"/>
      <c r="F87" s="34">
        <v>-39535247</v>
      </c>
      <c r="G87" s="35"/>
      <c r="H87" s="35">
        <v>-32717544</v>
      </c>
      <c r="I87" s="35"/>
      <c r="J87" s="34">
        <v>-18246192</v>
      </c>
      <c r="L87" s="35">
        <v>-17013916</v>
      </c>
    </row>
    <row r="88" spans="1:12" s="137" customFormat="1" ht="16.5" customHeight="1" x14ac:dyDescent="0.25">
      <c r="A88" s="141" t="s">
        <v>194</v>
      </c>
      <c r="B88" s="141"/>
      <c r="C88" s="141"/>
      <c r="D88" s="110">
        <v>13.2</v>
      </c>
      <c r="E88" s="135"/>
      <c r="F88" s="34">
        <v>43979000</v>
      </c>
      <c r="G88" s="35"/>
      <c r="H88" s="35">
        <v>0</v>
      </c>
      <c r="I88" s="35"/>
      <c r="J88" s="34">
        <v>0</v>
      </c>
      <c r="L88" s="35">
        <v>0</v>
      </c>
    </row>
    <row r="89" spans="1:12" s="137" customFormat="1" ht="16.5" customHeight="1" x14ac:dyDescent="0.25">
      <c r="A89" s="141" t="s">
        <v>195</v>
      </c>
      <c r="B89" s="141"/>
      <c r="C89" s="141"/>
      <c r="D89" s="110">
        <v>13.2</v>
      </c>
      <c r="E89" s="135"/>
      <c r="F89" s="34">
        <v>-174100000</v>
      </c>
      <c r="G89" s="35"/>
      <c r="H89" s="35">
        <v>-137700000</v>
      </c>
      <c r="I89" s="35"/>
      <c r="J89" s="34">
        <v>-62500000</v>
      </c>
      <c r="L89" s="35">
        <v>-62500000</v>
      </c>
    </row>
    <row r="90" spans="1:12" s="137" customFormat="1" ht="16.5" customHeight="1" x14ac:dyDescent="0.25">
      <c r="A90" s="141" t="s">
        <v>196</v>
      </c>
      <c r="B90" s="141"/>
      <c r="C90" s="141"/>
      <c r="D90" s="134">
        <v>18.600000000000001</v>
      </c>
      <c r="E90" s="135"/>
      <c r="F90" s="34">
        <v>144000000</v>
      </c>
      <c r="G90" s="35"/>
      <c r="H90" s="35">
        <v>111000000</v>
      </c>
      <c r="I90" s="35"/>
      <c r="J90" s="34">
        <v>193500000</v>
      </c>
      <c r="L90" s="35">
        <v>111000000</v>
      </c>
    </row>
    <row r="91" spans="1:12" s="137" customFormat="1" ht="16.5" customHeight="1" x14ac:dyDescent="0.25">
      <c r="A91" s="141" t="s">
        <v>197</v>
      </c>
      <c r="B91" s="141"/>
      <c r="C91" s="141"/>
      <c r="D91" s="134">
        <v>18.600000000000001</v>
      </c>
      <c r="E91" s="135"/>
      <c r="F91" s="34">
        <v>-363400000</v>
      </c>
      <c r="G91" s="35"/>
      <c r="H91" s="35">
        <v>-15000000</v>
      </c>
      <c r="I91" s="35"/>
      <c r="J91" s="34">
        <v>-404400000</v>
      </c>
      <c r="L91" s="35">
        <v>-15000000</v>
      </c>
    </row>
    <row r="92" spans="1:12" s="137" customFormat="1" ht="16.5" customHeight="1" x14ac:dyDescent="0.25">
      <c r="A92" s="141" t="s">
        <v>219</v>
      </c>
      <c r="B92" s="141"/>
      <c r="C92" s="141"/>
      <c r="D92" s="134"/>
      <c r="E92" s="135"/>
      <c r="F92" s="34">
        <v>-1100000</v>
      </c>
      <c r="G92" s="35"/>
      <c r="H92" s="35">
        <v>0</v>
      </c>
      <c r="I92" s="35"/>
      <c r="J92" s="34">
        <v>-1100000</v>
      </c>
      <c r="L92" s="35">
        <v>0</v>
      </c>
    </row>
    <row r="93" spans="1:12" s="137" customFormat="1" ht="16.5" customHeight="1" x14ac:dyDescent="0.25">
      <c r="A93" s="141" t="s">
        <v>198</v>
      </c>
      <c r="B93" s="141"/>
      <c r="C93" s="141"/>
      <c r="D93" s="136"/>
      <c r="E93" s="135"/>
      <c r="F93" s="34">
        <v>-2744607</v>
      </c>
      <c r="G93" s="35"/>
      <c r="H93" s="35">
        <v>-5046715</v>
      </c>
      <c r="I93" s="35"/>
      <c r="J93" s="34">
        <v>-1840813</v>
      </c>
      <c r="L93" s="35">
        <v>-2124451</v>
      </c>
    </row>
    <row r="94" spans="1:12" s="137" customFormat="1" ht="16.5" customHeight="1" x14ac:dyDescent="0.25">
      <c r="A94" s="141" t="s">
        <v>224</v>
      </c>
      <c r="B94" s="141"/>
      <c r="C94" s="141"/>
      <c r="D94" s="136">
        <v>17</v>
      </c>
      <c r="E94" s="135"/>
      <c r="F94" s="34">
        <v>-367800396</v>
      </c>
      <c r="G94" s="35"/>
      <c r="H94" s="35">
        <v>0</v>
      </c>
      <c r="I94" s="35"/>
      <c r="J94" s="34">
        <v>-367800000</v>
      </c>
      <c r="L94" s="35">
        <v>0</v>
      </c>
    </row>
    <row r="95" spans="1:12" s="137" customFormat="1" ht="16.5" customHeight="1" x14ac:dyDescent="0.25">
      <c r="A95" s="141" t="s">
        <v>221</v>
      </c>
      <c r="B95" s="141"/>
      <c r="C95" s="141"/>
      <c r="D95" s="136">
        <v>15</v>
      </c>
      <c r="E95" s="135"/>
      <c r="F95" s="34">
        <f>1200000600-36660909</f>
        <v>1163339691</v>
      </c>
      <c r="G95" s="35"/>
      <c r="H95" s="35">
        <v>0</v>
      </c>
      <c r="I95" s="35"/>
      <c r="J95" s="34">
        <f>1200000000-36660909</f>
        <v>1163339091</v>
      </c>
      <c r="L95" s="35">
        <v>0</v>
      </c>
    </row>
    <row r="96" spans="1:12" s="137" customFormat="1" ht="16.5" customHeight="1" x14ac:dyDescent="0.25">
      <c r="A96" s="141" t="s">
        <v>214</v>
      </c>
      <c r="B96" s="141"/>
      <c r="C96" s="141"/>
      <c r="F96" s="79"/>
      <c r="J96" s="79"/>
    </row>
    <row r="97" spans="1:12" s="137" customFormat="1" ht="16.5" customHeight="1" x14ac:dyDescent="0.25">
      <c r="A97" s="141"/>
      <c r="B97" s="141" t="s">
        <v>199</v>
      </c>
      <c r="C97" s="141"/>
      <c r="D97" s="134"/>
      <c r="E97" s="135"/>
      <c r="F97" s="23">
        <v>49000</v>
      </c>
      <c r="G97" s="138"/>
      <c r="H97" s="24">
        <v>0</v>
      </c>
      <c r="I97" s="138"/>
      <c r="J97" s="23">
        <v>0</v>
      </c>
      <c r="L97" s="24">
        <v>0</v>
      </c>
    </row>
    <row r="98" spans="1:12" s="137" customFormat="1" ht="16.5" customHeight="1" x14ac:dyDescent="0.25">
      <c r="A98" s="135"/>
      <c r="B98" s="135"/>
      <c r="C98" s="135"/>
      <c r="D98" s="136"/>
      <c r="E98" s="135"/>
      <c r="F98" s="143"/>
      <c r="G98" s="138"/>
      <c r="H98" s="142"/>
      <c r="I98" s="138"/>
      <c r="J98" s="143"/>
      <c r="L98" s="142"/>
    </row>
    <row r="99" spans="1:12" s="137" customFormat="1" ht="16.5" customHeight="1" x14ac:dyDescent="0.25">
      <c r="A99" s="133" t="s">
        <v>220</v>
      </c>
      <c r="B99" s="133"/>
      <c r="C99" s="135"/>
      <c r="D99" s="136"/>
      <c r="E99" s="135"/>
      <c r="F99" s="32">
        <f>SUM(F87:F97)</f>
        <v>402687441</v>
      </c>
      <c r="G99" s="35"/>
      <c r="H99" s="33">
        <f>SUM(H87:H97)</f>
        <v>-79464259</v>
      </c>
      <c r="I99" s="35"/>
      <c r="J99" s="32">
        <f>SUM(J87:J97)</f>
        <v>500952086</v>
      </c>
      <c r="K99" s="35"/>
      <c r="L99" s="33">
        <f>SUM(L87:L97)</f>
        <v>14361633</v>
      </c>
    </row>
    <row r="100" spans="1:12" s="137" customFormat="1" ht="16.5" customHeight="1" x14ac:dyDescent="0.25">
      <c r="A100" s="135"/>
      <c r="B100" s="135"/>
      <c r="C100" s="135"/>
      <c r="D100" s="136"/>
      <c r="E100" s="135"/>
      <c r="F100" s="78"/>
      <c r="G100" s="21"/>
      <c r="H100" s="21"/>
      <c r="I100" s="21"/>
      <c r="J100" s="78"/>
      <c r="K100" s="138"/>
      <c r="L100" s="138"/>
    </row>
    <row r="101" spans="1:12" s="137" customFormat="1" ht="16.5" customHeight="1" x14ac:dyDescent="0.25">
      <c r="A101" s="133" t="s">
        <v>222</v>
      </c>
      <c r="B101" s="135"/>
      <c r="C101" s="135"/>
      <c r="D101" s="136"/>
      <c r="E101" s="135"/>
      <c r="F101" s="147">
        <f>SUM(F99+F84+F41)</f>
        <v>666821773</v>
      </c>
      <c r="G101" s="35"/>
      <c r="H101" s="127">
        <f>SUM(H99+H84+H41)</f>
        <v>-10968274</v>
      </c>
      <c r="I101" s="35"/>
      <c r="J101" s="147">
        <f>SUM(J99+J84+J41)</f>
        <v>663800942</v>
      </c>
      <c r="K101" s="35"/>
      <c r="L101" s="127">
        <f>SUM(L99+L84+L41)</f>
        <v>-1766354</v>
      </c>
    </row>
    <row r="102" spans="1:12" s="137" customFormat="1" ht="16.5" customHeight="1" x14ac:dyDescent="0.25">
      <c r="A102" s="135" t="s">
        <v>126</v>
      </c>
      <c r="B102" s="135"/>
      <c r="C102" s="135"/>
      <c r="D102" s="136"/>
      <c r="E102" s="135"/>
      <c r="F102" s="32">
        <v>54473627</v>
      </c>
      <c r="G102" s="35"/>
      <c r="H102" s="33">
        <v>33470929</v>
      </c>
      <c r="I102" s="35"/>
      <c r="J102" s="32">
        <v>34742598</v>
      </c>
      <c r="L102" s="33">
        <v>14983309</v>
      </c>
    </row>
    <row r="103" spans="1:12" s="137" customFormat="1" ht="16.5" customHeight="1" x14ac:dyDescent="0.25">
      <c r="A103" s="135"/>
      <c r="B103" s="135"/>
      <c r="C103" s="135"/>
      <c r="D103" s="136"/>
      <c r="E103" s="135"/>
      <c r="F103" s="78"/>
      <c r="G103" s="35"/>
      <c r="H103" s="21"/>
      <c r="I103" s="35"/>
      <c r="J103" s="130"/>
      <c r="K103" s="35"/>
      <c r="L103" s="138"/>
    </row>
    <row r="104" spans="1:12" s="137" customFormat="1" ht="16.5" customHeight="1" thickBot="1" x14ac:dyDescent="0.3">
      <c r="A104" s="133" t="s">
        <v>127</v>
      </c>
      <c r="B104" s="135"/>
      <c r="C104" s="135"/>
      <c r="D104" s="136"/>
      <c r="E104" s="82"/>
      <c r="F104" s="28">
        <f>SUM(F101:F102)</f>
        <v>721295400</v>
      </c>
      <c r="G104" s="138"/>
      <c r="H104" s="29">
        <f>SUM(H101:H102)</f>
        <v>22502655</v>
      </c>
      <c r="I104" s="138"/>
      <c r="J104" s="28">
        <f>SUM(J101:J102)</f>
        <v>698543540</v>
      </c>
      <c r="K104" s="138"/>
      <c r="L104" s="29">
        <f>SUM(L101:L102)</f>
        <v>13216955</v>
      </c>
    </row>
    <row r="105" spans="1:12" s="137" customFormat="1" ht="16.5" customHeight="1" thickTop="1" x14ac:dyDescent="0.25">
      <c r="A105" s="81"/>
      <c r="B105" s="82"/>
      <c r="C105" s="82"/>
      <c r="D105" s="136"/>
      <c r="E105" s="82"/>
      <c r="F105" s="84"/>
      <c r="G105" s="85"/>
      <c r="H105" s="84"/>
      <c r="I105" s="85"/>
      <c r="J105" s="84"/>
      <c r="K105" s="85"/>
      <c r="L105" s="85"/>
    </row>
    <row r="106" spans="1:12" s="137" customFormat="1" ht="16.5" customHeight="1" x14ac:dyDescent="0.25">
      <c r="A106" s="81"/>
      <c r="B106" s="82"/>
      <c r="C106" s="82"/>
      <c r="D106" s="136"/>
      <c r="E106" s="82"/>
      <c r="F106" s="84"/>
      <c r="G106" s="85"/>
      <c r="H106" s="84"/>
      <c r="I106" s="85"/>
      <c r="J106" s="84"/>
      <c r="K106" s="85"/>
      <c r="L106" s="85"/>
    </row>
    <row r="107" spans="1:12" s="137" customFormat="1" ht="16.5" customHeight="1" x14ac:dyDescent="0.25">
      <c r="A107" s="81"/>
      <c r="B107" s="82"/>
      <c r="C107" s="82"/>
      <c r="D107" s="136"/>
      <c r="E107" s="82"/>
      <c r="F107" s="84"/>
      <c r="G107" s="85"/>
      <c r="H107" s="84"/>
      <c r="I107" s="85"/>
      <c r="J107" s="84"/>
      <c r="K107" s="85"/>
      <c r="L107" s="85"/>
    </row>
    <row r="108" spans="1:12" s="86" customFormat="1" ht="16.5" customHeight="1" x14ac:dyDescent="0.25">
      <c r="A108" s="81"/>
      <c r="B108" s="82"/>
      <c r="C108" s="82"/>
      <c r="D108" s="83"/>
      <c r="E108" s="82"/>
      <c r="F108" s="84"/>
      <c r="G108" s="85"/>
      <c r="H108" s="84"/>
      <c r="I108" s="85"/>
      <c r="J108" s="84"/>
      <c r="K108" s="85"/>
      <c r="L108" s="85"/>
    </row>
    <row r="109" spans="1:12" s="86" customFormat="1" ht="16.5" customHeight="1" x14ac:dyDescent="0.25">
      <c r="A109" s="81"/>
      <c r="B109" s="82"/>
      <c r="C109" s="82"/>
      <c r="D109" s="83"/>
      <c r="E109" s="82"/>
      <c r="F109" s="84"/>
      <c r="G109" s="85"/>
      <c r="H109" s="84"/>
      <c r="I109" s="85"/>
      <c r="J109" s="84"/>
      <c r="K109" s="85"/>
      <c r="L109" s="85"/>
    </row>
    <row r="110" spans="1:12" s="86" customFormat="1" ht="16.5" customHeight="1" x14ac:dyDescent="0.25">
      <c r="A110" s="81"/>
      <c r="B110" s="82"/>
      <c r="C110" s="82"/>
      <c r="D110" s="83"/>
      <c r="E110" s="82"/>
      <c r="F110" s="84"/>
      <c r="G110" s="85"/>
      <c r="H110" s="84"/>
      <c r="I110" s="85"/>
      <c r="J110" s="84"/>
      <c r="K110" s="85"/>
      <c r="L110" s="85"/>
    </row>
    <row r="111" spans="1:12" s="86" customFormat="1" ht="16.5" customHeight="1" x14ac:dyDescent="0.25">
      <c r="A111" s="81"/>
      <c r="B111" s="82"/>
      <c r="C111" s="82"/>
      <c r="D111" s="83"/>
      <c r="E111" s="135"/>
      <c r="F111" s="84"/>
      <c r="G111" s="85"/>
      <c r="H111" s="85"/>
      <c r="I111" s="85"/>
      <c r="J111" s="84"/>
      <c r="K111" s="85"/>
      <c r="L111" s="85"/>
    </row>
    <row r="112" spans="1:12" s="86" customFormat="1" ht="21.95" customHeight="1" x14ac:dyDescent="0.25">
      <c r="A112" s="158" t="str">
        <f>A56</f>
        <v>The accompanying condensed notes to the interim financial information are an integral part of this interim financial information.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</row>
    <row r="113" spans="1:12" s="86" customFormat="1" ht="15.75" customHeight="1" x14ac:dyDescent="0.25">
      <c r="A113" s="133" t="s">
        <v>2</v>
      </c>
      <c r="B113" s="135"/>
      <c r="C113" s="135"/>
      <c r="D113" s="136"/>
      <c r="E113" s="129"/>
      <c r="F113" s="135"/>
      <c r="G113" s="135"/>
      <c r="H113" s="135"/>
      <c r="I113" s="22"/>
      <c r="J113" s="22"/>
      <c r="K113" s="22"/>
      <c r="L113" s="22"/>
    </row>
    <row r="114" spans="1:12" s="137" customFormat="1" ht="22.35" customHeight="1" x14ac:dyDescent="0.25">
      <c r="A114" s="133" t="str">
        <f>A58</f>
        <v>Statement of Cash Flows (Reviewed)</v>
      </c>
      <c r="B114" s="135"/>
      <c r="C114" s="135"/>
      <c r="D114" s="136"/>
      <c r="E114" s="135"/>
      <c r="F114" s="135"/>
      <c r="G114" s="135"/>
      <c r="H114" s="135"/>
      <c r="I114" s="22"/>
      <c r="J114" s="22"/>
      <c r="K114" s="22"/>
      <c r="L114" s="22"/>
    </row>
    <row r="115" spans="1:12" s="137" customFormat="1" ht="16.5" customHeight="1" x14ac:dyDescent="0.25">
      <c r="A115" s="17" t="str">
        <f>A3</f>
        <v>For the nine-month period ended 30 September 2022</v>
      </c>
      <c r="B115" s="139"/>
      <c r="C115" s="139"/>
      <c r="D115" s="140"/>
      <c r="E115" s="139"/>
      <c r="F115" s="139"/>
      <c r="G115" s="139"/>
      <c r="H115" s="139"/>
      <c r="I115" s="30"/>
      <c r="J115" s="30"/>
      <c r="K115" s="30"/>
      <c r="L115" s="30"/>
    </row>
    <row r="116" spans="1:12" s="137" customFormat="1" ht="16.5" customHeight="1" x14ac:dyDescent="0.25">
      <c r="A116" s="133"/>
      <c r="B116" s="135"/>
      <c r="C116" s="135"/>
      <c r="D116" s="136"/>
      <c r="E116" s="135"/>
      <c r="F116" s="135"/>
      <c r="G116" s="135"/>
      <c r="H116" s="135"/>
      <c r="I116" s="22"/>
      <c r="J116" s="22"/>
      <c r="K116" s="22"/>
      <c r="L116" s="22"/>
    </row>
    <row r="117" spans="1:12" s="137" customFormat="1" ht="16.5" customHeight="1" x14ac:dyDescent="0.25">
      <c r="A117" s="133"/>
      <c r="B117" s="135"/>
      <c r="C117" s="135"/>
      <c r="D117" s="136"/>
      <c r="E117" s="135"/>
      <c r="F117" s="135"/>
      <c r="G117" s="135"/>
      <c r="H117" s="135"/>
      <c r="I117" s="22"/>
      <c r="J117" s="22"/>
      <c r="K117" s="22"/>
      <c r="L117" s="22"/>
    </row>
    <row r="118" spans="1:12" s="137" customFormat="1" ht="16.5" customHeight="1" x14ac:dyDescent="0.25">
      <c r="A118" s="133"/>
      <c r="B118" s="135"/>
      <c r="C118" s="135"/>
      <c r="D118" s="136"/>
      <c r="E118" s="135"/>
      <c r="F118" s="159" t="s">
        <v>4</v>
      </c>
      <c r="G118" s="159"/>
      <c r="H118" s="159"/>
      <c r="I118" s="150"/>
      <c r="J118" s="159" t="s">
        <v>5</v>
      </c>
      <c r="K118" s="159"/>
      <c r="L118" s="159"/>
    </row>
    <row r="119" spans="1:12" s="137" customFormat="1" ht="16.5" customHeight="1" x14ac:dyDescent="0.25">
      <c r="A119" s="133"/>
      <c r="B119" s="135"/>
      <c r="C119" s="135"/>
      <c r="D119" s="136"/>
      <c r="E119" s="135"/>
      <c r="F119" s="161" t="s">
        <v>87</v>
      </c>
      <c r="G119" s="161"/>
      <c r="H119" s="161"/>
      <c r="I119" s="10"/>
      <c r="J119" s="161" t="s">
        <v>87</v>
      </c>
      <c r="K119" s="161"/>
      <c r="L119" s="161"/>
    </row>
    <row r="120" spans="1:12" s="137" customFormat="1" ht="16.5" customHeight="1" x14ac:dyDescent="0.25">
      <c r="A120" s="133"/>
      <c r="B120" s="135"/>
      <c r="C120" s="135"/>
      <c r="D120" s="136"/>
      <c r="E120" s="135"/>
      <c r="F120" s="11" t="s">
        <v>8</v>
      </c>
      <c r="G120" s="12"/>
      <c r="H120" s="11" t="s">
        <v>9</v>
      </c>
      <c r="I120" s="7"/>
      <c r="J120" s="11" t="s">
        <v>8</v>
      </c>
      <c r="K120" s="12"/>
      <c r="L120" s="11" t="s">
        <v>9</v>
      </c>
    </row>
    <row r="121" spans="1:12" s="137" customFormat="1" ht="16.5" customHeight="1" x14ac:dyDescent="0.25">
      <c r="A121" s="133"/>
      <c r="B121" s="135"/>
      <c r="C121" s="135"/>
      <c r="D121" s="136"/>
      <c r="E121" s="135"/>
      <c r="F121" s="13" t="s">
        <v>7</v>
      </c>
      <c r="G121" s="12"/>
      <c r="H121" s="13" t="s">
        <v>7</v>
      </c>
      <c r="I121" s="7"/>
      <c r="J121" s="13" t="s">
        <v>7</v>
      </c>
      <c r="K121" s="12"/>
      <c r="L121" s="13" t="s">
        <v>7</v>
      </c>
    </row>
    <row r="122" spans="1:12" s="137" customFormat="1" ht="16.5" customHeight="1" x14ac:dyDescent="0.25">
      <c r="A122" s="133"/>
      <c r="B122" s="135"/>
      <c r="C122" s="135"/>
      <c r="D122" s="136"/>
      <c r="E122" s="135"/>
      <c r="F122" s="71"/>
      <c r="G122" s="150"/>
      <c r="H122" s="150"/>
      <c r="I122" s="14"/>
      <c r="J122" s="71"/>
      <c r="K122" s="133"/>
      <c r="L122" s="150"/>
    </row>
    <row r="123" spans="1:12" s="137" customFormat="1" ht="16.5" customHeight="1" x14ac:dyDescent="0.25">
      <c r="A123" s="133" t="s">
        <v>200</v>
      </c>
      <c r="B123" s="135"/>
      <c r="C123" s="135"/>
      <c r="D123" s="136"/>
      <c r="E123" s="135"/>
      <c r="F123" s="72"/>
      <c r="G123" s="135"/>
      <c r="H123" s="135"/>
      <c r="I123" s="26"/>
      <c r="J123" s="73"/>
      <c r="K123" s="138"/>
      <c r="L123" s="138"/>
    </row>
    <row r="124" spans="1:12" s="137" customFormat="1" ht="16.5" customHeight="1" x14ac:dyDescent="0.25">
      <c r="A124" s="133"/>
      <c r="B124" s="133" t="s">
        <v>128</v>
      </c>
      <c r="C124" s="135"/>
      <c r="D124" s="136"/>
      <c r="E124" s="135"/>
      <c r="F124" s="72"/>
      <c r="G124" s="135"/>
      <c r="H124" s="135"/>
      <c r="I124" s="26"/>
      <c r="J124" s="73"/>
      <c r="K124" s="138"/>
      <c r="L124" s="138"/>
    </row>
    <row r="125" spans="1:12" s="137" customFormat="1" ht="16.5" customHeight="1" x14ac:dyDescent="0.25">
      <c r="B125" s="75" t="s">
        <v>129</v>
      </c>
      <c r="C125" s="135"/>
      <c r="D125" s="136"/>
      <c r="E125" s="135"/>
      <c r="F125" s="56">
        <v>20000</v>
      </c>
      <c r="G125" s="138"/>
      <c r="H125" s="54">
        <v>20000</v>
      </c>
      <c r="I125" s="138"/>
      <c r="J125" s="56">
        <v>15000</v>
      </c>
      <c r="L125" s="138">
        <v>15000</v>
      </c>
    </row>
    <row r="126" spans="1:12" s="137" customFormat="1" ht="16.5" customHeight="1" x14ac:dyDescent="0.25">
      <c r="B126" s="75" t="s">
        <v>144</v>
      </c>
      <c r="C126" s="135"/>
      <c r="D126" s="136"/>
      <c r="E126" s="135"/>
      <c r="F126" s="34"/>
      <c r="G126" s="138"/>
      <c r="H126" s="54"/>
      <c r="I126" s="138"/>
      <c r="J126" s="34"/>
      <c r="K126" s="138"/>
      <c r="L126" s="138"/>
    </row>
    <row r="127" spans="1:12" s="137" customFormat="1" ht="16.5" customHeight="1" x14ac:dyDescent="0.25">
      <c r="C127" s="135" t="s">
        <v>145</v>
      </c>
      <c r="D127" s="136"/>
      <c r="E127" s="135"/>
      <c r="F127" s="23">
        <f>F104-F125</f>
        <v>721275400</v>
      </c>
      <c r="G127" s="138"/>
      <c r="H127" s="24">
        <v>22482655</v>
      </c>
      <c r="I127" s="138"/>
      <c r="J127" s="23">
        <v>698528540</v>
      </c>
      <c r="L127" s="24">
        <v>13201955</v>
      </c>
    </row>
    <row r="128" spans="1:12" s="137" customFormat="1" ht="16.5" customHeight="1" x14ac:dyDescent="0.25">
      <c r="A128" s="135"/>
      <c r="B128" s="135"/>
      <c r="C128" s="135"/>
      <c r="D128" s="136"/>
      <c r="F128" s="34"/>
      <c r="G128" s="138"/>
      <c r="H128" s="138"/>
      <c r="I128" s="138"/>
      <c r="J128" s="34"/>
      <c r="K128" s="138"/>
      <c r="L128" s="138"/>
    </row>
    <row r="129" spans="1:12" s="137" customFormat="1" ht="16.5" customHeight="1" thickBot="1" x14ac:dyDescent="0.3">
      <c r="A129" s="75"/>
      <c r="B129" s="135"/>
      <c r="C129" s="135"/>
      <c r="D129" s="136"/>
      <c r="E129" s="135"/>
      <c r="F129" s="87">
        <f>SUM(F125:F127)</f>
        <v>721295400</v>
      </c>
      <c r="G129" s="138"/>
      <c r="H129" s="29">
        <f>SUM(H125:H127)</f>
        <v>22502655</v>
      </c>
      <c r="I129" s="138"/>
      <c r="J129" s="87">
        <f>SUM(J125:J127)</f>
        <v>698543540</v>
      </c>
      <c r="K129" s="138"/>
      <c r="L129" s="29">
        <f>SUM(L125:L127)</f>
        <v>13216955</v>
      </c>
    </row>
    <row r="130" spans="1:12" s="137" customFormat="1" ht="16.5" customHeight="1" thickTop="1" x14ac:dyDescent="0.25">
      <c r="E130" s="135"/>
      <c r="F130" s="34"/>
      <c r="J130" s="34"/>
    </row>
    <row r="131" spans="1:12" s="137" customFormat="1" ht="16.5" customHeight="1" x14ac:dyDescent="0.25">
      <c r="A131" s="133" t="s">
        <v>130</v>
      </c>
      <c r="B131" s="135"/>
      <c r="C131" s="135"/>
      <c r="D131" s="136"/>
      <c r="E131" s="135"/>
      <c r="F131" s="34"/>
      <c r="G131" s="39"/>
      <c r="H131" s="39"/>
      <c r="I131" s="88"/>
      <c r="J131" s="34"/>
      <c r="K131" s="39"/>
      <c r="L131" s="88"/>
    </row>
    <row r="132" spans="1:12" s="137" customFormat="1" ht="16.5" customHeight="1" x14ac:dyDescent="0.25">
      <c r="B132" s="75" t="s">
        <v>167</v>
      </c>
      <c r="C132" s="135"/>
      <c r="D132" s="136"/>
      <c r="E132" s="135"/>
      <c r="F132" s="34"/>
      <c r="G132" s="138"/>
      <c r="H132" s="138"/>
      <c r="I132" s="138"/>
      <c r="J132" s="34"/>
      <c r="K132" s="138"/>
      <c r="L132" s="138"/>
    </row>
    <row r="133" spans="1:12" s="137" customFormat="1" ht="16.5" customHeight="1" x14ac:dyDescent="0.25">
      <c r="B133" s="75"/>
      <c r="C133" s="135" t="s">
        <v>166</v>
      </c>
      <c r="D133" s="136"/>
      <c r="E133" s="135"/>
      <c r="F133" s="130">
        <v>37892969</v>
      </c>
      <c r="G133" s="138"/>
      <c r="H133" s="138">
        <v>59639266</v>
      </c>
      <c r="I133" s="138"/>
      <c r="J133" s="130">
        <v>322070</v>
      </c>
      <c r="L133" s="138">
        <v>1968151</v>
      </c>
    </row>
    <row r="134" spans="1:12" s="137" customFormat="1" ht="16.5" customHeight="1" x14ac:dyDescent="0.25">
      <c r="A134" s="75"/>
      <c r="B134" s="75" t="s">
        <v>212</v>
      </c>
      <c r="C134" s="135"/>
      <c r="D134" s="136"/>
      <c r="E134" s="135"/>
      <c r="F134" s="34">
        <v>13870511.60744394</v>
      </c>
      <c r="G134" s="35"/>
      <c r="H134" s="35">
        <v>0</v>
      </c>
      <c r="I134" s="35"/>
      <c r="J134" s="34">
        <v>13870511.60744394</v>
      </c>
      <c r="K134" s="35"/>
      <c r="L134" s="35">
        <v>0</v>
      </c>
    </row>
    <row r="135" spans="1:12" s="137" customFormat="1" ht="16.5" customHeight="1" x14ac:dyDescent="0.25">
      <c r="A135" s="75"/>
      <c r="B135" s="135"/>
      <c r="C135" s="135"/>
      <c r="D135" s="136"/>
      <c r="E135" s="135"/>
      <c r="F135" s="35"/>
      <c r="G135" s="35"/>
      <c r="H135" s="35"/>
      <c r="I135" s="35"/>
      <c r="J135" s="35"/>
      <c r="K135" s="35"/>
      <c r="L135" s="35"/>
    </row>
    <row r="136" spans="1:12" s="137" customFormat="1" ht="16.5" customHeight="1" x14ac:dyDescent="0.25">
      <c r="A136" s="75"/>
      <c r="B136" s="135"/>
      <c r="C136" s="135"/>
      <c r="D136" s="136"/>
      <c r="E136" s="135"/>
      <c r="F136" s="35"/>
      <c r="G136" s="35"/>
      <c r="H136" s="35"/>
      <c r="I136" s="35"/>
      <c r="J136" s="35"/>
      <c r="K136" s="35"/>
      <c r="L136" s="35"/>
    </row>
    <row r="137" spans="1:12" s="137" customFormat="1" ht="16.5" customHeight="1" x14ac:dyDescent="0.25">
      <c r="A137" s="75"/>
      <c r="B137" s="135"/>
      <c r="C137" s="135"/>
      <c r="D137" s="136"/>
      <c r="E137" s="135"/>
      <c r="F137" s="35"/>
      <c r="G137" s="35"/>
      <c r="H137" s="35"/>
      <c r="I137" s="35"/>
      <c r="J137" s="35"/>
      <c r="K137" s="35"/>
      <c r="L137" s="35"/>
    </row>
    <row r="138" spans="1:12" s="137" customFormat="1" ht="16.5" customHeight="1" x14ac:dyDescent="0.25">
      <c r="A138" s="75"/>
      <c r="B138" s="135"/>
      <c r="C138" s="135"/>
      <c r="D138" s="136"/>
      <c r="E138" s="135"/>
      <c r="F138" s="35"/>
      <c r="G138" s="35"/>
      <c r="H138" s="35"/>
      <c r="I138" s="35"/>
      <c r="J138" s="35"/>
      <c r="K138" s="35"/>
      <c r="L138" s="35"/>
    </row>
    <row r="139" spans="1:12" s="137" customFormat="1" ht="16.5" customHeight="1" x14ac:dyDescent="0.25">
      <c r="A139" s="75"/>
      <c r="B139" s="135"/>
      <c r="C139" s="135"/>
      <c r="D139" s="136"/>
      <c r="E139" s="135"/>
      <c r="F139" s="35"/>
      <c r="G139" s="35"/>
      <c r="H139" s="35"/>
      <c r="I139" s="35"/>
      <c r="J139" s="35"/>
      <c r="K139" s="35"/>
      <c r="L139" s="35"/>
    </row>
    <row r="140" spans="1:12" s="137" customFormat="1" ht="16.5" customHeight="1" x14ac:dyDescent="0.25">
      <c r="A140" s="75"/>
      <c r="B140" s="135"/>
      <c r="C140" s="135"/>
      <c r="D140" s="136"/>
      <c r="E140" s="135"/>
      <c r="F140" s="35"/>
      <c r="G140" s="35"/>
      <c r="H140" s="35"/>
      <c r="I140" s="35"/>
      <c r="J140" s="35"/>
      <c r="K140" s="35"/>
      <c r="L140" s="35"/>
    </row>
    <row r="141" spans="1:12" s="137" customFormat="1" ht="16.5" customHeight="1" x14ac:dyDescent="0.25">
      <c r="A141" s="75"/>
      <c r="B141" s="135"/>
      <c r="C141" s="135"/>
      <c r="D141" s="136"/>
      <c r="E141" s="135"/>
      <c r="F141" s="35"/>
      <c r="G141" s="35"/>
      <c r="H141" s="35"/>
      <c r="I141" s="35"/>
      <c r="J141" s="35"/>
      <c r="K141" s="35"/>
      <c r="L141" s="35"/>
    </row>
    <row r="142" spans="1:12" s="137" customFormat="1" ht="16.5" customHeight="1" x14ac:dyDescent="0.25">
      <c r="A142" s="75"/>
      <c r="B142" s="135"/>
      <c r="C142" s="135"/>
      <c r="D142" s="136"/>
      <c r="E142" s="135"/>
      <c r="F142" s="35"/>
      <c r="G142" s="35"/>
      <c r="H142" s="35"/>
      <c r="I142" s="35"/>
      <c r="J142" s="35"/>
      <c r="K142" s="35"/>
      <c r="L142" s="35"/>
    </row>
    <row r="143" spans="1:12" s="137" customFormat="1" ht="16.5" customHeight="1" x14ac:dyDescent="0.25">
      <c r="A143" s="75"/>
      <c r="B143" s="135"/>
      <c r="C143" s="135"/>
      <c r="D143" s="136"/>
      <c r="E143" s="135"/>
      <c r="F143" s="35"/>
      <c r="G143" s="35"/>
      <c r="H143" s="35"/>
      <c r="I143" s="35"/>
      <c r="J143" s="35"/>
      <c r="K143" s="35"/>
      <c r="L143" s="35"/>
    </row>
    <row r="144" spans="1:12" s="137" customFormat="1" ht="16.5" customHeight="1" x14ac:dyDescent="0.25">
      <c r="A144" s="75"/>
      <c r="B144" s="135"/>
      <c r="C144" s="135"/>
      <c r="D144" s="136"/>
      <c r="E144" s="135"/>
      <c r="F144" s="35"/>
      <c r="G144" s="35"/>
      <c r="H144" s="35"/>
      <c r="I144" s="35"/>
      <c r="J144" s="35"/>
      <c r="K144" s="35"/>
      <c r="L144" s="35"/>
    </row>
    <row r="145" spans="1:12" s="137" customFormat="1" ht="16.5" customHeight="1" x14ac:dyDescent="0.25">
      <c r="A145" s="75"/>
      <c r="B145" s="135"/>
      <c r="C145" s="135"/>
      <c r="D145" s="136"/>
      <c r="E145" s="135"/>
      <c r="F145" s="35"/>
      <c r="G145" s="35"/>
      <c r="H145" s="35"/>
      <c r="I145" s="35"/>
      <c r="J145" s="35"/>
      <c r="K145" s="35"/>
      <c r="L145" s="35"/>
    </row>
    <row r="146" spans="1:12" s="137" customFormat="1" ht="16.5" customHeight="1" x14ac:dyDescent="0.25">
      <c r="A146" s="75"/>
      <c r="B146" s="135"/>
      <c r="C146" s="135"/>
      <c r="D146" s="136"/>
      <c r="E146" s="135"/>
      <c r="F146" s="35"/>
      <c r="G146" s="35"/>
      <c r="H146" s="35"/>
      <c r="I146" s="35"/>
      <c r="J146" s="35"/>
      <c r="K146" s="35"/>
      <c r="L146" s="35"/>
    </row>
    <row r="147" spans="1:12" s="137" customFormat="1" ht="16.5" customHeight="1" x14ac:dyDescent="0.25">
      <c r="A147" s="75"/>
      <c r="B147" s="135"/>
      <c r="C147" s="135"/>
      <c r="D147" s="136"/>
      <c r="E147" s="135"/>
      <c r="F147" s="35"/>
      <c r="G147" s="35"/>
      <c r="H147" s="35"/>
      <c r="I147" s="35"/>
      <c r="J147" s="35"/>
      <c r="K147" s="35"/>
      <c r="L147" s="35"/>
    </row>
    <row r="148" spans="1:12" s="137" customFormat="1" ht="16.5" customHeight="1" x14ac:dyDescent="0.25">
      <c r="A148" s="75"/>
      <c r="B148" s="135"/>
      <c r="C148" s="135"/>
      <c r="D148" s="136"/>
      <c r="E148" s="135"/>
      <c r="F148" s="35"/>
      <c r="G148" s="35"/>
      <c r="H148" s="35"/>
      <c r="I148" s="35"/>
      <c r="J148" s="35"/>
      <c r="K148" s="35"/>
      <c r="L148" s="35"/>
    </row>
    <row r="149" spans="1:12" s="137" customFormat="1" ht="16.5" customHeight="1" x14ac:dyDescent="0.25">
      <c r="A149" s="75"/>
      <c r="B149" s="135"/>
      <c r="C149" s="135"/>
      <c r="D149" s="136"/>
      <c r="E149" s="135"/>
      <c r="F149" s="35"/>
      <c r="G149" s="35"/>
      <c r="H149" s="35"/>
      <c r="I149" s="35"/>
      <c r="J149" s="35"/>
      <c r="K149" s="35"/>
      <c r="L149" s="35"/>
    </row>
    <row r="150" spans="1:12" s="137" customFormat="1" ht="16.5" customHeight="1" x14ac:dyDescent="0.25">
      <c r="A150" s="75"/>
      <c r="B150" s="135"/>
      <c r="C150" s="135"/>
      <c r="D150" s="136"/>
      <c r="E150" s="135"/>
      <c r="F150" s="35"/>
      <c r="G150" s="35"/>
      <c r="H150" s="35"/>
      <c r="I150" s="35"/>
      <c r="J150" s="35"/>
      <c r="K150" s="35"/>
      <c r="L150" s="35"/>
    </row>
    <row r="151" spans="1:12" s="137" customFormat="1" ht="16.5" customHeight="1" x14ac:dyDescent="0.25">
      <c r="A151" s="75"/>
      <c r="B151" s="135"/>
      <c r="C151" s="135"/>
      <c r="D151" s="136"/>
      <c r="E151" s="135"/>
      <c r="F151" s="35"/>
      <c r="G151" s="35"/>
      <c r="H151" s="35"/>
      <c r="I151" s="35"/>
      <c r="J151" s="35"/>
      <c r="K151" s="35"/>
      <c r="L151" s="35"/>
    </row>
    <row r="152" spans="1:12" s="137" customFormat="1" ht="16.5" customHeight="1" x14ac:dyDescent="0.25">
      <c r="A152" s="75"/>
      <c r="B152" s="135"/>
      <c r="C152" s="135"/>
      <c r="D152" s="136"/>
      <c r="E152" s="135"/>
      <c r="F152" s="35"/>
      <c r="G152" s="35"/>
      <c r="H152" s="35"/>
      <c r="I152" s="35"/>
      <c r="J152" s="35"/>
      <c r="K152" s="35"/>
      <c r="L152" s="35"/>
    </row>
    <row r="153" spans="1:12" s="137" customFormat="1" ht="16.5" customHeight="1" x14ac:dyDescent="0.25">
      <c r="A153" s="75"/>
      <c r="B153" s="135"/>
      <c r="C153" s="135"/>
      <c r="D153" s="136"/>
      <c r="E153" s="135"/>
      <c r="F153" s="35"/>
      <c r="G153" s="35"/>
      <c r="H153" s="35"/>
      <c r="I153" s="35"/>
      <c r="J153" s="35"/>
      <c r="K153" s="35"/>
      <c r="L153" s="35"/>
    </row>
    <row r="154" spans="1:12" s="137" customFormat="1" ht="16.5" customHeight="1" x14ac:dyDescent="0.25">
      <c r="A154" s="75"/>
      <c r="B154" s="135"/>
      <c r="C154" s="135"/>
      <c r="D154" s="136"/>
      <c r="E154" s="135"/>
      <c r="F154" s="35"/>
      <c r="G154" s="35"/>
      <c r="H154" s="35"/>
      <c r="I154" s="35"/>
      <c r="J154" s="35"/>
      <c r="K154" s="35"/>
      <c r="L154" s="35"/>
    </row>
    <row r="155" spans="1:12" s="137" customFormat="1" ht="16.5" customHeight="1" x14ac:dyDescent="0.25">
      <c r="A155" s="75"/>
      <c r="B155" s="135"/>
      <c r="C155" s="135"/>
      <c r="D155" s="136"/>
      <c r="E155" s="135"/>
      <c r="F155" s="35"/>
      <c r="G155" s="35"/>
      <c r="H155" s="35"/>
      <c r="I155" s="35"/>
      <c r="J155" s="35"/>
      <c r="K155" s="35"/>
      <c r="L155" s="35"/>
    </row>
    <row r="156" spans="1:12" s="137" customFormat="1" ht="16.5" customHeight="1" x14ac:dyDescent="0.25">
      <c r="A156" s="75"/>
      <c r="B156" s="135"/>
      <c r="C156" s="135"/>
      <c r="D156" s="136"/>
      <c r="E156" s="135"/>
      <c r="F156" s="35"/>
      <c r="G156" s="35"/>
      <c r="H156" s="35"/>
      <c r="I156" s="35"/>
      <c r="J156" s="35"/>
      <c r="K156" s="35"/>
      <c r="L156" s="35"/>
    </row>
    <row r="157" spans="1:12" s="137" customFormat="1" ht="16.5" customHeight="1" x14ac:dyDescent="0.25">
      <c r="A157" s="75"/>
      <c r="B157" s="135"/>
      <c r="C157" s="135"/>
      <c r="D157" s="136"/>
      <c r="E157" s="135"/>
      <c r="F157" s="35"/>
      <c r="G157" s="35"/>
      <c r="H157" s="35"/>
      <c r="I157" s="35"/>
      <c r="J157" s="35"/>
      <c r="K157" s="35"/>
      <c r="L157" s="35"/>
    </row>
    <row r="158" spans="1:12" s="137" customFormat="1" ht="16.5" customHeight="1" x14ac:dyDescent="0.25">
      <c r="A158" s="75"/>
      <c r="B158" s="135"/>
      <c r="C158" s="135"/>
      <c r="D158" s="136"/>
      <c r="E158" s="135"/>
      <c r="F158" s="35"/>
      <c r="G158" s="35"/>
      <c r="H158" s="35"/>
      <c r="I158" s="35"/>
      <c r="J158" s="35"/>
      <c r="K158" s="35"/>
      <c r="L158" s="35"/>
    </row>
    <row r="159" spans="1:12" s="137" customFormat="1" ht="16.5" customHeight="1" x14ac:dyDescent="0.25">
      <c r="A159" s="75"/>
      <c r="B159" s="135"/>
      <c r="C159" s="135"/>
      <c r="D159" s="136"/>
      <c r="E159" s="135"/>
      <c r="F159" s="35"/>
      <c r="G159" s="35"/>
      <c r="H159" s="35"/>
      <c r="I159" s="35"/>
      <c r="J159" s="35"/>
      <c r="K159" s="35"/>
      <c r="L159" s="35"/>
    </row>
    <row r="160" spans="1:12" s="137" customFormat="1" ht="16.5" customHeight="1" x14ac:dyDescent="0.25">
      <c r="A160" s="75"/>
      <c r="B160" s="135"/>
      <c r="C160" s="135"/>
      <c r="D160" s="136"/>
      <c r="E160" s="135"/>
      <c r="F160" s="35"/>
      <c r="G160" s="35"/>
      <c r="H160" s="35"/>
      <c r="I160" s="35"/>
      <c r="J160" s="35"/>
      <c r="K160" s="35"/>
      <c r="L160" s="35"/>
    </row>
    <row r="161" spans="1:12" s="137" customFormat="1" ht="16.5" customHeight="1" x14ac:dyDescent="0.25">
      <c r="A161" s="75"/>
      <c r="B161" s="135"/>
      <c r="C161" s="135"/>
      <c r="D161" s="136"/>
      <c r="E161" s="135"/>
      <c r="F161" s="35"/>
      <c r="G161" s="35"/>
      <c r="H161" s="35"/>
      <c r="I161" s="35"/>
      <c r="J161" s="35"/>
      <c r="K161" s="35"/>
      <c r="L161" s="35"/>
    </row>
    <row r="162" spans="1:12" s="137" customFormat="1" ht="16.5" customHeight="1" x14ac:dyDescent="0.25">
      <c r="A162" s="75"/>
      <c r="B162" s="135"/>
      <c r="C162" s="135"/>
      <c r="D162" s="136"/>
      <c r="E162" s="135"/>
      <c r="F162" s="35"/>
      <c r="G162" s="35"/>
      <c r="H162" s="35"/>
      <c r="I162" s="35"/>
      <c r="J162" s="35"/>
      <c r="K162" s="35"/>
      <c r="L162" s="35"/>
    </row>
    <row r="163" spans="1:12" s="137" customFormat="1" ht="16.5" customHeight="1" x14ac:dyDescent="0.25">
      <c r="A163" s="75"/>
      <c r="B163" s="135"/>
      <c r="C163" s="135"/>
      <c r="D163" s="136"/>
      <c r="E163" s="135"/>
      <c r="F163" s="35"/>
      <c r="G163" s="35"/>
      <c r="H163" s="35"/>
      <c r="I163" s="35"/>
      <c r="J163" s="35"/>
      <c r="K163" s="35"/>
      <c r="L163" s="35"/>
    </row>
    <row r="164" spans="1:12" s="137" customFormat="1" ht="16.5" customHeight="1" x14ac:dyDescent="0.25">
      <c r="A164" s="75"/>
      <c r="B164" s="135"/>
      <c r="C164" s="135"/>
      <c r="D164" s="136"/>
      <c r="E164" s="135"/>
      <c r="F164" s="35"/>
      <c r="G164" s="35"/>
      <c r="H164" s="35"/>
      <c r="I164" s="35"/>
      <c r="J164" s="35"/>
      <c r="K164" s="35"/>
      <c r="L164" s="35"/>
    </row>
    <row r="165" spans="1:12" s="137" customFormat="1" ht="16.5" customHeight="1" x14ac:dyDescent="0.25">
      <c r="A165" s="75"/>
      <c r="B165" s="135"/>
      <c r="C165" s="129"/>
      <c r="D165" s="152"/>
      <c r="E165" s="129"/>
      <c r="F165" s="127"/>
      <c r="G165" s="127"/>
      <c r="H165" s="127"/>
      <c r="I165" s="35"/>
      <c r="J165" s="35"/>
      <c r="K165" s="35"/>
      <c r="L165" s="35"/>
    </row>
    <row r="166" spans="1:12" s="137" customFormat="1" ht="16.5" customHeight="1" x14ac:dyDescent="0.25">
      <c r="A166" s="75"/>
      <c r="B166" s="135"/>
      <c r="C166" s="129"/>
      <c r="D166" s="152"/>
      <c r="E166" s="129"/>
      <c r="F166" s="127"/>
      <c r="G166" s="127"/>
      <c r="H166" s="127"/>
      <c r="I166" s="35"/>
      <c r="J166" s="35"/>
      <c r="K166" s="35"/>
      <c r="L166" s="35"/>
    </row>
    <row r="167" spans="1:12" s="137" customFormat="1" ht="11.25" customHeight="1" x14ac:dyDescent="0.25">
      <c r="A167" s="75"/>
      <c r="B167" s="135"/>
      <c r="C167" s="129"/>
      <c r="D167" s="152"/>
      <c r="E167" s="129"/>
      <c r="F167" s="127"/>
      <c r="G167" s="127"/>
      <c r="H167" s="127"/>
      <c r="I167" s="35"/>
      <c r="J167" s="35"/>
      <c r="K167" s="35"/>
      <c r="L167" s="35"/>
    </row>
    <row r="168" spans="1:12" s="137" customFormat="1" ht="21.95" customHeight="1" x14ac:dyDescent="0.25">
      <c r="A168" s="158" t="str">
        <f>A112</f>
        <v>The accompanying condensed notes to the interim financial information are an integral part of this interim financial information.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</row>
  </sheetData>
  <mergeCells count="14">
    <mergeCell ref="A168:L168"/>
    <mergeCell ref="F6:H6"/>
    <mergeCell ref="J6:L6"/>
    <mergeCell ref="F62:H62"/>
    <mergeCell ref="J62:L62"/>
    <mergeCell ref="F118:H118"/>
    <mergeCell ref="J118:L118"/>
    <mergeCell ref="A112:L112"/>
    <mergeCell ref="F119:H119"/>
    <mergeCell ref="J119:L119"/>
    <mergeCell ref="F7:H7"/>
    <mergeCell ref="J7:L7"/>
    <mergeCell ref="A56:L56"/>
    <mergeCell ref="F63:H63"/>
  </mergeCells>
  <pageMargins left="0.8" right="0.5" top="0.5" bottom="0.6" header="0.49" footer="0.4"/>
  <pageSetup paperSize="9" scale="85" firstPageNumber="11" fitToWidth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F8:L8 F64:L64 F120:L1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PL5-6</vt:lpstr>
      <vt:lpstr>PL 7-8</vt:lpstr>
      <vt:lpstr>EQ_CONSO 9</vt:lpstr>
      <vt:lpstr>EQ_Com 10</vt:lpstr>
      <vt:lpstr>TH_CF 11-13</vt:lpstr>
      <vt:lpstr>'EQ_CONSO 9'!Print_Area</vt:lpstr>
      <vt:lpstr>'TH_CF 11-13'!Print_Area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Kotcharat Serayakorn</dc:creator>
  <cp:lastModifiedBy>Chayaporn Srilap</cp:lastModifiedBy>
  <cp:lastPrinted>2022-11-14T03:00:42Z</cp:lastPrinted>
  <dcterms:created xsi:type="dcterms:W3CDTF">2022-07-22T03:33:29Z</dcterms:created>
  <dcterms:modified xsi:type="dcterms:W3CDTF">2022-11-14T03:00:46Z</dcterms:modified>
</cp:coreProperties>
</file>