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chara.a\Documents\ELCID\FS\Q3_2022\"/>
    </mc:Choice>
  </mc:AlternateContent>
  <xr:revisionPtr revIDLastSave="0" documentId="8_{15AB2A3A-7BF7-48AA-B7C6-016A8283797E}" xr6:coauthVersionLast="47" xr6:coauthVersionMax="47" xr10:uidLastSave="{00000000-0000-0000-0000-000000000000}"/>
  <bookViews>
    <workbookView xWindow="-120" yWindow="-120" windowWidth="20730" windowHeight="11160" activeTab="4" xr2:uid="{F3752919-8099-4EDF-AFDE-BD91E8DE46BB}"/>
  </bookViews>
  <sheets>
    <sheet name="BS 2-4" sheetId="10" r:id="rId1"/>
    <sheet name="PL 5-6" sheetId="11" r:id="rId2"/>
    <sheet name="SCE 7-8" sheetId="12" r:id="rId3"/>
    <sheet name="SCE 9-10" sheetId="13" r:id="rId4"/>
    <sheet name="CF 11-12" sheetId="5" r:id="rId5"/>
  </sheets>
  <externalReferences>
    <externalReference r:id="rId6"/>
    <externalReference r:id="rId7"/>
  </externalReferences>
  <definedNames>
    <definedName name="_xlnm.Print_Area" localSheetId="0">'BS 2-4'!$A$1:$J$95</definedName>
    <definedName name="_xlnm.Print_Area" localSheetId="4">'CF 11-12'!$A$1:$I$79</definedName>
    <definedName name="_xlnm.Print_Area" localSheetId="1">'PL 5-6'!$A$1:$J$82</definedName>
    <definedName name="_xlnm.Print_Area" localSheetId="2">'SCE 7-8'!$A$1:$P$55</definedName>
    <definedName name="_xlnm.Print_Area" localSheetId="3">'SCE 9-10'!$A$1:$P$54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3" i="13" l="1"/>
  <c r="H53" i="13"/>
  <c r="F53" i="13"/>
  <c r="D53" i="13"/>
  <c r="P41" i="13"/>
  <c r="P42" i="12"/>
  <c r="H75" i="11"/>
  <c r="H74" i="11"/>
  <c r="D75" i="11"/>
  <c r="D74" i="11"/>
  <c r="H80" i="10"/>
  <c r="D80" i="10"/>
  <c r="J24" i="13"/>
  <c r="H24" i="13"/>
  <c r="F24" i="13"/>
  <c r="D24" i="13"/>
  <c r="N24" i="13"/>
  <c r="P22" i="13"/>
  <c r="N19" i="13"/>
  <c r="L19" i="13"/>
  <c r="J19" i="13"/>
  <c r="J26" i="13" s="1"/>
  <c r="H19" i="13"/>
  <c r="H26" i="13" s="1"/>
  <c r="F19" i="13"/>
  <c r="D19" i="13"/>
  <c r="D26" i="13" s="1"/>
  <c r="P18" i="13"/>
  <c r="P19" i="13" s="1"/>
  <c r="P14" i="13"/>
  <c r="J24" i="12"/>
  <c r="H24" i="12"/>
  <c r="F24" i="12"/>
  <c r="D24" i="12"/>
  <c r="N24" i="12"/>
  <c r="P22" i="12"/>
  <c r="L24" i="12"/>
  <c r="N19" i="12"/>
  <c r="L19" i="12"/>
  <c r="J19" i="12"/>
  <c r="J26" i="12" s="1"/>
  <c r="H19" i="12"/>
  <c r="F19" i="12"/>
  <c r="F26" i="12" s="1"/>
  <c r="D19" i="12"/>
  <c r="D26" i="12" s="1"/>
  <c r="P18" i="12"/>
  <c r="P19" i="12" s="1"/>
  <c r="P14" i="12"/>
  <c r="I68" i="5"/>
  <c r="I58" i="5"/>
  <c r="E68" i="5"/>
  <c r="E58" i="5"/>
  <c r="J79" i="11"/>
  <c r="J77" i="11"/>
  <c r="J61" i="11"/>
  <c r="J55" i="11"/>
  <c r="F79" i="11"/>
  <c r="F77" i="11"/>
  <c r="F61" i="11"/>
  <c r="F55" i="11"/>
  <c r="J38" i="11"/>
  <c r="J36" i="11"/>
  <c r="J20" i="11"/>
  <c r="J14" i="11"/>
  <c r="J22" i="11" s="1"/>
  <c r="J26" i="11" s="1"/>
  <c r="J28" i="11" s="1"/>
  <c r="F38" i="11"/>
  <c r="F36" i="11"/>
  <c r="F20" i="11"/>
  <c r="F14" i="11"/>
  <c r="F22" i="11" s="1"/>
  <c r="F26" i="11" s="1"/>
  <c r="F28" i="11" s="1"/>
  <c r="F41" i="11" s="1"/>
  <c r="J93" i="10"/>
  <c r="F93" i="10"/>
  <c r="J63" i="10"/>
  <c r="F63" i="10"/>
  <c r="J55" i="10"/>
  <c r="J65" i="10" s="1"/>
  <c r="F55" i="10"/>
  <c r="J35" i="10"/>
  <c r="F35" i="10"/>
  <c r="F37" i="10" s="1"/>
  <c r="J19" i="10"/>
  <c r="J37" i="10" s="1"/>
  <c r="F19" i="10"/>
  <c r="J95" i="10" l="1"/>
  <c r="J96" i="10" s="1"/>
  <c r="J63" i="11"/>
  <c r="J67" i="11" s="1"/>
  <c r="J69" i="11" s="1"/>
  <c r="F63" i="11"/>
  <c r="F67" i="11" s="1"/>
  <c r="F69" i="11" s="1"/>
  <c r="E11" i="5" s="1"/>
  <c r="E25" i="5" s="1"/>
  <c r="E38" i="5" s="1"/>
  <c r="E40" i="5" s="1"/>
  <c r="E70" i="5" s="1"/>
  <c r="E72" i="5" s="1"/>
  <c r="F65" i="10"/>
  <c r="F95" i="10" s="1"/>
  <c r="F96" i="10" s="1"/>
  <c r="F26" i="13"/>
  <c r="N26" i="13"/>
  <c r="L24" i="13"/>
  <c r="L26" i="13" s="1"/>
  <c r="P23" i="13"/>
  <c r="P24" i="13" s="1"/>
  <c r="P26" i="13" s="1"/>
  <c r="N26" i="12"/>
  <c r="H26" i="12"/>
  <c r="L26" i="12"/>
  <c r="P23" i="12"/>
  <c r="P24" i="12" s="1"/>
  <c r="P26" i="12" s="1"/>
  <c r="F80" i="11"/>
  <c r="J39" i="11"/>
  <c r="J41" i="11"/>
  <c r="F39" i="11"/>
  <c r="J51" i="13"/>
  <c r="H51" i="13"/>
  <c r="F51" i="13"/>
  <c r="D51" i="13"/>
  <c r="N46" i="13"/>
  <c r="J46" i="13"/>
  <c r="H46" i="13"/>
  <c r="F46" i="13"/>
  <c r="D46" i="13"/>
  <c r="J52" i="12"/>
  <c r="H52" i="12"/>
  <c r="F52" i="12"/>
  <c r="D52" i="12"/>
  <c r="N47" i="12"/>
  <c r="J47" i="12"/>
  <c r="J54" i="12" s="1"/>
  <c r="H47" i="12"/>
  <c r="F47" i="12"/>
  <c r="D47" i="12"/>
  <c r="J80" i="11" l="1"/>
  <c r="I11" i="5"/>
  <c r="I25" i="5" s="1"/>
  <c r="I38" i="5" s="1"/>
  <c r="I40" i="5" s="1"/>
  <c r="I70" i="5" s="1"/>
  <c r="I72" i="5" s="1"/>
  <c r="F54" i="12"/>
  <c r="D54" i="12"/>
  <c r="H54" i="12"/>
  <c r="H36" i="11" l="1"/>
  <c r="D36" i="11"/>
  <c r="H77" i="11"/>
  <c r="D77" i="11"/>
  <c r="N51" i="12" s="1"/>
  <c r="N52" i="12" l="1"/>
  <c r="N54" i="12" s="1"/>
  <c r="P51" i="12"/>
  <c r="H79" i="11" l="1"/>
  <c r="D79" i="11"/>
  <c r="N50" i="13" s="1"/>
  <c r="N51" i="13" l="1"/>
  <c r="N53" i="13" s="1"/>
  <c r="P50" i="13"/>
  <c r="H38" i="11" l="1"/>
  <c r="D38" i="11"/>
  <c r="H59" i="10" l="1"/>
  <c r="H62" i="10"/>
  <c r="H60" i="10"/>
  <c r="H61" i="10"/>
  <c r="D60" i="10" l="1"/>
  <c r="D62" i="10"/>
  <c r="D61" i="10"/>
  <c r="D59" i="10" l="1"/>
  <c r="H61" i="11" l="1"/>
  <c r="H20" i="11" l="1"/>
  <c r="C58" i="5" l="1"/>
  <c r="D61" i="11"/>
  <c r="D20" i="11"/>
  <c r="G68" i="5"/>
  <c r="G58" i="5"/>
  <c r="H35" i="10" l="1"/>
  <c r="H58" i="10"/>
  <c r="H63" i="10" s="1"/>
  <c r="H55" i="10"/>
  <c r="H19" i="10"/>
  <c r="H65" i="10" l="1"/>
  <c r="H55" i="11"/>
  <c r="H63" i="11" s="1"/>
  <c r="H67" i="11" s="1"/>
  <c r="H69" i="11" s="1"/>
  <c r="D19" i="10"/>
  <c r="C68" i="5"/>
  <c r="D35" i="10"/>
  <c r="H37" i="10"/>
  <c r="D37" i="10" l="1"/>
  <c r="H14" i="11"/>
  <c r="H22" i="11" s="1"/>
  <c r="H26" i="11" s="1"/>
  <c r="H28" i="11" s="1"/>
  <c r="H39" i="11" s="1"/>
  <c r="D58" i="10"/>
  <c r="D63" i="10" s="1"/>
  <c r="D55" i="10"/>
  <c r="H80" i="11"/>
  <c r="G11" i="5"/>
  <c r="G25" i="5" s="1"/>
  <c r="G38" i="5" s="1"/>
  <c r="G40" i="5" s="1"/>
  <c r="G70" i="5" s="1"/>
  <c r="L49" i="13"/>
  <c r="D55" i="11"/>
  <c r="D63" i="11" s="1"/>
  <c r="D67" i="11" s="1"/>
  <c r="D69" i="11" s="1"/>
  <c r="D65" i="10" l="1"/>
  <c r="C11" i="5"/>
  <c r="C25" i="5" s="1"/>
  <c r="C38" i="5" s="1"/>
  <c r="C40" i="5" s="1"/>
  <c r="C70" i="5" s="1"/>
  <c r="L50" i="12"/>
  <c r="D80" i="11"/>
  <c r="L51" i="13"/>
  <c r="P49" i="13"/>
  <c r="P51" i="13" s="1"/>
  <c r="D14" i="11" l="1"/>
  <c r="D22" i="11" s="1"/>
  <c r="D26" i="11" s="1"/>
  <c r="D28" i="11" s="1"/>
  <c r="D39" i="11" s="1"/>
  <c r="L52" i="12"/>
  <c r="P50" i="12"/>
  <c r="P52" i="12" s="1"/>
  <c r="H93" i="10"/>
  <c r="H95" i="10" s="1"/>
  <c r="H96" i="10" s="1"/>
  <c r="L45" i="13" l="1"/>
  <c r="L46" i="12"/>
  <c r="G72" i="5"/>
  <c r="K72" i="5" s="1"/>
  <c r="C72" i="5"/>
  <c r="J72" i="5" s="1"/>
  <c r="L47" i="12" l="1"/>
  <c r="L54" i="12" s="1"/>
  <c r="D93" i="10" s="1"/>
  <c r="D95" i="10" s="1"/>
  <c r="D96" i="10" s="1"/>
  <c r="P46" i="12"/>
  <c r="P47" i="12" s="1"/>
  <c r="P54" i="12" s="1"/>
  <c r="P45" i="13"/>
  <c r="P46" i="13" s="1"/>
  <c r="P53" i="13" s="1"/>
  <c r="Q53" i="13" s="1"/>
  <c r="L46" i="13"/>
  <c r="L53" i="13" s="1"/>
</calcChain>
</file>

<file path=xl/sharedStrings.xml><?xml version="1.0" encoding="utf-8"?>
<sst xmlns="http://schemas.openxmlformats.org/spreadsheetml/2006/main" count="414" uniqueCount="192">
  <si>
    <t>Statement of financial position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</si>
  <si>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</si>
  <si>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</si>
  <si>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</si>
  <si>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</si>
  <si>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</si>
  <si>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</si>
  <si>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</si>
  <si>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</si>
  <si>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</si>
  <si>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</si>
  <si>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</si>
  <si>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</si>
  <si>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</si>
  <si>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</si>
  <si>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</si>
  <si>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</si>
  <si>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</si>
  <si>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</si>
  <si>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</si>
  <si>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</si>
  <si>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</si>
  <si>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</si>
  <si>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</si>
  <si>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</si>
  <si>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</si>
  <si>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</si>
  <si>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</si>
  <si>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</si>
  <si>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</si>
  <si>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</si>
  <si>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</si>
  <si>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</si>
  <si>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</si>
  <si>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</si>
  <si>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</si>
  <si>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</si>
  <si>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</si>
  <si>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</si>
  <si>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</si>
  <si>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</si>
  <si>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</si>
  <si>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</si>
  <si>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</si>
  <si>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</si>
  <si>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</si>
  <si>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</si>
  <si>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</si>
  <si>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</si>
  <si>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</si>
  <si>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</si>
  <si>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</si>
  <si>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</si>
  <si>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</si>
  <si>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</si>
  <si>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</si>
  <si>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</si>
  <si>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</si>
  <si>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</si>
  <si>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</si>
  <si>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</si>
  <si>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</si>
  <si>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</si>
  <si>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</si>
  <si>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</si>
  <si>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</si>
  <si>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</si>
  <si>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</si>
  <si>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>Separate financial statements</t>
  </si>
  <si>
    <t>Statement of cash flows (Unaudited)</t>
  </si>
  <si>
    <t>Cash flows from operating activities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</si>
  <si>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</si>
  <si>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</si>
  <si>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</si>
  <si>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</si>
  <si>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</si>
  <si>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</si>
  <si>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</si>
  <si>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</si>
  <si>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</si>
  <si>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</si>
  <si>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</si>
  <si>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Accounts payable - property, plant and equipment</t>
  </si>
  <si>
    <t>Accounts payable - intangible assets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</si>
  <si>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</si>
  <si>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</si>
  <si>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</si>
  <si>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</si>
  <si>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</si>
  <si>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</si>
  <si>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</si>
  <si>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</si>
  <si>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</si>
  <si>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</si>
  <si>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</si>
  <si>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</si>
  <si>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</si>
  <si>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</si>
  <si>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</si>
  <si>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</si>
  <si>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</si>
  <si>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</si>
  <si>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</si>
  <si>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</si>
  <si>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</si>
  <si>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</si>
  <si>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</si>
  <si>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</si>
  <si>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</si>
  <si>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</si>
  <si>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</si>
  <si>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</si>
  <si>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</si>
  <si>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</si>
  <si>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</si>
  <si>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</si>
  <si>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</si>
  <si>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</si>
  <si>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</si>
  <si>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</si>
  <si>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</si>
  <si>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</si>
  <si>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</si>
  <si>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</si>
  <si>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</si>
  <si>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</si>
  <si>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</si>
  <si>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</si>
  <si>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</si>
  <si>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</si>
  <si>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</si>
  <si>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</si>
  <si>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</si>
  <si>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</si>
  <si>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</si>
  <si>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</si>
  <si>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</si>
  <si>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Loss on write-off of equipment and network equipment</t>
  </si>
  <si>
    <t>Dividends paid to owners of the Company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</si>
  <si>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</si>
  <si>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</si>
  <si>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</si>
  <si>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</si>
  <si>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</si>
  <si>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</si>
  <si>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</si>
  <si>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Repayment of long-term borrowings</t>
  </si>
  <si>
    <t>Proceeds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</si>
  <si>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</si>
  <si>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</si>
  <si>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</si>
  <si>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</si>
  <si>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</si>
  <si>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>Impairment loss recognised in profit or loss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</si>
  <si>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</si>
  <si>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</si>
  <si>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</si>
  <si>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</si>
  <si>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</si>
  <si>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</si>
  <si>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</si>
  <si>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</si>
  <si>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30 September</t>
  </si>
  <si>
    <t>Cash and cash equivalents at 30 September</t>
  </si>
  <si>
    <t>Nine-month period ended</t>
  </si>
  <si>
    <t>Gain on disposal of equipment and network equipment</t>
  </si>
  <si>
    <t>Investment in associate</t>
  </si>
  <si>
    <t>Share of loss of associate accounted for</t>
  </si>
  <si>
    <t xml:space="preserve">   using equity method</t>
  </si>
  <si>
    <t>Repayment of short-term borrowings from financial institutions</t>
  </si>
  <si>
    <t>Share of loss of associate accounted for using equity method</t>
  </si>
  <si>
    <t>Nine-month period ended 30 September 2021</t>
  </si>
  <si>
    <t>Balance at 1 January 2021</t>
  </si>
  <si>
    <t>Balance at 30 September 2021</t>
  </si>
  <si>
    <t>2, 3</t>
  </si>
  <si>
    <t>Non-current provisions for employee benefits</t>
  </si>
  <si>
    <t>2, 9</t>
  </si>
  <si>
    <t>Cash flow</t>
  </si>
  <si>
    <t>hedge</t>
  </si>
  <si>
    <t xml:space="preserve">   Dividend</t>
  </si>
  <si>
    <t>Reversal of impairment on network equipment</t>
  </si>
  <si>
    <t>Long-term loans to related party</t>
  </si>
  <si>
    <t>Reversal of accrued expense</t>
  </si>
  <si>
    <t>Adjustments to reconcile profit to cash receipts (payments)</t>
  </si>
  <si>
    <t>Consolidated</t>
  </si>
  <si>
    <t>Current portion of long-term loans to related party</t>
  </si>
  <si>
    <t>Short-term borrowings</t>
  </si>
  <si>
    <t>Nine-month period ended 30 September 2022</t>
  </si>
  <si>
    <t>Balance at 1 January 2022</t>
  </si>
  <si>
    <t>Balance at 30 September 2022</t>
  </si>
  <si>
    <t>Net decrease in cash and cash equivalents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</si>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</sst>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2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189" fontId="13" fillId="0" borderId="0" xfId="3" applyNumberFormat="1" applyFont="1" applyFill="1" applyAlignment="1">
      <alignment horizontal="center"/>
    </xf>
    <xf numFmtId="189" fontId="14" fillId="0" borderId="0" xfId="3" applyNumberFormat="1" applyFont="1" applyFill="1" applyAlignment="1">
      <alignment horizontal="right"/>
    </xf>
    <xf numFmtId="189" fontId="13" fillId="0" borderId="1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right"/>
    </xf>
    <xf numFmtId="189" fontId="14" fillId="0" borderId="5" xfId="3" applyNumberFormat="1" applyFont="1" applyFill="1" applyBorder="1" applyAlignment="1">
      <alignment horizontal="right"/>
    </xf>
    <xf numFmtId="189" fontId="13" fillId="0" borderId="0" xfId="3" applyNumberFormat="1" applyFont="1" applyFill="1" applyAlignment="1">
      <alignment horizontal="right"/>
    </xf>
    <xf numFmtId="189" fontId="13" fillId="0" borderId="4" xfId="3" applyNumberFormat="1" applyFont="1" applyFill="1" applyBorder="1" applyAlignment="1">
      <alignment horizontal="right"/>
    </xf>
    <xf numFmtId="189" fontId="14" fillId="0" borderId="0" xfId="3" applyNumberFormat="1" applyFont="1" applyFill="1"/>
    <xf numFmtId="189" fontId="13" fillId="0" borderId="0" xfId="3" applyNumberFormat="1" applyFont="1" applyFill="1"/>
    <xf numFmtId="189" fontId="4" fillId="0" borderId="0" xfId="3" applyNumberFormat="1" applyFont="1" applyFill="1"/>
    <xf numFmtId="189" fontId="14" fillId="0" borderId="0" xfId="1" applyNumberFormat="1" applyFont="1" applyFill="1"/>
    <xf numFmtId="189" fontId="4" fillId="0" borderId="0" xfId="1" applyNumberFormat="1" applyFont="1" applyFill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4" fillId="0" borderId="3" xfId="1" quotePrefix="1" applyNumberFormat="1" applyFont="1" applyFill="1" applyBorder="1" applyAlignment="1">
      <alignment horizontal="center"/>
    </xf>
    <xf numFmtId="188" fontId="13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/>
    <xf numFmtId="189" fontId="4" fillId="0" borderId="0" xfId="1" applyNumberFormat="1" applyFont="1" applyFill="1"/>
    <xf numFmtId="188" fontId="14" fillId="0" borderId="0" xfId="1" applyNumberFormat="1" applyFont="1" applyFill="1"/>
    <xf numFmtId="187" fontId="4" fillId="0" borderId="0" xfId="1" applyFont="1" applyFill="1" applyAlignment="1">
      <alignment horizontal="right"/>
    </xf>
    <xf numFmtId="189" fontId="4" fillId="0" borderId="0" xfId="1" quotePrefix="1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right"/>
    </xf>
    <xf numFmtId="189" fontId="13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13" fillId="0" borderId="1" xfId="1" applyNumberFormat="1" applyFont="1" applyFill="1" applyBorder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89" fontId="14" fillId="0" borderId="0" xfId="5" applyNumberFormat="1" applyFont="1" applyFill="1" applyAlignment="1">
      <alignment horizontal="right"/>
    </xf>
    <xf numFmtId="189" fontId="9" fillId="0" borderId="0" xfId="1" applyNumberFormat="1" applyFont="1" applyFill="1"/>
    <xf numFmtId="187" fontId="14" fillId="0" borderId="0" xfId="3" applyFont="1" applyFill="1"/>
    <xf numFmtId="189" fontId="13" fillId="0" borderId="0" xfId="1" applyNumberFormat="1" applyFont="1" applyFill="1" applyBorder="1" applyAlignment="1">
      <alignment horizontal="right"/>
    </xf>
    <xf numFmtId="187" fontId="4" fillId="0" borderId="0" xfId="1" applyFont="1" applyFill="1"/>
    <xf numFmtId="187" fontId="14" fillId="0" borderId="0" xfId="1" applyFont="1" applyFill="1"/>
    <xf numFmtId="189" fontId="22" fillId="0" borderId="0" xfId="3" applyNumberFormat="1" applyFont="1" applyFill="1" applyAlignment="1"/>
    <xf numFmtId="49" fontId="12" fillId="0" borderId="0" xfId="0" applyNumberFormat="1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/>
    <xf numFmtId="188" fontId="14" fillId="0" borderId="0" xfId="0" applyNumberFormat="1" applyFont="1" applyFill="1"/>
    <xf numFmtId="0" fontId="21" fillId="0" borderId="0" xfId="0" applyFont="1" applyFill="1"/>
    <xf numFmtId="49" fontId="10" fillId="0" borderId="0" xfId="0" applyNumberFormat="1" applyFont="1" applyFill="1"/>
    <xf numFmtId="49" fontId="13" fillId="0" borderId="0" xfId="0" applyNumberFormat="1" applyFont="1" applyFill="1"/>
    <xf numFmtId="49" fontId="14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49" fontId="16" fillId="0" borderId="0" xfId="0" applyNumberFormat="1" applyFont="1" applyFill="1"/>
    <xf numFmtId="188" fontId="13" fillId="0" borderId="0" xfId="0" applyNumberFormat="1" applyFont="1" applyFill="1"/>
    <xf numFmtId="0" fontId="4" fillId="0" borderId="0" xfId="0" applyFont="1" applyFill="1" applyAlignment="1">
      <alignment horizontal="right"/>
    </xf>
    <xf numFmtId="49" fontId="4" fillId="0" borderId="0" xfId="0" applyNumberFormat="1" applyFont="1" applyFill="1"/>
    <xf numFmtId="187" fontId="14" fillId="0" borderId="0" xfId="0" applyNumberFormat="1" applyFont="1" applyFill="1"/>
    <xf numFmtId="188" fontId="13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189" fontId="14" fillId="0" borderId="0" xfId="0" applyNumberFormat="1" applyFont="1" applyFill="1"/>
    <xf numFmtId="189" fontId="1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188" fontId="4" fillId="0" borderId="0" xfId="0" applyNumberFormat="1" applyFont="1" applyFill="1"/>
    <xf numFmtId="189" fontId="4" fillId="0" borderId="0" xfId="0" applyNumberFormat="1" applyFont="1" applyFill="1"/>
    <xf numFmtId="0" fontId="15" fillId="0" borderId="0" xfId="0" applyFont="1" applyFill="1" applyAlignment="1">
      <alignment wrapText="1"/>
    </xf>
    <xf numFmtId="188" fontId="4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188" fontId="14" fillId="0" borderId="0" xfId="2" applyNumberFormat="1" applyFont="1" applyFill="1" applyAlignment="1">
      <alignment horizontal="right"/>
    </xf>
    <xf numFmtId="188" fontId="13" fillId="0" borderId="0" xfId="2" applyNumberFormat="1" applyFont="1" applyFill="1" applyAlignment="1">
      <alignment horizontal="right"/>
    </xf>
    <xf numFmtId="189" fontId="13" fillId="0" borderId="5" xfId="3" applyNumberFormat="1" applyFont="1" applyFill="1" applyBorder="1" applyAlignment="1">
      <alignment horizontal="right"/>
    </xf>
    <xf numFmtId="187" fontId="13" fillId="0" borderId="2" xfId="3" applyFont="1" applyFill="1" applyBorder="1" applyAlignment="1">
      <alignment horizontal="right"/>
    </xf>
    <xf numFmtId="0" fontId="13" fillId="0" borderId="0" xfId="2" applyFont="1" applyFill="1"/>
    <xf numFmtId="49" fontId="12" fillId="0" borderId="0" xfId="2" applyNumberFormat="1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/>
    <xf numFmtId="188" fontId="9" fillId="0" borderId="0" xfId="2" applyNumberFormat="1" applyFont="1" applyFill="1"/>
    <xf numFmtId="189" fontId="9" fillId="0" borderId="0" xfId="2" applyNumberFormat="1" applyFont="1" applyFill="1"/>
    <xf numFmtId="0" fontId="14" fillId="0" borderId="0" xfId="2" applyFont="1" applyFill="1"/>
    <xf numFmtId="0" fontId="9" fillId="0" borderId="0" xfId="2" applyFont="1" applyFill="1"/>
    <xf numFmtId="49" fontId="10" fillId="0" borderId="0" xfId="2" applyNumberFormat="1" applyFont="1" applyFill="1"/>
    <xf numFmtId="0" fontId="10" fillId="0" borderId="0" xfId="2" applyFont="1" applyFill="1"/>
    <xf numFmtId="0" fontId="11" fillId="0" borderId="0" xfId="2" applyFont="1" applyFill="1"/>
    <xf numFmtId="49" fontId="9" fillId="0" borderId="0" xfId="2" applyNumberFormat="1" applyFont="1" applyFill="1"/>
    <xf numFmtId="0" fontId="9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49" fontId="14" fillId="0" borderId="0" xfId="2" applyNumberFormat="1" applyFont="1" applyFill="1"/>
    <xf numFmtId="0" fontId="15" fillId="0" borderId="0" xfId="2" applyFont="1" applyFill="1" applyAlignment="1">
      <alignment horizontal="center"/>
    </xf>
    <xf numFmtId="0" fontId="14" fillId="0" borderId="0" xfId="2" applyFont="1" applyFill="1" applyAlignment="1">
      <alignment horizontal="center"/>
    </xf>
    <xf numFmtId="49" fontId="11" fillId="0" borderId="0" xfId="2" applyNumberFormat="1" applyFont="1" applyFill="1"/>
    <xf numFmtId="0" fontId="16" fillId="0" borderId="0" xfId="2" applyFont="1" applyFill="1" applyAlignment="1">
      <alignment horizontal="left"/>
    </xf>
    <xf numFmtId="0" fontId="14" fillId="0" borderId="0" xfId="2" applyFont="1" applyFill="1" applyAlignment="1">
      <alignment horizontal="left"/>
    </xf>
    <xf numFmtId="189" fontId="14" fillId="0" borderId="0" xfId="2" applyNumberFormat="1" applyFont="1" applyFill="1"/>
    <xf numFmtId="0" fontId="13" fillId="0" borderId="0" xfId="2" applyFont="1" applyFill="1" applyAlignment="1">
      <alignment horizontal="left"/>
    </xf>
    <xf numFmtId="9" fontId="9" fillId="0" borderId="0" xfId="13" applyFont="1" applyFill="1"/>
    <xf numFmtId="49" fontId="13" fillId="0" borderId="0" xfId="2" applyNumberFormat="1" applyFont="1" applyFill="1"/>
    <xf numFmtId="189" fontId="13" fillId="0" borderId="0" xfId="2" applyNumberFormat="1" applyFont="1" applyFill="1" applyAlignment="1">
      <alignment horizontal="right"/>
    </xf>
    <xf numFmtId="10" fontId="14" fillId="0" borderId="0" xfId="4" applyNumberFormat="1" applyFont="1" applyFill="1" applyAlignment="1">
      <alignment horizontal="right"/>
    </xf>
    <xf numFmtId="10" fontId="14" fillId="0" borderId="0" xfId="3" applyNumberFormat="1" applyFont="1" applyFill="1" applyAlignment="1">
      <alignment horizontal="right"/>
    </xf>
    <xf numFmtId="0" fontId="16" fillId="0" borderId="0" xfId="0" applyFont="1" applyFill="1" applyAlignment="1">
      <alignment horizontal="left"/>
    </xf>
    <xf numFmtId="187" fontId="14" fillId="0" borderId="0" xfId="1" applyFont="1" applyFill="1" applyAlignment="1">
      <alignment horizontal="right"/>
    </xf>
    <xf numFmtId="0" fontId="16" fillId="0" borderId="0" xfId="2" applyFont="1" applyFill="1" applyAlignment="1">
      <alignment horizontal="center"/>
    </xf>
    <xf numFmtId="187" fontId="14" fillId="0" borderId="5" xfId="1" applyFont="1" applyFill="1" applyBorder="1" applyAlignment="1">
      <alignment horizontal="right"/>
    </xf>
    <xf numFmtId="189" fontId="13" fillId="0" borderId="3" xfId="3" applyNumberFormat="1" applyFont="1" applyFill="1" applyBorder="1" applyAlignment="1">
      <alignment horizontal="right"/>
    </xf>
    <xf numFmtId="0" fontId="13" fillId="0" borderId="0" xfId="0" applyFont="1" applyFill="1" applyAlignment="1">
      <alignment wrapText="1"/>
    </xf>
    <xf numFmtId="189" fontId="14" fillId="0" borderId="0" xfId="3" applyNumberFormat="1" applyFont="1" applyFill="1" applyBorder="1" applyAlignment="1">
      <alignment horizontal="right"/>
    </xf>
    <xf numFmtId="187" fontId="14" fillId="0" borderId="0" xfId="1" applyFont="1" applyFill="1" applyBorder="1" applyAlignment="1">
      <alignment horizontal="right"/>
    </xf>
    <xf numFmtId="0" fontId="13" fillId="0" borderId="0" xfId="2" applyFont="1" applyFill="1" applyAlignment="1">
      <alignment horizontal="justify"/>
    </xf>
    <xf numFmtId="0" fontId="14" fillId="0" borderId="3" xfId="2" applyFont="1" applyFill="1" applyBorder="1" applyAlignment="1">
      <alignment horizontal="center"/>
    </xf>
    <xf numFmtId="0" fontId="15" fillId="0" borderId="0" xfId="2" applyFont="1" applyFill="1"/>
    <xf numFmtId="0" fontId="4" fillId="0" borderId="0" xfId="2" applyFont="1" applyFill="1" applyAlignment="1">
      <alignment horizontal="center"/>
    </xf>
    <xf numFmtId="189" fontId="13" fillId="0" borderId="0" xfId="2" applyNumberFormat="1" applyFont="1" applyFill="1"/>
    <xf numFmtId="0" fontId="16" fillId="0" borderId="0" xfId="0" applyFont="1" applyFill="1"/>
    <xf numFmtId="189" fontId="14" fillId="0" borderId="0" xfId="2" applyNumberFormat="1" applyFont="1" applyFill="1" applyAlignment="1">
      <alignment horizontal="center"/>
    </xf>
    <xf numFmtId="189" fontId="13" fillId="0" borderId="1" xfId="2" applyNumberFormat="1" applyFont="1" applyFill="1" applyBorder="1" applyAlignment="1">
      <alignment horizontal="center"/>
    </xf>
    <xf numFmtId="189" fontId="13" fillId="0" borderId="0" xfId="2" applyNumberFormat="1" applyFont="1" applyFill="1" applyAlignment="1">
      <alignment horizontal="center"/>
    </xf>
    <xf numFmtId="189" fontId="13" fillId="0" borderId="2" xfId="3" applyNumberFormat="1" applyFont="1" applyFill="1" applyBorder="1" applyAlignment="1">
      <alignment horizontal="right"/>
    </xf>
    <xf numFmtId="189" fontId="22" fillId="0" borderId="0" xfId="3" applyNumberFormat="1" applyFont="1" applyFill="1" applyAlignment="1">
      <alignment horizontal="center"/>
    </xf>
    <xf numFmtId="189" fontId="22" fillId="0" borderId="0" xfId="3" applyNumberFormat="1" applyFont="1" applyFill="1" applyAlignment="1">
      <alignment horizontal="right"/>
    </xf>
    <xf numFmtId="49" fontId="6" fillId="0" borderId="0" xfId="2" applyNumberFormat="1" applyFont="1" applyFill="1"/>
    <xf numFmtId="49" fontId="15" fillId="0" borderId="0" xfId="2" applyNumberFormat="1" applyFont="1" applyFill="1" applyAlignment="1">
      <alignment horizontal="center"/>
    </xf>
    <xf numFmtId="49" fontId="16" fillId="0" borderId="0" xfId="2" applyNumberFormat="1" applyFont="1" applyFill="1"/>
    <xf numFmtId="0" fontId="14" fillId="0" borderId="0" xfId="2" applyFont="1" applyFill="1" applyAlignment="1">
      <alignment horizontal="right"/>
    </xf>
    <xf numFmtId="49" fontId="15" fillId="0" borderId="0" xfId="2" applyNumberFormat="1" applyFont="1" applyFill="1"/>
    <xf numFmtId="187" fontId="9" fillId="0" borderId="0" xfId="2" applyNumberFormat="1" applyFont="1" applyFill="1"/>
    <xf numFmtId="49" fontId="5" fillId="0" borderId="0" xfId="2" applyNumberFormat="1" applyFont="1" applyFill="1"/>
    <xf numFmtId="0" fontId="15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" fontId="14" fillId="0" borderId="0" xfId="2" quotePrefix="1" applyNumberFormat="1" applyFont="1" applyFill="1" applyAlignment="1">
      <alignment horizontal="center"/>
    </xf>
    <xf numFmtId="0" fontId="14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0" fontId="14" fillId="0" borderId="3" xfId="2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nochanon/Desktop/Engagement%20Manager/Symphony/2022/Q3/FS/FS%20in%20process/SYMC%20-%20Face%20FS-TH%20Q3'22_Rev%209%20Nov%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Non-listed%20and%20Listed%20Company%20Roll%20FS%202020-2021/S/Symphony%20Communication%20Pcl.%20-%201108766/Financial%20Statement/Quarter/M-09/SYMC%20-%20Face%20FS-EN%20Q3'21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-3-5"/>
      <sheetName val="SOCI 6-7"/>
      <sheetName val="SCE 8-9"/>
      <sheetName val="SCE 10-11"/>
      <sheetName val="CF 12-13"/>
    </sheetNames>
    <sheetDataSet>
      <sheetData sheetId="0"/>
      <sheetData sheetId="1">
        <row r="59">
          <cell r="D59">
            <v>611228</v>
          </cell>
          <cell r="H59">
            <v>611228</v>
          </cell>
        </row>
        <row r="60">
          <cell r="D60">
            <v>87529</v>
          </cell>
          <cell r="H60">
            <v>87529</v>
          </cell>
        </row>
        <row r="61">
          <cell r="D61">
            <v>3985</v>
          </cell>
          <cell r="H61">
            <v>3985</v>
          </cell>
        </row>
        <row r="63">
          <cell r="D63">
            <v>51607</v>
          </cell>
          <cell r="H63">
            <v>51607</v>
          </cell>
        </row>
        <row r="64">
          <cell r="D64">
            <v>569</v>
          </cell>
          <cell r="H64">
            <v>569</v>
          </cell>
        </row>
        <row r="81">
          <cell r="D81">
            <v>433655</v>
          </cell>
          <cell r="H81">
            <v>433655</v>
          </cell>
        </row>
      </sheetData>
      <sheetData sheetId="2">
        <row r="69">
          <cell r="D69">
            <v>2865</v>
          </cell>
          <cell r="H69">
            <v>2865</v>
          </cell>
        </row>
        <row r="71">
          <cell r="D71">
            <v>-573</v>
          </cell>
          <cell r="H71">
            <v>-573</v>
          </cell>
        </row>
      </sheetData>
      <sheetData sheetId="3">
        <row r="44">
          <cell r="L44">
            <v>-32524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"/>
      <sheetName val="PL 5-6"/>
      <sheetName val="SCE 7-8"/>
      <sheetName val="SCE 9-10"/>
      <sheetName val="CF 11-12"/>
    </sheetNames>
    <sheetDataSet>
      <sheetData sheetId="0">
        <row r="79">
          <cell r="F79">
            <v>433655</v>
          </cell>
          <cell r="J79">
            <v>433655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</sheetPr>
  <dimension ref="A1:U100"/>
  <sheetViews>
    <sheetView zoomScale="90" zoomScaleNormal="90" zoomScaleSheetLayoutView="90" workbookViewId="0">
      <selection activeCell="B62" sqref="B62"/>
    </sheetView>
  </sheetViews>
  <sheetFormatPr defaultColWidth="8.375" defaultRowHeight="21" customHeight="1" x14ac:dyDescent="0.25"/>
  <cols>
    <col min="1" max="1" width="41.125" style="40" customWidth="1"/>
    <col min="2" max="2" width="8.125" style="34" customWidth="1"/>
    <col min="3" max="3" width="1.125" style="35" customWidth="1"/>
    <col min="4" max="4" width="12.75" style="36" customWidth="1"/>
    <col min="5" max="5" width="1.125" style="35" customWidth="1"/>
    <col min="6" max="6" width="12.75" style="35" customWidth="1"/>
    <col min="7" max="7" width="1.125" style="35" customWidth="1"/>
    <col min="8" max="8" width="12.75" style="35" customWidth="1"/>
    <col min="9" max="9" width="1.125" style="35" customWidth="1"/>
    <col min="10" max="10" width="12.75" style="35" customWidth="1"/>
    <col min="11" max="11" width="10" style="35" customWidth="1"/>
    <col min="12" max="12" width="13.5" style="31" bestFit="1" customWidth="1"/>
    <col min="13" max="15" width="1.125" style="31" customWidth="1"/>
    <col min="16" max="16" width="13.5" style="31" bestFit="1" customWidth="1"/>
    <col min="17" max="17" width="13.5" style="35" bestFit="1" customWidth="1"/>
    <col min="18" max="16384" width="8.375" style="35"/>
  </cols>
  <sheetData>
    <row r="1" spans="1:16" ht="23.45" customHeight="1" x14ac:dyDescent="0.3">
      <c r="A1" s="33" t="s">
        <v>107</v>
      </c>
      <c r="K1" s="37"/>
    </row>
    <row r="2" spans="1:16" ht="23.45" customHeight="1" x14ac:dyDescent="0.25">
      <c r="A2" s="38" t="s">
        <v>0</v>
      </c>
    </row>
    <row r="3" spans="1:16" ht="22.5" customHeight="1" x14ac:dyDescent="0.25">
      <c r="A3" s="39"/>
    </row>
    <row r="4" spans="1:16" ht="22.5" customHeight="1" x14ac:dyDescent="0.25">
      <c r="C4" s="41"/>
      <c r="D4" s="122" t="s">
        <v>184</v>
      </c>
      <c r="E4" s="122"/>
      <c r="F4" s="122"/>
      <c r="G4" s="42"/>
      <c r="H4" s="122" t="s">
        <v>88</v>
      </c>
      <c r="I4" s="122"/>
      <c r="J4" s="122"/>
    </row>
    <row r="5" spans="1:16" ht="22.5" customHeight="1" x14ac:dyDescent="0.25">
      <c r="C5" s="41"/>
      <c r="D5" s="122" t="s">
        <v>87</v>
      </c>
      <c r="E5" s="122"/>
      <c r="F5" s="122"/>
      <c r="G5" s="42"/>
      <c r="H5" s="122" t="s">
        <v>87</v>
      </c>
      <c r="I5" s="122"/>
      <c r="J5" s="122"/>
    </row>
    <row r="6" spans="1:16" ht="22.5" customHeight="1" x14ac:dyDescent="0.25">
      <c r="C6" s="41"/>
      <c r="D6" s="43" t="s">
        <v>162</v>
      </c>
      <c r="E6" s="41"/>
      <c r="F6" s="44" t="s">
        <v>1</v>
      </c>
      <c r="G6" s="41"/>
      <c r="H6" s="43" t="s">
        <v>162</v>
      </c>
      <c r="I6" s="41"/>
      <c r="J6" s="44" t="s">
        <v>1</v>
      </c>
    </row>
    <row r="7" spans="1:16" ht="22.5" customHeight="1" x14ac:dyDescent="0.25">
      <c r="A7" s="38" t="s">
        <v>21</v>
      </c>
      <c r="B7" s="34" t="s">
        <v>20</v>
      </c>
      <c r="C7" s="41"/>
      <c r="D7" s="44">
        <v>2022</v>
      </c>
      <c r="E7" s="41"/>
      <c r="F7" s="44">
        <v>2021</v>
      </c>
      <c r="G7" s="41"/>
      <c r="H7" s="44">
        <v>2022</v>
      </c>
      <c r="I7" s="41"/>
      <c r="J7" s="44">
        <v>2021</v>
      </c>
    </row>
    <row r="8" spans="1:16" ht="22.5" customHeight="1" x14ac:dyDescent="0.25">
      <c r="A8" s="38"/>
      <c r="C8" s="41"/>
      <c r="D8" s="45" t="s">
        <v>2</v>
      </c>
      <c r="E8" s="41"/>
      <c r="F8" s="44"/>
      <c r="G8" s="41"/>
      <c r="H8" s="45" t="s">
        <v>2</v>
      </c>
      <c r="I8" s="41"/>
      <c r="J8" s="44"/>
    </row>
    <row r="9" spans="1:16" ht="22.5" customHeight="1" x14ac:dyDescent="0.25">
      <c r="C9" s="41"/>
      <c r="D9" s="121" t="s">
        <v>3</v>
      </c>
      <c r="E9" s="121"/>
      <c r="F9" s="121"/>
      <c r="G9" s="121"/>
      <c r="H9" s="121"/>
      <c r="I9" s="121"/>
      <c r="J9" s="121"/>
    </row>
    <row r="10" spans="1:16" ht="22.5" customHeight="1" x14ac:dyDescent="0.25">
      <c r="A10" s="46" t="s">
        <v>4</v>
      </c>
      <c r="C10" s="44"/>
      <c r="D10" s="47"/>
      <c r="E10" s="42"/>
      <c r="F10" s="42"/>
      <c r="G10" s="42"/>
      <c r="H10" s="48"/>
      <c r="I10" s="48"/>
      <c r="J10" s="48"/>
      <c r="L10" s="11"/>
      <c r="M10" s="11"/>
      <c r="N10" s="11"/>
      <c r="O10" s="11"/>
      <c r="P10" s="11"/>
    </row>
    <row r="11" spans="1:16" ht="22.5" customHeight="1" x14ac:dyDescent="0.25">
      <c r="A11" s="49" t="s">
        <v>120</v>
      </c>
      <c r="C11" s="44"/>
      <c r="D11" s="16">
        <v>192930</v>
      </c>
      <c r="E11" s="12"/>
      <c r="F11" s="16">
        <v>350410</v>
      </c>
      <c r="G11" s="12"/>
      <c r="H11" s="12">
        <v>191819</v>
      </c>
      <c r="I11" s="12"/>
      <c r="J11" s="12">
        <v>349253</v>
      </c>
      <c r="K11" s="50"/>
      <c r="L11" s="11"/>
      <c r="M11" s="11"/>
      <c r="N11" s="11"/>
      <c r="O11" s="11"/>
      <c r="P11" s="11"/>
    </row>
    <row r="12" spans="1:16" ht="22.5" customHeight="1" x14ac:dyDescent="0.25">
      <c r="A12" s="49" t="s">
        <v>5</v>
      </c>
      <c r="B12" s="34" t="s">
        <v>174</v>
      </c>
      <c r="C12" s="44"/>
      <c r="D12" s="16">
        <v>300057</v>
      </c>
      <c r="E12" s="12"/>
      <c r="F12" s="18">
        <v>303738</v>
      </c>
      <c r="G12" s="12"/>
      <c r="H12" s="16">
        <v>300057</v>
      </c>
      <c r="I12" s="12"/>
      <c r="J12" s="18">
        <v>303738</v>
      </c>
      <c r="K12" s="50"/>
      <c r="L12" s="11"/>
      <c r="M12" s="11"/>
      <c r="N12" s="11"/>
      <c r="O12" s="11"/>
      <c r="P12" s="11"/>
    </row>
    <row r="13" spans="1:16" ht="22.5" customHeight="1" x14ac:dyDescent="0.25">
      <c r="A13" s="49" t="s">
        <v>185</v>
      </c>
      <c r="B13" s="34">
        <v>2</v>
      </c>
      <c r="C13" s="44"/>
      <c r="D13" s="16">
        <v>13400</v>
      </c>
      <c r="E13" s="12"/>
      <c r="F13" s="18">
        <v>12500</v>
      </c>
      <c r="G13" s="12"/>
      <c r="H13" s="16">
        <v>13400</v>
      </c>
      <c r="I13" s="12"/>
      <c r="J13" s="18">
        <v>12500</v>
      </c>
      <c r="K13" s="50"/>
      <c r="L13" s="11"/>
      <c r="M13" s="11"/>
      <c r="N13" s="11"/>
      <c r="O13" s="11"/>
      <c r="P13" s="11"/>
    </row>
    <row r="14" spans="1:16" ht="22.5" customHeight="1" x14ac:dyDescent="0.25">
      <c r="A14" s="49" t="s">
        <v>6</v>
      </c>
      <c r="C14" s="44"/>
      <c r="D14" s="16">
        <v>9119</v>
      </c>
      <c r="E14" s="12"/>
      <c r="F14" s="11">
        <v>7239</v>
      </c>
      <c r="G14" s="12"/>
      <c r="H14" s="16">
        <v>9119</v>
      </c>
      <c r="I14" s="12"/>
      <c r="J14" s="13">
        <v>7239</v>
      </c>
      <c r="K14" s="50"/>
      <c r="L14" s="11"/>
      <c r="M14" s="11"/>
      <c r="N14" s="11"/>
      <c r="O14" s="11"/>
      <c r="P14" s="11"/>
    </row>
    <row r="15" spans="1:16" ht="22.5" customHeight="1" x14ac:dyDescent="0.25">
      <c r="A15" s="49" t="s">
        <v>133</v>
      </c>
      <c r="C15" s="44"/>
      <c r="D15" s="16">
        <v>30723</v>
      </c>
      <c r="E15" s="12"/>
      <c r="F15" s="18">
        <v>23291</v>
      </c>
      <c r="G15" s="12"/>
      <c r="H15" s="16">
        <v>30723</v>
      </c>
      <c r="I15" s="12"/>
      <c r="J15" s="13">
        <v>23291</v>
      </c>
      <c r="K15" s="50"/>
      <c r="L15" s="11"/>
      <c r="M15" s="11"/>
      <c r="N15" s="11"/>
      <c r="O15" s="11"/>
      <c r="P15" s="11"/>
    </row>
    <row r="16" spans="1:16" ht="22.5" customHeight="1" x14ac:dyDescent="0.25">
      <c r="A16" s="49" t="s">
        <v>140</v>
      </c>
      <c r="C16" s="44"/>
      <c r="D16" s="16">
        <v>6221</v>
      </c>
      <c r="E16" s="12"/>
      <c r="F16" s="18">
        <v>6950</v>
      </c>
      <c r="G16" s="12"/>
      <c r="H16" s="16">
        <v>6221</v>
      </c>
      <c r="I16" s="12"/>
      <c r="J16" s="13">
        <v>6950</v>
      </c>
      <c r="K16" s="50"/>
      <c r="L16" s="11"/>
      <c r="M16" s="11"/>
      <c r="N16" s="11"/>
      <c r="O16" s="11"/>
      <c r="P16" s="11"/>
    </row>
    <row r="17" spans="1:21" ht="22.5" customHeight="1" x14ac:dyDescent="0.25">
      <c r="A17" s="49" t="s">
        <v>121</v>
      </c>
      <c r="C17" s="44"/>
      <c r="D17" s="16">
        <v>5729</v>
      </c>
      <c r="E17" s="12"/>
      <c r="F17" s="18">
        <v>35102</v>
      </c>
      <c r="G17" s="12"/>
      <c r="H17" s="16">
        <v>5729</v>
      </c>
      <c r="I17" s="12"/>
      <c r="J17" s="18">
        <v>35102</v>
      </c>
      <c r="K17" s="50"/>
      <c r="L17" s="11"/>
      <c r="M17" s="11"/>
      <c r="N17" s="11"/>
      <c r="O17" s="11"/>
      <c r="P17" s="11"/>
    </row>
    <row r="18" spans="1:21" ht="22.5" customHeight="1" x14ac:dyDescent="0.25">
      <c r="A18" s="49" t="s">
        <v>8</v>
      </c>
      <c r="C18" s="44"/>
      <c r="D18" s="16">
        <v>18151</v>
      </c>
      <c r="E18" s="12"/>
      <c r="F18" s="18">
        <v>16040</v>
      </c>
      <c r="G18" s="12"/>
      <c r="H18" s="16">
        <v>18087</v>
      </c>
      <c r="I18" s="12"/>
      <c r="J18" s="13">
        <v>15989</v>
      </c>
      <c r="K18" s="50"/>
      <c r="L18" s="11"/>
      <c r="M18" s="11"/>
      <c r="N18" s="11"/>
      <c r="O18" s="11"/>
      <c r="P18" s="11"/>
    </row>
    <row r="19" spans="1:21" ht="22.5" customHeight="1" x14ac:dyDescent="0.25">
      <c r="A19" s="39" t="s">
        <v>9</v>
      </c>
      <c r="C19" s="44"/>
      <c r="D19" s="15">
        <f>SUM(D11:D18)</f>
        <v>576330</v>
      </c>
      <c r="E19" s="51"/>
      <c r="F19" s="15">
        <f>SUM(F11:F18)</f>
        <v>755270</v>
      </c>
      <c r="G19" s="51"/>
      <c r="H19" s="15">
        <f>SUM(H11:H18)</f>
        <v>575155</v>
      </c>
      <c r="I19" s="51"/>
      <c r="J19" s="15">
        <f>SUM(J11:J18)</f>
        <v>754062</v>
      </c>
      <c r="K19" s="50"/>
      <c r="L19" s="11"/>
      <c r="M19" s="11"/>
      <c r="N19" s="11"/>
      <c r="O19" s="11"/>
      <c r="P19" s="11"/>
    </row>
    <row r="20" spans="1:21" ht="22.5" customHeight="1" x14ac:dyDescent="0.25">
      <c r="C20" s="41"/>
      <c r="D20" s="52"/>
      <c r="E20" s="52"/>
      <c r="F20" s="52"/>
      <c r="G20" s="52"/>
      <c r="H20" s="52"/>
      <c r="I20" s="52"/>
      <c r="J20" s="52"/>
      <c r="K20" s="50"/>
      <c r="L20" s="11"/>
      <c r="M20" s="11"/>
      <c r="N20" s="11"/>
      <c r="O20" s="11"/>
      <c r="P20" s="11"/>
    </row>
    <row r="21" spans="1:21" ht="22.5" customHeight="1" x14ac:dyDescent="0.25">
      <c r="A21" s="46" t="s">
        <v>10</v>
      </c>
      <c r="C21" s="44"/>
      <c r="D21" s="53"/>
      <c r="E21" s="53"/>
      <c r="F21" s="53"/>
      <c r="G21" s="53"/>
      <c r="H21" s="53"/>
      <c r="I21" s="53"/>
      <c r="J21" s="53"/>
      <c r="K21" s="50"/>
      <c r="L21" s="11"/>
      <c r="M21" s="11"/>
      <c r="N21" s="11"/>
      <c r="O21" s="11"/>
      <c r="P21" s="11"/>
    </row>
    <row r="22" spans="1:21" ht="22.5" customHeight="1" x14ac:dyDescent="0.25">
      <c r="A22" s="49" t="s">
        <v>11</v>
      </c>
      <c r="C22" s="44"/>
      <c r="D22" s="12">
        <v>0</v>
      </c>
      <c r="E22" s="53"/>
      <c r="F22" s="19">
        <v>0</v>
      </c>
      <c r="G22" s="53"/>
      <c r="H22" s="12">
        <v>0</v>
      </c>
      <c r="I22" s="53"/>
      <c r="J22" s="19">
        <v>0</v>
      </c>
      <c r="K22" s="50"/>
      <c r="L22" s="11"/>
      <c r="M22" s="11"/>
      <c r="N22" s="11"/>
      <c r="O22" s="11"/>
      <c r="P22" s="11"/>
    </row>
    <row r="23" spans="1:21" ht="22.5" customHeight="1" x14ac:dyDescent="0.25">
      <c r="A23" s="49" t="s">
        <v>166</v>
      </c>
      <c r="B23" s="34">
        <v>4</v>
      </c>
      <c r="C23" s="44"/>
      <c r="D23" s="12">
        <v>0</v>
      </c>
      <c r="E23" s="12"/>
      <c r="F23" s="17">
        <v>6288</v>
      </c>
      <c r="G23" s="12"/>
      <c r="H23" s="12">
        <v>49000</v>
      </c>
      <c r="I23" s="12"/>
      <c r="J23" s="17">
        <v>49000</v>
      </c>
      <c r="K23" s="50"/>
      <c r="L23" s="11"/>
      <c r="M23" s="11"/>
      <c r="N23" s="11"/>
      <c r="O23" s="11"/>
      <c r="P23" s="11"/>
    </row>
    <row r="24" spans="1:21" ht="22.5" customHeight="1" x14ac:dyDescent="0.25">
      <c r="A24" s="49" t="s">
        <v>181</v>
      </c>
      <c r="B24" s="34">
        <v>2</v>
      </c>
      <c r="C24" s="44"/>
      <c r="D24" s="12">
        <v>118900</v>
      </c>
      <c r="E24" s="12"/>
      <c r="F24" s="17">
        <v>107550</v>
      </c>
      <c r="G24" s="53"/>
      <c r="H24" s="12">
        <v>118900</v>
      </c>
      <c r="I24" s="53"/>
      <c r="J24" s="53">
        <v>107550</v>
      </c>
      <c r="K24" s="50"/>
      <c r="L24" s="11"/>
      <c r="M24" s="11"/>
      <c r="N24" s="11"/>
      <c r="O24" s="11"/>
      <c r="P24" s="11"/>
    </row>
    <row r="25" spans="1:21" ht="22.5" customHeight="1" x14ac:dyDescent="0.25">
      <c r="A25" s="49" t="s">
        <v>12</v>
      </c>
      <c r="B25" s="34">
        <v>5</v>
      </c>
      <c r="C25" s="44"/>
      <c r="D25" s="12">
        <v>3027162</v>
      </c>
      <c r="E25" s="12"/>
      <c r="F25" s="17">
        <v>2771182</v>
      </c>
      <c r="G25" s="12"/>
      <c r="H25" s="12">
        <v>3027162</v>
      </c>
      <c r="I25" s="12"/>
      <c r="J25" s="17">
        <v>2771182</v>
      </c>
      <c r="K25" s="50"/>
      <c r="L25" s="11"/>
      <c r="M25" s="11"/>
      <c r="N25" s="11"/>
      <c r="O25" s="11"/>
      <c r="P25" s="11"/>
    </row>
    <row r="26" spans="1:21" ht="22.5" customHeight="1" x14ac:dyDescent="0.25">
      <c r="A26" s="49" t="s">
        <v>84</v>
      </c>
      <c r="B26" s="34">
        <v>6</v>
      </c>
      <c r="C26" s="44"/>
      <c r="D26" s="12">
        <v>255990</v>
      </c>
      <c r="E26" s="12"/>
      <c r="F26" s="12">
        <v>256627</v>
      </c>
      <c r="G26" s="12">
        <v>0</v>
      </c>
      <c r="H26" s="12">
        <v>255990</v>
      </c>
      <c r="I26" s="12">
        <v>0</v>
      </c>
      <c r="J26" s="12">
        <v>256627</v>
      </c>
      <c r="K26" s="50"/>
      <c r="L26" s="11"/>
      <c r="M26" s="11"/>
      <c r="N26" s="11"/>
      <c r="O26" s="11"/>
      <c r="P26" s="11"/>
    </row>
    <row r="27" spans="1:21" ht="22.5" customHeight="1" x14ac:dyDescent="0.25">
      <c r="A27" s="49" t="s">
        <v>93</v>
      </c>
      <c r="B27" s="34">
        <v>7</v>
      </c>
      <c r="C27" s="44"/>
      <c r="D27" s="12">
        <v>163864</v>
      </c>
      <c r="E27" s="12"/>
      <c r="F27" s="12">
        <v>86179</v>
      </c>
      <c r="G27" s="12"/>
      <c r="H27" s="12">
        <v>163864</v>
      </c>
      <c r="I27" s="12"/>
      <c r="J27" s="12">
        <v>86179</v>
      </c>
      <c r="K27" s="50"/>
      <c r="L27" s="11"/>
      <c r="M27" s="11"/>
      <c r="N27" s="11"/>
      <c r="O27" s="11"/>
      <c r="P27" s="11"/>
    </row>
    <row r="28" spans="1:21" ht="22.5" customHeight="1" x14ac:dyDescent="0.25">
      <c r="A28" s="49" t="s">
        <v>13</v>
      </c>
      <c r="C28" s="44"/>
      <c r="D28" s="12">
        <v>11987</v>
      </c>
      <c r="E28" s="12"/>
      <c r="F28" s="12">
        <v>10858</v>
      </c>
      <c r="G28" s="12"/>
      <c r="H28" s="12">
        <v>11987</v>
      </c>
      <c r="I28" s="12"/>
      <c r="J28" s="12">
        <v>10858</v>
      </c>
      <c r="K28" s="50"/>
      <c r="L28" s="11"/>
      <c r="M28" s="11"/>
      <c r="N28" s="11"/>
      <c r="O28" s="11"/>
      <c r="P28" s="11"/>
      <c r="Q28" s="54"/>
      <c r="R28" s="54"/>
      <c r="S28" s="54"/>
      <c r="T28" s="54"/>
      <c r="U28" s="54"/>
    </row>
    <row r="29" spans="1:21" ht="22.5" customHeight="1" x14ac:dyDescent="0.25">
      <c r="A29" s="49" t="s">
        <v>15</v>
      </c>
      <c r="C29" s="44"/>
      <c r="D29" s="12">
        <v>20500</v>
      </c>
      <c r="E29" s="12"/>
      <c r="F29" s="20">
        <v>19614</v>
      </c>
      <c r="G29" s="12"/>
      <c r="H29" s="12">
        <v>20500</v>
      </c>
      <c r="I29" s="12"/>
      <c r="J29" s="20">
        <v>19614</v>
      </c>
      <c r="K29" s="50"/>
      <c r="L29" s="11"/>
      <c r="M29" s="11"/>
      <c r="N29" s="11"/>
      <c r="O29" s="11"/>
      <c r="P29" s="11"/>
      <c r="Q29" s="50"/>
    </row>
    <row r="30" spans="1:21" ht="22.5" customHeight="1" x14ac:dyDescent="0.25">
      <c r="A30" s="49" t="s">
        <v>14</v>
      </c>
      <c r="C30" s="44"/>
      <c r="D30" s="12">
        <v>6290</v>
      </c>
      <c r="E30" s="12"/>
      <c r="F30" s="12">
        <v>6096</v>
      </c>
      <c r="G30" s="12"/>
      <c r="H30" s="12">
        <v>6290</v>
      </c>
      <c r="I30" s="12"/>
      <c r="J30" s="12">
        <v>6096</v>
      </c>
      <c r="K30" s="50"/>
      <c r="L30" s="11"/>
      <c r="M30" s="11"/>
      <c r="N30" s="11"/>
      <c r="O30" s="11"/>
      <c r="P30" s="11"/>
      <c r="Q30" s="50"/>
    </row>
    <row r="31" spans="1:21" ht="22.5" customHeight="1" x14ac:dyDescent="0.25">
      <c r="A31" s="49" t="s">
        <v>134</v>
      </c>
      <c r="C31" s="44"/>
      <c r="D31" s="12">
        <v>3749</v>
      </c>
      <c r="E31" s="12"/>
      <c r="F31" s="12">
        <v>7403</v>
      </c>
      <c r="G31" s="12"/>
      <c r="H31" s="12">
        <v>3749</v>
      </c>
      <c r="I31" s="12"/>
      <c r="J31" s="12">
        <v>7403</v>
      </c>
      <c r="K31" s="50"/>
      <c r="L31" s="11"/>
      <c r="M31" s="11"/>
      <c r="N31" s="11"/>
      <c r="O31" s="11"/>
      <c r="P31" s="11"/>
      <c r="Q31" s="50"/>
    </row>
    <row r="32" spans="1:21" ht="22.5" customHeight="1" x14ac:dyDescent="0.25">
      <c r="A32" s="49" t="s">
        <v>142</v>
      </c>
      <c r="C32" s="44"/>
      <c r="D32" s="12">
        <v>3900</v>
      </c>
      <c r="E32" s="12"/>
      <c r="F32" s="12">
        <v>2654</v>
      </c>
      <c r="G32" s="12"/>
      <c r="H32" s="12">
        <v>3900</v>
      </c>
      <c r="I32" s="12"/>
      <c r="J32" s="12">
        <v>2654</v>
      </c>
      <c r="K32" s="50"/>
      <c r="L32" s="11"/>
      <c r="M32" s="11"/>
      <c r="N32" s="11"/>
      <c r="O32" s="11"/>
      <c r="P32" s="11"/>
      <c r="Q32" s="50"/>
    </row>
    <row r="33" spans="1:18" ht="22.5" customHeight="1" x14ac:dyDescent="0.25">
      <c r="A33" s="49" t="s">
        <v>16</v>
      </c>
      <c r="C33" s="44"/>
      <c r="D33" s="12">
        <v>27335</v>
      </c>
      <c r="E33" s="12"/>
      <c r="F33" s="12">
        <v>27716</v>
      </c>
      <c r="G33" s="12"/>
      <c r="H33" s="12">
        <v>27335</v>
      </c>
      <c r="I33" s="12"/>
      <c r="J33" s="12">
        <v>27716</v>
      </c>
      <c r="K33" s="50"/>
      <c r="L33" s="11"/>
      <c r="M33" s="11"/>
      <c r="N33" s="11"/>
      <c r="O33" s="11"/>
      <c r="P33" s="11"/>
      <c r="Q33" s="50"/>
    </row>
    <row r="34" spans="1:18" ht="22.5" customHeight="1" x14ac:dyDescent="0.25">
      <c r="A34" s="49" t="s">
        <v>17</v>
      </c>
      <c r="C34" s="44"/>
      <c r="D34" s="12">
        <v>5806</v>
      </c>
      <c r="E34" s="12"/>
      <c r="F34" s="13">
        <v>4888</v>
      </c>
      <c r="G34" s="12"/>
      <c r="H34" s="12">
        <v>5798</v>
      </c>
      <c r="I34" s="12"/>
      <c r="J34" s="13">
        <v>4879</v>
      </c>
      <c r="K34" s="50"/>
      <c r="L34" s="11"/>
      <c r="M34" s="11"/>
      <c r="N34" s="11"/>
      <c r="O34" s="11"/>
      <c r="P34" s="11"/>
    </row>
    <row r="35" spans="1:18" ht="22.5" customHeight="1" x14ac:dyDescent="0.25">
      <c r="A35" s="39" t="s">
        <v>18</v>
      </c>
      <c r="C35" s="44"/>
      <c r="D35" s="15">
        <f>SUM(D22:D34)</f>
        <v>3645483</v>
      </c>
      <c r="E35" s="51"/>
      <c r="F35" s="15">
        <f>SUM(F22:F34)</f>
        <v>3307055</v>
      </c>
      <c r="G35" s="51"/>
      <c r="H35" s="15">
        <f>SUM(H22:H34)</f>
        <v>3694475</v>
      </c>
      <c r="I35" s="55"/>
      <c r="J35" s="15">
        <f>SUM(J22:J34)</f>
        <v>3349758</v>
      </c>
      <c r="K35" s="50"/>
      <c r="L35" s="11"/>
      <c r="M35" s="11"/>
      <c r="N35" s="11"/>
      <c r="O35" s="11"/>
      <c r="P35" s="11"/>
    </row>
    <row r="36" spans="1:18" ht="22.5" customHeight="1" x14ac:dyDescent="0.25">
      <c r="A36" s="39"/>
      <c r="C36" s="41"/>
      <c r="D36" s="21"/>
      <c r="E36" s="51"/>
      <c r="F36" s="21"/>
      <c r="G36" s="51"/>
      <c r="H36" s="21"/>
      <c r="I36" s="55"/>
      <c r="J36" s="21"/>
      <c r="K36" s="50"/>
      <c r="L36" s="11"/>
      <c r="M36" s="11"/>
      <c r="N36" s="11"/>
      <c r="O36" s="11"/>
      <c r="P36" s="11"/>
    </row>
    <row r="37" spans="1:18" ht="22.5" customHeight="1" thickBot="1" x14ac:dyDescent="0.3">
      <c r="A37" s="39" t="s">
        <v>19</v>
      </c>
      <c r="C37" s="44"/>
      <c r="D37" s="22">
        <f>D35+D19</f>
        <v>4221813</v>
      </c>
      <c r="E37" s="51"/>
      <c r="F37" s="22">
        <f>F35+F19</f>
        <v>4062325</v>
      </c>
      <c r="G37" s="51"/>
      <c r="H37" s="22">
        <f>H35+H19</f>
        <v>4269630</v>
      </c>
      <c r="I37" s="55"/>
      <c r="J37" s="22">
        <f>J35+J19</f>
        <v>4103820</v>
      </c>
      <c r="K37" s="50"/>
      <c r="L37" s="11"/>
      <c r="M37" s="11"/>
      <c r="N37" s="11"/>
      <c r="O37" s="11"/>
      <c r="P37" s="54"/>
      <c r="Q37" s="54"/>
      <c r="R37" s="54"/>
    </row>
    <row r="38" spans="1:18" ht="22.5" customHeight="1" thickTop="1" x14ac:dyDescent="0.25">
      <c r="A38" s="39"/>
      <c r="C38" s="44"/>
      <c r="D38" s="29"/>
      <c r="E38" s="51"/>
      <c r="F38" s="29"/>
      <c r="G38" s="51"/>
      <c r="H38" s="29"/>
      <c r="I38" s="55"/>
      <c r="J38" s="29"/>
      <c r="K38" s="50"/>
      <c r="L38" s="11"/>
      <c r="M38" s="11"/>
      <c r="N38" s="11"/>
      <c r="O38" s="11"/>
      <c r="P38" s="54"/>
      <c r="Q38" s="54"/>
      <c r="R38" s="54"/>
    </row>
    <row r="39" spans="1:18" ht="22.5" customHeight="1" x14ac:dyDescent="0.3">
      <c r="A39" s="33" t="s">
        <v>107</v>
      </c>
      <c r="E39" s="36"/>
      <c r="F39" s="36"/>
      <c r="G39" s="36"/>
      <c r="H39" s="36"/>
      <c r="I39" s="36"/>
      <c r="J39" s="36"/>
      <c r="K39" s="50"/>
      <c r="L39" s="11"/>
      <c r="M39" s="11"/>
      <c r="N39" s="11"/>
      <c r="O39" s="11"/>
      <c r="P39" s="54"/>
    </row>
    <row r="40" spans="1:18" ht="22.5" customHeight="1" x14ac:dyDescent="0.25">
      <c r="A40" s="38" t="s">
        <v>0</v>
      </c>
      <c r="K40" s="50"/>
      <c r="L40" s="11"/>
      <c r="M40" s="11"/>
      <c r="N40" s="11"/>
      <c r="O40" s="11"/>
      <c r="P40" s="54"/>
    </row>
    <row r="41" spans="1:18" ht="22.5" customHeight="1" x14ac:dyDescent="0.25">
      <c r="A41" s="39"/>
      <c r="K41" s="50"/>
      <c r="L41" s="11"/>
      <c r="M41" s="11"/>
      <c r="N41" s="11"/>
      <c r="O41" s="11"/>
      <c r="P41" s="54"/>
    </row>
    <row r="42" spans="1:18" ht="22.5" customHeight="1" x14ac:dyDescent="0.25">
      <c r="A42" s="49"/>
      <c r="C42" s="44"/>
      <c r="D42" s="122" t="s">
        <v>184</v>
      </c>
      <c r="E42" s="122"/>
      <c r="F42" s="122"/>
      <c r="G42" s="42"/>
      <c r="H42" s="122" t="s">
        <v>88</v>
      </c>
      <c r="I42" s="122"/>
      <c r="J42" s="122"/>
      <c r="K42" s="50"/>
      <c r="L42" s="11"/>
      <c r="M42" s="11"/>
      <c r="N42" s="11"/>
      <c r="O42" s="11"/>
      <c r="P42" s="54"/>
    </row>
    <row r="43" spans="1:18" ht="22.5" customHeight="1" x14ac:dyDescent="0.25">
      <c r="A43" s="49"/>
      <c r="C43" s="44"/>
      <c r="D43" s="122" t="s">
        <v>87</v>
      </c>
      <c r="E43" s="122"/>
      <c r="F43" s="122"/>
      <c r="G43" s="42"/>
      <c r="H43" s="122" t="s">
        <v>87</v>
      </c>
      <c r="I43" s="122"/>
      <c r="J43" s="122"/>
      <c r="K43" s="50"/>
      <c r="L43" s="11"/>
      <c r="M43" s="11"/>
      <c r="N43" s="11"/>
      <c r="O43" s="11"/>
      <c r="P43" s="54"/>
    </row>
    <row r="44" spans="1:18" ht="22.5" customHeight="1" x14ac:dyDescent="0.25">
      <c r="A44" s="49"/>
      <c r="C44" s="44"/>
      <c r="D44" s="43" t="s">
        <v>162</v>
      </c>
      <c r="E44" s="41"/>
      <c r="F44" s="44" t="s">
        <v>1</v>
      </c>
      <c r="G44" s="41"/>
      <c r="H44" s="43" t="s">
        <v>162</v>
      </c>
      <c r="I44" s="41"/>
      <c r="J44" s="44" t="s">
        <v>1</v>
      </c>
      <c r="K44" s="50"/>
      <c r="L44" s="11"/>
      <c r="M44" s="11"/>
      <c r="N44" s="11"/>
      <c r="O44" s="11"/>
      <c r="P44" s="54"/>
    </row>
    <row r="45" spans="1:18" ht="22.5" customHeight="1" x14ac:dyDescent="0.25">
      <c r="A45" s="38" t="s">
        <v>22</v>
      </c>
      <c r="B45" s="34" t="s">
        <v>20</v>
      </c>
      <c r="C45" s="44"/>
      <c r="D45" s="44">
        <v>2022</v>
      </c>
      <c r="E45" s="41"/>
      <c r="F45" s="44">
        <v>2021</v>
      </c>
      <c r="G45" s="41"/>
      <c r="H45" s="44">
        <v>2022</v>
      </c>
      <c r="I45" s="41"/>
      <c r="J45" s="44">
        <v>2021</v>
      </c>
      <c r="K45" s="50"/>
      <c r="L45" s="11"/>
      <c r="M45" s="11"/>
      <c r="N45" s="11"/>
      <c r="O45" s="11"/>
      <c r="P45" s="54"/>
    </row>
    <row r="46" spans="1:18" ht="22.5" customHeight="1" x14ac:dyDescent="0.25">
      <c r="A46" s="38"/>
      <c r="C46" s="44"/>
      <c r="D46" s="45" t="s">
        <v>2</v>
      </c>
      <c r="E46" s="41"/>
      <c r="F46" s="44"/>
      <c r="G46" s="41"/>
      <c r="H46" s="45" t="s">
        <v>2</v>
      </c>
      <c r="I46" s="41"/>
      <c r="J46" s="44"/>
      <c r="K46" s="50"/>
      <c r="L46" s="11"/>
      <c r="M46" s="11"/>
      <c r="N46" s="11"/>
      <c r="O46" s="11"/>
      <c r="P46" s="54"/>
    </row>
    <row r="47" spans="1:18" ht="22.5" customHeight="1" x14ac:dyDescent="0.25">
      <c r="A47" s="39"/>
      <c r="C47" s="44"/>
      <c r="D47" s="121" t="s">
        <v>3</v>
      </c>
      <c r="E47" s="121"/>
      <c r="F47" s="121"/>
      <c r="G47" s="121"/>
      <c r="H47" s="121"/>
      <c r="I47" s="121"/>
      <c r="J47" s="121"/>
      <c r="K47" s="50"/>
      <c r="L47" s="11"/>
      <c r="M47" s="11"/>
      <c r="N47" s="11"/>
      <c r="O47" s="11"/>
      <c r="P47" s="54"/>
    </row>
    <row r="48" spans="1:18" ht="22.5" customHeight="1" x14ac:dyDescent="0.25">
      <c r="A48" s="46" t="s">
        <v>23</v>
      </c>
      <c r="C48" s="44"/>
      <c r="D48" s="45"/>
      <c r="E48" s="44"/>
      <c r="F48" s="44"/>
      <c r="G48" s="44"/>
      <c r="H48" s="44"/>
      <c r="I48" s="44"/>
      <c r="J48" s="44"/>
      <c r="K48" s="50"/>
      <c r="L48" s="11"/>
      <c r="M48" s="11"/>
      <c r="N48" s="11"/>
      <c r="O48" s="11"/>
      <c r="P48" s="54"/>
    </row>
    <row r="49" spans="1:17" ht="22.5" customHeight="1" x14ac:dyDescent="0.25">
      <c r="A49" s="40" t="s">
        <v>186</v>
      </c>
      <c r="C49" s="44"/>
      <c r="D49" s="23">
        <v>0</v>
      </c>
      <c r="E49" s="44"/>
      <c r="F49" s="23">
        <v>65000</v>
      </c>
      <c r="G49" s="44"/>
      <c r="H49" s="23">
        <v>0</v>
      </c>
      <c r="I49" s="44"/>
      <c r="J49" s="23">
        <v>65000</v>
      </c>
      <c r="K49" s="50"/>
      <c r="L49" s="11"/>
      <c r="M49" s="11"/>
      <c r="N49" s="11"/>
      <c r="O49" s="11"/>
      <c r="P49" s="11"/>
    </row>
    <row r="50" spans="1:17" ht="22.5" customHeight="1" x14ac:dyDescent="0.25">
      <c r="A50" s="49" t="s">
        <v>24</v>
      </c>
      <c r="B50" s="34">
        <v>2</v>
      </c>
      <c r="C50" s="44"/>
      <c r="D50" s="23">
        <v>414617</v>
      </c>
      <c r="E50" s="44"/>
      <c r="F50" s="23">
        <v>395556</v>
      </c>
      <c r="G50" s="44"/>
      <c r="H50" s="23">
        <v>414511</v>
      </c>
      <c r="I50" s="44"/>
      <c r="J50" s="23">
        <v>395495</v>
      </c>
      <c r="K50" s="50"/>
      <c r="L50" s="11"/>
      <c r="M50" s="11"/>
      <c r="N50" s="11"/>
      <c r="O50" s="11"/>
      <c r="P50" s="11"/>
    </row>
    <row r="51" spans="1:17" ht="22.5" customHeight="1" x14ac:dyDescent="0.25">
      <c r="A51" s="56" t="s">
        <v>94</v>
      </c>
      <c r="C51" s="44"/>
      <c r="D51" s="23">
        <v>10706</v>
      </c>
      <c r="E51" s="44"/>
      <c r="F51" s="23">
        <v>10117</v>
      </c>
      <c r="G51" s="44"/>
      <c r="H51" s="23">
        <v>10706</v>
      </c>
      <c r="I51" s="44"/>
      <c r="J51" s="23">
        <v>10117</v>
      </c>
      <c r="K51" s="50"/>
      <c r="L51" s="11"/>
      <c r="M51" s="11"/>
      <c r="N51" s="11"/>
      <c r="O51" s="11"/>
      <c r="P51" s="11"/>
    </row>
    <row r="52" spans="1:17" ht="22.5" customHeight="1" x14ac:dyDescent="0.25">
      <c r="A52" s="56" t="s">
        <v>95</v>
      </c>
      <c r="C52" s="44"/>
      <c r="D52" s="23">
        <v>58895</v>
      </c>
      <c r="E52" s="44"/>
      <c r="F52" s="23">
        <v>37236</v>
      </c>
      <c r="G52" s="44"/>
      <c r="H52" s="23">
        <v>58895</v>
      </c>
      <c r="I52" s="44"/>
      <c r="J52" s="23">
        <v>37236</v>
      </c>
      <c r="K52" s="50"/>
      <c r="L52" s="11"/>
      <c r="M52" s="11"/>
      <c r="N52" s="11"/>
      <c r="O52" s="11"/>
      <c r="P52" s="11"/>
    </row>
    <row r="53" spans="1:17" ht="22.5" customHeight="1" x14ac:dyDescent="0.25">
      <c r="A53" s="49" t="s">
        <v>85</v>
      </c>
      <c r="B53" s="34">
        <v>8</v>
      </c>
      <c r="C53" s="44"/>
      <c r="D53" s="23">
        <v>316261</v>
      </c>
      <c r="E53" s="12"/>
      <c r="F53" s="23">
        <v>351785</v>
      </c>
      <c r="G53" s="12"/>
      <c r="H53" s="23">
        <v>316261</v>
      </c>
      <c r="I53" s="12"/>
      <c r="J53" s="23">
        <v>351785</v>
      </c>
      <c r="K53" s="50"/>
      <c r="L53" s="11"/>
      <c r="M53" s="11"/>
      <c r="N53" s="11"/>
      <c r="O53" s="11"/>
      <c r="P53" s="11"/>
    </row>
    <row r="54" spans="1:17" ht="22.5" customHeight="1" x14ac:dyDescent="0.25">
      <c r="A54" s="49" t="s">
        <v>25</v>
      </c>
      <c r="C54" s="44"/>
      <c r="D54" s="23">
        <v>26654</v>
      </c>
      <c r="E54" s="12"/>
      <c r="F54" s="23">
        <v>31442</v>
      </c>
      <c r="G54" s="12"/>
      <c r="H54" s="23">
        <v>26650</v>
      </c>
      <c r="I54" s="12"/>
      <c r="J54" s="23">
        <v>31437</v>
      </c>
      <c r="K54" s="50"/>
      <c r="L54" s="11"/>
      <c r="M54" s="11"/>
      <c r="N54" s="11"/>
      <c r="O54" s="11"/>
      <c r="P54" s="11"/>
    </row>
    <row r="55" spans="1:17" ht="22.5" customHeight="1" x14ac:dyDescent="0.25">
      <c r="A55" s="39" t="s">
        <v>26</v>
      </c>
      <c r="C55" s="44"/>
      <c r="D55" s="24">
        <f>SUM(D49:D54)</f>
        <v>827133</v>
      </c>
      <c r="E55" s="51"/>
      <c r="F55" s="24">
        <f>SUM(F49:F54)</f>
        <v>891136</v>
      </c>
      <c r="G55" s="51"/>
      <c r="H55" s="24">
        <f>SUM(H49:H54)</f>
        <v>827023</v>
      </c>
      <c r="I55" s="51"/>
      <c r="J55" s="24">
        <f>SUM(J49:J54)</f>
        <v>891070</v>
      </c>
      <c r="K55" s="50"/>
      <c r="L55" s="11"/>
      <c r="M55" s="11"/>
      <c r="N55" s="11"/>
      <c r="O55" s="11"/>
      <c r="P55" s="11"/>
    </row>
    <row r="56" spans="1:17" ht="22.5" customHeight="1" x14ac:dyDescent="0.25">
      <c r="A56" s="49"/>
      <c r="C56" s="44"/>
      <c r="D56" s="53"/>
      <c r="E56" s="53"/>
      <c r="F56" s="53"/>
      <c r="G56" s="53"/>
      <c r="H56" s="53"/>
      <c r="I56" s="53"/>
      <c r="J56" s="53"/>
      <c r="K56" s="50"/>
      <c r="L56" s="11"/>
      <c r="M56" s="11"/>
      <c r="N56" s="11"/>
      <c r="O56" s="11"/>
      <c r="P56" s="11"/>
    </row>
    <row r="57" spans="1:17" ht="22.5" customHeight="1" x14ac:dyDescent="0.25">
      <c r="A57" s="46" t="s">
        <v>27</v>
      </c>
      <c r="C57" s="44"/>
      <c r="F57" s="36"/>
      <c r="K57" s="50"/>
      <c r="L57" s="11"/>
      <c r="M57" s="11"/>
      <c r="N57" s="11"/>
      <c r="O57" s="11"/>
      <c r="P57" s="11"/>
    </row>
    <row r="58" spans="1:17" ht="22.5" customHeight="1" x14ac:dyDescent="0.25">
      <c r="A58" s="49" t="s">
        <v>96</v>
      </c>
      <c r="B58" s="34">
        <v>8</v>
      </c>
      <c r="C58" s="44"/>
      <c r="D58" s="23">
        <f>'[1]BS-3-5'!D59</f>
        <v>611228</v>
      </c>
      <c r="E58" s="12"/>
      <c r="F58" s="23">
        <v>544491</v>
      </c>
      <c r="G58" s="12"/>
      <c r="H58" s="23">
        <f>'[1]BS-3-5'!$H$59</f>
        <v>611228</v>
      </c>
      <c r="I58" s="12"/>
      <c r="J58" s="23">
        <v>544491</v>
      </c>
      <c r="K58" s="50"/>
      <c r="L58" s="11"/>
      <c r="M58" s="11"/>
      <c r="N58" s="11"/>
      <c r="O58" s="11"/>
      <c r="P58" s="11"/>
    </row>
    <row r="59" spans="1:17" ht="22.5" customHeight="1" x14ac:dyDescent="0.25">
      <c r="A59" s="49" t="s">
        <v>98</v>
      </c>
      <c r="C59" s="44"/>
      <c r="D59" s="23">
        <f>'[1]BS-3-5'!D60</f>
        <v>87529</v>
      </c>
      <c r="E59" s="12"/>
      <c r="F59" s="20">
        <v>30334</v>
      </c>
      <c r="G59" s="12"/>
      <c r="H59" s="23">
        <f>'[1]BS-3-5'!$H$60</f>
        <v>87529</v>
      </c>
      <c r="I59" s="12"/>
      <c r="J59" s="20">
        <v>30334</v>
      </c>
      <c r="K59" s="50"/>
      <c r="L59" s="11"/>
      <c r="M59" s="11"/>
      <c r="N59" s="11"/>
      <c r="O59" s="11"/>
      <c r="P59" s="11"/>
    </row>
    <row r="60" spans="1:17" ht="22.5" customHeight="1" x14ac:dyDescent="0.25">
      <c r="A60" s="49" t="s">
        <v>97</v>
      </c>
      <c r="C60" s="44"/>
      <c r="D60" s="23">
        <f>'[1]BS-3-5'!D61</f>
        <v>3985</v>
      </c>
      <c r="E60" s="12"/>
      <c r="F60" s="20">
        <v>4553</v>
      </c>
      <c r="G60" s="12"/>
      <c r="H60" s="12">
        <f>'[1]BS-3-5'!$H$61</f>
        <v>3985</v>
      </c>
      <c r="I60" s="12"/>
      <c r="J60" s="12">
        <v>4553</v>
      </c>
      <c r="K60" s="50"/>
      <c r="L60" s="11"/>
      <c r="M60" s="11"/>
      <c r="N60" s="11"/>
      <c r="O60" s="11"/>
      <c r="P60" s="11"/>
    </row>
    <row r="61" spans="1:17" ht="22.5" customHeight="1" x14ac:dyDescent="0.25">
      <c r="A61" s="49" t="s">
        <v>175</v>
      </c>
      <c r="C61" s="44"/>
      <c r="D61" s="23">
        <f>'[1]BS-3-5'!$D$63</f>
        <v>51607</v>
      </c>
      <c r="E61" s="12"/>
      <c r="F61" s="23">
        <v>44152</v>
      </c>
      <c r="G61" s="12"/>
      <c r="H61" s="20">
        <f>'[1]BS-3-5'!$H$63</f>
        <v>51607</v>
      </c>
      <c r="I61" s="12"/>
      <c r="J61" s="20">
        <v>44152</v>
      </c>
      <c r="K61" s="50"/>
      <c r="L61" s="11"/>
      <c r="M61" s="11"/>
      <c r="N61" s="11"/>
      <c r="O61" s="11"/>
      <c r="P61" s="11"/>
    </row>
    <row r="62" spans="1:17" ht="22.5" customHeight="1" x14ac:dyDescent="0.25">
      <c r="A62" s="49" t="s">
        <v>99</v>
      </c>
      <c r="B62" s="34">
        <v>12</v>
      </c>
      <c r="C62" s="44"/>
      <c r="D62" s="23">
        <f>'[1]BS-3-5'!$D$64</f>
        <v>569</v>
      </c>
      <c r="E62" s="12"/>
      <c r="F62" s="20">
        <v>3434</v>
      </c>
      <c r="G62" s="12"/>
      <c r="H62" s="20">
        <f>'[1]BS-3-5'!$H$64</f>
        <v>569</v>
      </c>
      <c r="I62" s="12"/>
      <c r="J62" s="20">
        <v>3434</v>
      </c>
      <c r="K62" s="50"/>
      <c r="L62" s="11"/>
      <c r="M62" s="11"/>
      <c r="N62" s="11"/>
      <c r="O62" s="11"/>
      <c r="P62" s="11"/>
    </row>
    <row r="63" spans="1:17" ht="22.5" customHeight="1" x14ac:dyDescent="0.25">
      <c r="A63" s="39" t="s">
        <v>28</v>
      </c>
      <c r="C63" s="44"/>
      <c r="D63" s="15">
        <f>SUM(D58:D62)</f>
        <v>754918</v>
      </c>
      <c r="E63" s="51"/>
      <c r="F63" s="15">
        <f>SUM(F58:F62)</f>
        <v>626964</v>
      </c>
      <c r="G63" s="51"/>
      <c r="H63" s="15">
        <f>SUM(H58:H62)</f>
        <v>754918</v>
      </c>
      <c r="I63" s="51"/>
      <c r="J63" s="15">
        <f>SUM(J58:J62)</f>
        <v>626964</v>
      </c>
      <c r="K63" s="50"/>
      <c r="L63" s="11"/>
      <c r="M63" s="11"/>
      <c r="N63" s="11"/>
      <c r="O63" s="11"/>
      <c r="P63" s="11"/>
    </row>
    <row r="64" spans="1:17" ht="22.5" customHeight="1" x14ac:dyDescent="0.25">
      <c r="A64" s="39"/>
      <c r="C64" s="44"/>
      <c r="D64" s="21"/>
      <c r="E64" s="51"/>
      <c r="F64" s="21"/>
      <c r="G64" s="51"/>
      <c r="H64" s="21"/>
      <c r="I64" s="51"/>
      <c r="J64" s="21"/>
      <c r="L64" s="11"/>
      <c r="M64" s="11"/>
      <c r="N64" s="11"/>
      <c r="O64" s="11"/>
      <c r="P64" s="11"/>
      <c r="Q64" s="50"/>
    </row>
    <row r="65" spans="1:17" ht="22.5" customHeight="1" x14ac:dyDescent="0.25">
      <c r="A65" s="39" t="s">
        <v>29</v>
      </c>
      <c r="C65" s="44"/>
      <c r="D65" s="25">
        <f>D55+D63</f>
        <v>1582051</v>
      </c>
      <c r="E65" s="51"/>
      <c r="F65" s="25">
        <f>F55+F63</f>
        <v>1518100</v>
      </c>
      <c r="G65" s="51"/>
      <c r="H65" s="25">
        <f>H55+H63</f>
        <v>1581941</v>
      </c>
      <c r="I65" s="51"/>
      <c r="J65" s="25">
        <f>J55+J63</f>
        <v>1518034</v>
      </c>
      <c r="L65" s="11"/>
      <c r="M65" s="11"/>
      <c r="N65" s="11"/>
      <c r="O65" s="11"/>
      <c r="P65" s="11"/>
      <c r="Q65" s="50"/>
    </row>
    <row r="66" spans="1:17" ht="22.5" customHeight="1" x14ac:dyDescent="0.25">
      <c r="A66" s="49"/>
      <c r="C66" s="57"/>
      <c r="D66" s="58"/>
      <c r="E66" s="57"/>
      <c r="F66" s="59"/>
      <c r="G66" s="57"/>
      <c r="H66" s="17"/>
      <c r="I66" s="57"/>
      <c r="J66" s="17"/>
      <c r="L66" s="11"/>
      <c r="M66" s="11"/>
      <c r="N66" s="11"/>
      <c r="O66" s="11"/>
      <c r="P66" s="11"/>
    </row>
    <row r="67" spans="1:17" ht="22.5" customHeight="1" x14ac:dyDescent="0.3">
      <c r="A67" s="33" t="s">
        <v>107</v>
      </c>
      <c r="E67" s="36"/>
      <c r="F67" s="36"/>
      <c r="G67" s="36"/>
      <c r="H67" s="36"/>
      <c r="I67" s="36"/>
      <c r="J67" s="36"/>
      <c r="L67" s="11"/>
      <c r="M67" s="11"/>
      <c r="N67" s="11"/>
      <c r="O67" s="11"/>
      <c r="P67" s="54"/>
    </row>
    <row r="68" spans="1:17" ht="22.5" customHeight="1" x14ac:dyDescent="0.25">
      <c r="A68" s="38" t="s">
        <v>0</v>
      </c>
      <c r="L68" s="11"/>
      <c r="M68" s="11"/>
      <c r="N68" s="11"/>
      <c r="O68" s="11"/>
      <c r="P68" s="54"/>
    </row>
    <row r="69" spans="1:17" ht="22.5" customHeight="1" x14ac:dyDescent="0.25">
      <c r="A69" s="39"/>
      <c r="L69" s="11"/>
      <c r="M69" s="11"/>
      <c r="N69" s="11"/>
      <c r="O69" s="11"/>
      <c r="P69" s="54"/>
    </row>
    <row r="70" spans="1:17" ht="22.5" customHeight="1" x14ac:dyDescent="0.25">
      <c r="A70" s="49"/>
      <c r="C70" s="44"/>
      <c r="D70" s="122" t="s">
        <v>184</v>
      </c>
      <c r="E70" s="122"/>
      <c r="F70" s="122"/>
      <c r="G70" s="42"/>
      <c r="H70" s="122" t="s">
        <v>88</v>
      </c>
      <c r="I70" s="122"/>
      <c r="J70" s="122"/>
      <c r="L70" s="11"/>
      <c r="M70" s="11"/>
      <c r="N70" s="11"/>
      <c r="O70" s="11"/>
      <c r="P70" s="54"/>
    </row>
    <row r="71" spans="1:17" ht="22.5" customHeight="1" x14ac:dyDescent="0.25">
      <c r="A71" s="49"/>
      <c r="C71" s="44"/>
      <c r="D71" s="122" t="s">
        <v>87</v>
      </c>
      <c r="E71" s="122"/>
      <c r="F71" s="122"/>
      <c r="G71" s="42"/>
      <c r="H71" s="122" t="s">
        <v>87</v>
      </c>
      <c r="I71" s="122"/>
      <c r="J71" s="122"/>
      <c r="L71" s="11"/>
      <c r="M71" s="11"/>
      <c r="N71" s="11"/>
      <c r="O71" s="11"/>
      <c r="P71" s="54"/>
    </row>
    <row r="72" spans="1:17" ht="22.5" customHeight="1" x14ac:dyDescent="0.25">
      <c r="A72" s="49"/>
      <c r="C72" s="44"/>
      <c r="D72" s="43" t="s">
        <v>162</v>
      </c>
      <c r="E72" s="41"/>
      <c r="F72" s="44" t="s">
        <v>1</v>
      </c>
      <c r="G72" s="41"/>
      <c r="H72" s="43" t="s">
        <v>162</v>
      </c>
      <c r="I72" s="41"/>
      <c r="J72" s="44" t="s">
        <v>1</v>
      </c>
      <c r="L72" s="11"/>
      <c r="M72" s="11"/>
      <c r="N72" s="11"/>
      <c r="O72" s="11"/>
      <c r="P72" s="54"/>
    </row>
    <row r="73" spans="1:17" ht="22.5" customHeight="1" x14ac:dyDescent="0.25">
      <c r="A73" s="38" t="s">
        <v>22</v>
      </c>
      <c r="C73" s="44"/>
      <c r="D73" s="44">
        <v>2022</v>
      </c>
      <c r="E73" s="41"/>
      <c r="F73" s="44">
        <v>2021</v>
      </c>
      <c r="G73" s="41"/>
      <c r="H73" s="44">
        <v>2022</v>
      </c>
      <c r="I73" s="41"/>
      <c r="J73" s="44">
        <v>2021</v>
      </c>
      <c r="L73" s="11"/>
      <c r="M73" s="11"/>
      <c r="N73" s="11"/>
      <c r="O73" s="11"/>
      <c r="P73" s="54"/>
    </row>
    <row r="74" spans="1:17" ht="22.5" customHeight="1" x14ac:dyDescent="0.25">
      <c r="A74" s="38"/>
      <c r="C74" s="44"/>
      <c r="D74" s="45" t="s">
        <v>2</v>
      </c>
      <c r="E74" s="41"/>
      <c r="F74" s="44"/>
      <c r="G74" s="41"/>
      <c r="H74" s="45" t="s">
        <v>2</v>
      </c>
      <c r="I74" s="41"/>
      <c r="J74" s="44"/>
      <c r="L74" s="11"/>
      <c r="M74" s="11"/>
      <c r="N74" s="11"/>
      <c r="O74" s="11"/>
      <c r="P74" s="54"/>
    </row>
    <row r="75" spans="1:17" ht="22.5" customHeight="1" x14ac:dyDescent="0.25">
      <c r="A75" s="39"/>
      <c r="C75" s="44"/>
      <c r="D75" s="121" t="s">
        <v>3</v>
      </c>
      <c r="E75" s="121"/>
      <c r="F75" s="121"/>
      <c r="G75" s="121"/>
      <c r="H75" s="121"/>
      <c r="I75" s="121"/>
      <c r="J75" s="121"/>
      <c r="L75" s="11"/>
      <c r="M75" s="11"/>
      <c r="N75" s="11"/>
      <c r="O75" s="11"/>
      <c r="P75" s="54"/>
    </row>
    <row r="76" spans="1:17" ht="22.5" customHeight="1" x14ac:dyDescent="0.25">
      <c r="A76" s="46" t="s">
        <v>30</v>
      </c>
      <c r="C76" s="44"/>
      <c r="D76" s="53"/>
      <c r="E76" s="53"/>
      <c r="F76" s="53"/>
      <c r="G76" s="53"/>
      <c r="H76" s="53"/>
      <c r="I76" s="53"/>
      <c r="J76" s="53"/>
      <c r="L76" s="11"/>
      <c r="M76" s="11"/>
      <c r="N76" s="11"/>
      <c r="O76" s="11"/>
      <c r="P76" s="11"/>
    </row>
    <row r="77" spans="1:17" ht="22.5" customHeight="1" x14ac:dyDescent="0.25">
      <c r="A77" s="49" t="s">
        <v>31</v>
      </c>
      <c r="C77" s="44"/>
      <c r="D77" s="53"/>
      <c r="E77" s="53"/>
      <c r="F77" s="53"/>
      <c r="G77" s="53"/>
      <c r="H77" s="53"/>
      <c r="I77" s="53"/>
      <c r="J77" s="53"/>
      <c r="L77" s="11"/>
      <c r="M77" s="11"/>
      <c r="N77" s="11"/>
      <c r="O77" s="11"/>
      <c r="P77" s="11"/>
    </row>
    <row r="78" spans="1:17" ht="22.5" customHeight="1" x14ac:dyDescent="0.25">
      <c r="A78" s="49" t="s">
        <v>32</v>
      </c>
      <c r="C78" s="44"/>
      <c r="D78" s="53"/>
      <c r="E78" s="53"/>
      <c r="F78" s="53"/>
      <c r="G78" s="53"/>
      <c r="H78" s="53"/>
      <c r="I78" s="53"/>
      <c r="J78" s="53"/>
      <c r="L78" s="11"/>
      <c r="M78" s="11"/>
      <c r="N78" s="11"/>
      <c r="O78" s="11"/>
      <c r="P78" s="11"/>
    </row>
    <row r="79" spans="1:17" ht="22.5" customHeight="1" x14ac:dyDescent="0.25">
      <c r="A79" s="60" t="s">
        <v>89</v>
      </c>
      <c r="C79" s="44"/>
      <c r="D79" s="53"/>
      <c r="E79" s="53"/>
      <c r="F79" s="53"/>
      <c r="G79" s="53"/>
      <c r="H79" s="53"/>
      <c r="I79" s="53"/>
      <c r="J79" s="53"/>
      <c r="L79" s="11"/>
      <c r="M79" s="11"/>
      <c r="N79" s="11"/>
      <c r="O79" s="11"/>
      <c r="P79" s="11"/>
    </row>
    <row r="80" spans="1:17" ht="22.5" customHeight="1" thickBot="1" x14ac:dyDescent="0.3">
      <c r="A80" s="60" t="s">
        <v>90</v>
      </c>
      <c r="C80" s="44"/>
      <c r="D80" s="61">
        <f>'[1]BS-3-5'!$D$81</f>
        <v>433655</v>
      </c>
      <c r="E80" s="53"/>
      <c r="F80" s="61">
        <v>433655</v>
      </c>
      <c r="G80" s="53"/>
      <c r="H80" s="61">
        <f>'[1]BS-3-5'!$H$81</f>
        <v>433655</v>
      </c>
      <c r="I80" s="53"/>
      <c r="J80" s="61">
        <v>433655</v>
      </c>
      <c r="L80" s="11"/>
      <c r="M80" s="11"/>
      <c r="N80" s="11"/>
      <c r="O80" s="11"/>
      <c r="P80" s="11"/>
    </row>
    <row r="81" spans="1:17" ht="22.5" customHeight="1" thickTop="1" x14ac:dyDescent="0.25">
      <c r="A81" s="49" t="s">
        <v>33</v>
      </c>
      <c r="C81" s="44"/>
      <c r="D81" s="53"/>
      <c r="E81" s="53"/>
      <c r="F81" s="53"/>
      <c r="G81" s="53"/>
      <c r="H81" s="53"/>
      <c r="I81" s="53"/>
      <c r="J81" s="53"/>
      <c r="L81" s="11"/>
      <c r="M81" s="11"/>
      <c r="N81" s="11"/>
      <c r="O81" s="11"/>
      <c r="P81" s="11"/>
    </row>
    <row r="82" spans="1:17" ht="22.5" customHeight="1" x14ac:dyDescent="0.25">
      <c r="A82" s="60" t="s">
        <v>89</v>
      </c>
      <c r="C82" s="44"/>
      <c r="D82" s="53"/>
      <c r="E82" s="53"/>
      <c r="F82" s="53"/>
      <c r="G82" s="53"/>
      <c r="H82" s="53"/>
      <c r="I82" s="53"/>
      <c r="J82" s="53"/>
      <c r="L82" s="11"/>
      <c r="M82" s="11"/>
      <c r="N82" s="11"/>
      <c r="O82" s="11"/>
      <c r="P82" s="11"/>
    </row>
    <row r="83" spans="1:17" ht="22.5" customHeight="1" x14ac:dyDescent="0.25">
      <c r="A83" s="60" t="s">
        <v>90</v>
      </c>
      <c r="C83" s="44"/>
      <c r="D83" s="53">
        <v>433655</v>
      </c>
      <c r="E83" s="53"/>
      <c r="F83" s="53">
        <v>433655</v>
      </c>
      <c r="G83" s="53"/>
      <c r="H83" s="53">
        <v>433655</v>
      </c>
      <c r="I83" s="53"/>
      <c r="J83" s="53">
        <v>433655</v>
      </c>
      <c r="L83" s="11"/>
      <c r="M83" s="11"/>
      <c r="N83" s="11"/>
      <c r="O83" s="11"/>
      <c r="P83" s="11"/>
    </row>
    <row r="84" spans="1:17" ht="22.5" customHeight="1" x14ac:dyDescent="0.25">
      <c r="A84" s="49" t="s">
        <v>122</v>
      </c>
      <c r="C84" s="44"/>
      <c r="D84" s="53"/>
      <c r="E84" s="53"/>
      <c r="F84" s="53"/>
      <c r="G84" s="53"/>
      <c r="H84" s="53"/>
      <c r="I84" s="53"/>
      <c r="J84" s="53"/>
      <c r="L84" s="11"/>
      <c r="M84" s="11"/>
      <c r="N84" s="11"/>
      <c r="O84" s="11"/>
      <c r="P84" s="11"/>
    </row>
    <row r="85" spans="1:17" ht="22.5" customHeight="1" x14ac:dyDescent="0.25">
      <c r="A85" s="49" t="s">
        <v>34</v>
      </c>
      <c r="C85" s="44"/>
      <c r="D85" s="53">
        <v>1384395</v>
      </c>
      <c r="E85" s="53"/>
      <c r="F85" s="53">
        <v>1384395</v>
      </c>
      <c r="G85" s="53"/>
      <c r="H85" s="53">
        <v>1384395</v>
      </c>
      <c r="I85" s="53"/>
      <c r="J85" s="53">
        <v>1384395</v>
      </c>
      <c r="L85" s="11"/>
      <c r="M85" s="11"/>
      <c r="N85" s="11"/>
      <c r="O85" s="11"/>
      <c r="P85" s="11"/>
    </row>
    <row r="86" spans="1:17" ht="22.5" customHeight="1" x14ac:dyDescent="0.25">
      <c r="A86" s="49" t="s">
        <v>91</v>
      </c>
      <c r="C86" s="44"/>
      <c r="D86" s="53"/>
      <c r="E86" s="53"/>
      <c r="F86" s="53"/>
      <c r="G86" s="53"/>
      <c r="H86" s="53"/>
      <c r="I86" s="53"/>
      <c r="J86" s="53"/>
      <c r="L86" s="11"/>
      <c r="M86" s="11"/>
      <c r="N86" s="11"/>
      <c r="O86" s="11"/>
      <c r="P86" s="11"/>
    </row>
    <row r="87" spans="1:17" ht="22.5" customHeight="1" x14ac:dyDescent="0.25">
      <c r="A87" s="49" t="s">
        <v>92</v>
      </c>
      <c r="C87" s="44"/>
      <c r="D87" s="53">
        <v>26349</v>
      </c>
      <c r="E87" s="53"/>
      <c r="F87" s="53">
        <v>26349</v>
      </c>
      <c r="G87" s="53"/>
      <c r="H87" s="53">
        <v>26349</v>
      </c>
      <c r="I87" s="53"/>
      <c r="J87" s="53">
        <v>26349</v>
      </c>
      <c r="L87" s="11"/>
      <c r="M87" s="11"/>
      <c r="N87" s="11"/>
      <c r="O87" s="11"/>
      <c r="P87" s="11"/>
    </row>
    <row r="88" spans="1:17" ht="22.5" customHeight="1" x14ac:dyDescent="0.25">
      <c r="A88" s="56" t="s">
        <v>35</v>
      </c>
      <c r="C88" s="44"/>
      <c r="D88" s="12"/>
      <c r="E88" s="12"/>
      <c r="F88" s="12"/>
      <c r="G88" s="12"/>
      <c r="H88" s="12"/>
      <c r="I88" s="12"/>
      <c r="J88" s="12"/>
      <c r="L88" s="11"/>
      <c r="M88" s="11"/>
      <c r="N88" s="11"/>
      <c r="O88" s="11"/>
      <c r="P88" s="11"/>
    </row>
    <row r="89" spans="1:17" ht="22.5" customHeight="1" x14ac:dyDescent="0.25">
      <c r="A89" s="49" t="s">
        <v>36</v>
      </c>
      <c r="C89" s="44"/>
      <c r="D89" s="35"/>
      <c r="G89" s="12"/>
      <c r="H89" s="12"/>
      <c r="I89" s="12"/>
      <c r="J89" s="12"/>
      <c r="L89" s="11"/>
      <c r="M89" s="11"/>
      <c r="N89" s="11"/>
      <c r="O89" s="11"/>
      <c r="P89" s="11"/>
    </row>
    <row r="90" spans="1:17" ht="22.5" customHeight="1" x14ac:dyDescent="0.25">
      <c r="A90" s="49" t="s">
        <v>123</v>
      </c>
      <c r="C90" s="44"/>
      <c r="D90" s="53">
        <v>43365</v>
      </c>
      <c r="E90" s="12"/>
      <c r="F90" s="53">
        <v>43365</v>
      </c>
      <c r="G90" s="12"/>
      <c r="H90" s="53">
        <v>43365</v>
      </c>
      <c r="I90" s="12"/>
      <c r="J90" s="53">
        <v>43365</v>
      </c>
      <c r="L90" s="11"/>
      <c r="M90" s="11"/>
      <c r="N90" s="11"/>
      <c r="O90" s="11"/>
      <c r="P90" s="11"/>
    </row>
    <row r="91" spans="1:17" ht="22.5" customHeight="1" x14ac:dyDescent="0.25">
      <c r="A91" s="49" t="s">
        <v>108</v>
      </c>
      <c r="C91" s="44"/>
      <c r="D91" s="53">
        <v>752453</v>
      </c>
      <c r="E91" s="12"/>
      <c r="F91" s="12">
        <v>659208</v>
      </c>
      <c r="G91" s="12"/>
      <c r="H91" s="53">
        <v>800380</v>
      </c>
      <c r="I91" s="12"/>
      <c r="J91" s="13">
        <v>700769</v>
      </c>
      <c r="L91" s="11"/>
      <c r="M91" s="11"/>
      <c r="N91" s="11"/>
      <c r="O91" s="11"/>
      <c r="P91" s="11"/>
      <c r="Q91" s="31"/>
    </row>
    <row r="92" spans="1:17" ht="22.5" customHeight="1" x14ac:dyDescent="0.25">
      <c r="A92" s="49" t="s">
        <v>150</v>
      </c>
      <c r="C92" s="44"/>
      <c r="D92" s="53">
        <v>-455</v>
      </c>
      <c r="E92" s="12"/>
      <c r="F92" s="14">
        <v>-2747</v>
      </c>
      <c r="G92" s="12"/>
      <c r="H92" s="53">
        <v>-455</v>
      </c>
      <c r="I92" s="12"/>
      <c r="J92" s="14">
        <v>-2747</v>
      </c>
      <c r="L92" s="11"/>
      <c r="M92" s="11"/>
      <c r="N92" s="11"/>
      <c r="O92" s="11"/>
      <c r="P92" s="11"/>
      <c r="Q92" s="50"/>
    </row>
    <row r="93" spans="1:17" ht="22.5" customHeight="1" x14ac:dyDescent="0.25">
      <c r="A93" s="62" t="s">
        <v>124</v>
      </c>
      <c r="C93" s="44"/>
      <c r="D93" s="15">
        <f>SUM(D81:D92)</f>
        <v>2639762</v>
      </c>
      <c r="E93" s="51"/>
      <c r="F93" s="15">
        <f>SUM(F81:F92)</f>
        <v>2544225</v>
      </c>
      <c r="G93" s="51"/>
      <c r="H93" s="15">
        <f>SUM(H81:H92)</f>
        <v>2687689</v>
      </c>
      <c r="I93" s="51"/>
      <c r="J93" s="15">
        <f>SUM(J81:J92)</f>
        <v>2585786</v>
      </c>
      <c r="L93" s="11"/>
      <c r="M93" s="11"/>
      <c r="N93" s="11"/>
      <c r="O93" s="11"/>
      <c r="P93" s="11"/>
    </row>
    <row r="94" spans="1:17" ht="22.5" customHeight="1" x14ac:dyDescent="0.25">
      <c r="A94" s="39"/>
      <c r="C94" s="44"/>
      <c r="D94" s="21"/>
      <c r="E94" s="51"/>
      <c r="F94" s="21"/>
      <c r="G94" s="51"/>
      <c r="H94" s="21"/>
      <c r="I94" s="51"/>
      <c r="J94" s="21"/>
      <c r="L94" s="54"/>
      <c r="M94" s="54"/>
      <c r="N94" s="54"/>
      <c r="O94" s="54"/>
      <c r="P94" s="54"/>
    </row>
    <row r="95" spans="1:17" ht="22.5" customHeight="1" thickBot="1" x14ac:dyDescent="0.3">
      <c r="A95" s="39" t="s">
        <v>125</v>
      </c>
      <c r="C95" s="44"/>
      <c r="D95" s="22">
        <f>D65+D93</f>
        <v>4221813</v>
      </c>
      <c r="E95" s="51"/>
      <c r="F95" s="22">
        <f>F65+F93</f>
        <v>4062325</v>
      </c>
      <c r="G95" s="51"/>
      <c r="H95" s="22">
        <f>H65+H93</f>
        <v>4269630</v>
      </c>
      <c r="I95" s="51"/>
      <c r="J95" s="22">
        <f>J65+J93</f>
        <v>4103820</v>
      </c>
      <c r="K95" s="54"/>
      <c r="L95" s="54"/>
      <c r="M95" s="54"/>
      <c r="N95" s="54"/>
      <c r="O95" s="54"/>
      <c r="P95" s="54"/>
    </row>
    <row r="96" spans="1:17" ht="22.5" customHeight="1" thickTop="1" x14ac:dyDescent="0.25">
      <c r="A96" s="49"/>
      <c r="C96" s="57"/>
      <c r="D96" s="30">
        <f>D37-D95</f>
        <v>0</v>
      </c>
      <c r="E96" s="30"/>
      <c r="F96" s="30">
        <f>F37-F95</f>
        <v>0</v>
      </c>
      <c r="G96" s="30"/>
      <c r="H96" s="30">
        <f>H37-H95</f>
        <v>0</v>
      </c>
      <c r="I96" s="30"/>
      <c r="J96" s="30">
        <f>J37-J95</f>
        <v>0</v>
      </c>
      <c r="L96" s="54"/>
      <c r="M96" s="54"/>
      <c r="N96" s="54"/>
      <c r="O96" s="54"/>
      <c r="P96" s="54"/>
    </row>
    <row r="97" spans="4:10" ht="15" x14ac:dyDescent="0.25">
      <c r="D97" s="31"/>
      <c r="E97" s="31"/>
      <c r="F97" s="31"/>
      <c r="G97" s="31"/>
      <c r="H97" s="31"/>
      <c r="I97" s="31"/>
      <c r="J97" s="31"/>
    </row>
    <row r="98" spans="4:10" ht="15" x14ac:dyDescent="0.25"/>
    <row r="99" spans="4:10" ht="15" x14ac:dyDescent="0.25"/>
    <row r="100" spans="4:10" ht="21.95" customHeight="1" x14ac:dyDescent="0.25"/>
  </sheetData>
  <mergeCells count="15">
    <mergeCell ref="D75:J75"/>
    <mergeCell ref="D4:F4"/>
    <mergeCell ref="H4:J4"/>
    <mergeCell ref="D5:F5"/>
    <mergeCell ref="H5:J5"/>
    <mergeCell ref="D9:J9"/>
    <mergeCell ref="D42:F42"/>
    <mergeCell ref="H42:J42"/>
    <mergeCell ref="D70:F70"/>
    <mergeCell ref="H70:J70"/>
    <mergeCell ref="D43:F43"/>
    <mergeCell ref="H43:J43"/>
    <mergeCell ref="D47:J47"/>
    <mergeCell ref="D71:F71"/>
    <mergeCell ref="H71:J71"/>
  </mergeCells>
  <pageMargins left="0.8" right="0.5" top="0.48" bottom="0.5" header="0.5" footer="0.5"/>
  <pageSetup paperSize="9" scale="85" firstPageNumber="2" fitToWidth="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Q100"/>
  <sheetViews>
    <sheetView topLeftCell="A82" zoomScale="90" zoomScaleNormal="90" zoomScaleSheetLayoutView="90" workbookViewId="0">
      <selection activeCell="B17" sqref="B17"/>
    </sheetView>
  </sheetViews>
  <sheetFormatPr defaultColWidth="8.375" defaultRowHeight="22.35" customHeight="1" x14ac:dyDescent="0.3"/>
  <cols>
    <col min="1" max="1" width="45.875" style="78" customWidth="1"/>
    <col min="2" max="2" width="7.75" style="69" customWidth="1"/>
    <col min="3" max="3" width="1.375" style="74" customWidth="1"/>
    <col min="4" max="4" width="11.25" style="74" customWidth="1"/>
    <col min="5" max="5" width="1.375" style="74" customWidth="1"/>
    <col min="6" max="6" width="11.25" style="74" customWidth="1"/>
    <col min="7" max="7" width="1.375" style="74" customWidth="1"/>
    <col min="8" max="8" width="11.25" style="74" customWidth="1"/>
    <col min="9" max="9" width="1.375" style="74" customWidth="1"/>
    <col min="10" max="10" width="11.25" style="74" customWidth="1"/>
    <col min="11" max="11" width="11.75" style="73" bestFit="1" customWidth="1"/>
    <col min="12" max="14" width="12.875" style="73" customWidth="1"/>
    <col min="15" max="15" width="10.125" style="73" customWidth="1"/>
    <col min="16" max="16" width="10.125" style="74" customWidth="1"/>
    <col min="17" max="16384" width="8.375" style="74"/>
  </cols>
  <sheetData>
    <row r="1" spans="1:15" ht="22.35" customHeight="1" x14ac:dyDescent="0.3">
      <c r="A1" s="68" t="s">
        <v>107</v>
      </c>
      <c r="C1" s="70"/>
      <c r="D1" s="71"/>
      <c r="E1" s="71"/>
      <c r="F1" s="71"/>
      <c r="G1" s="71"/>
      <c r="H1" s="72"/>
      <c r="I1" s="71"/>
      <c r="J1" s="72"/>
    </row>
    <row r="2" spans="1:15" ht="22.35" customHeight="1" x14ac:dyDescent="0.3">
      <c r="A2" s="75" t="s">
        <v>38</v>
      </c>
      <c r="C2" s="70"/>
      <c r="D2" s="71"/>
      <c r="F2" s="71"/>
      <c r="H2" s="71"/>
      <c r="J2" s="71"/>
    </row>
    <row r="3" spans="1:15" s="77" customFormat="1" ht="15" customHeight="1" x14ac:dyDescent="0.25">
      <c r="A3" s="76"/>
      <c r="B3" s="76"/>
      <c r="C3" s="76"/>
      <c r="D3" s="76"/>
      <c r="E3" s="76"/>
      <c r="F3" s="76"/>
      <c r="K3" s="73"/>
      <c r="L3" s="73"/>
      <c r="M3" s="73"/>
      <c r="N3" s="73"/>
      <c r="O3" s="73"/>
    </row>
    <row r="4" spans="1:15" ht="21" customHeight="1" x14ac:dyDescent="0.3">
      <c r="C4" s="79"/>
      <c r="D4" s="125" t="s">
        <v>86</v>
      </c>
      <c r="E4" s="125"/>
      <c r="F4" s="125"/>
      <c r="G4" s="80"/>
      <c r="H4" s="125" t="s">
        <v>109</v>
      </c>
      <c r="I4" s="125"/>
      <c r="J4" s="125"/>
    </row>
    <row r="5" spans="1:15" ht="21" customHeight="1" x14ac:dyDescent="0.3">
      <c r="C5" s="79"/>
      <c r="D5" s="125" t="s">
        <v>87</v>
      </c>
      <c r="E5" s="125"/>
      <c r="F5" s="125"/>
      <c r="G5" s="80"/>
      <c r="H5" s="125" t="s">
        <v>87</v>
      </c>
      <c r="I5" s="125"/>
      <c r="J5" s="125"/>
    </row>
    <row r="6" spans="1:15" ht="21" customHeight="1" x14ac:dyDescent="0.3">
      <c r="A6" s="81"/>
      <c r="B6" s="82"/>
      <c r="C6" s="83"/>
      <c r="D6" s="124" t="s">
        <v>126</v>
      </c>
      <c r="E6" s="124"/>
      <c r="F6" s="124"/>
      <c r="G6" s="80"/>
      <c r="H6" s="124" t="s">
        <v>126</v>
      </c>
      <c r="I6" s="124"/>
      <c r="J6" s="124"/>
    </row>
    <row r="7" spans="1:15" ht="21" customHeight="1" x14ac:dyDescent="0.3">
      <c r="A7" s="84"/>
      <c r="B7" s="82"/>
      <c r="C7" s="83"/>
      <c r="D7" s="123" t="s">
        <v>162</v>
      </c>
      <c r="E7" s="124"/>
      <c r="F7" s="124"/>
      <c r="G7" s="80"/>
      <c r="H7" s="123" t="s">
        <v>162</v>
      </c>
      <c r="I7" s="124"/>
      <c r="J7" s="124"/>
    </row>
    <row r="8" spans="1:15" ht="21" customHeight="1" x14ac:dyDescent="0.3">
      <c r="A8" s="81"/>
      <c r="B8" s="82" t="s">
        <v>20</v>
      </c>
      <c r="C8" s="83"/>
      <c r="D8" s="44">
        <v>2022</v>
      </c>
      <c r="E8" s="41"/>
      <c r="F8" s="44">
        <v>2021</v>
      </c>
      <c r="G8" s="41"/>
      <c r="H8" s="44">
        <v>2022</v>
      </c>
      <c r="I8" s="41"/>
      <c r="J8" s="44">
        <v>2021</v>
      </c>
    </row>
    <row r="9" spans="1:15" ht="21" customHeight="1" x14ac:dyDescent="0.3">
      <c r="A9" s="81"/>
      <c r="B9" s="82"/>
      <c r="C9" s="83"/>
      <c r="D9" s="121" t="s">
        <v>3</v>
      </c>
      <c r="E9" s="121"/>
      <c r="F9" s="121"/>
      <c r="G9" s="121"/>
      <c r="H9" s="121"/>
      <c r="I9" s="121"/>
      <c r="J9" s="121"/>
    </row>
    <row r="10" spans="1:15" ht="21" customHeight="1" x14ac:dyDescent="0.3">
      <c r="A10" s="85" t="s">
        <v>39</v>
      </c>
      <c r="B10" s="82"/>
      <c r="C10" s="83"/>
      <c r="D10" s="2"/>
      <c r="E10" s="63"/>
      <c r="F10" s="2"/>
      <c r="G10" s="63"/>
      <c r="H10" s="2"/>
      <c r="I10" s="63"/>
      <c r="J10" s="2"/>
    </row>
    <row r="11" spans="1:15" ht="21" customHeight="1" x14ac:dyDescent="0.3">
      <c r="A11" s="86" t="s">
        <v>114</v>
      </c>
      <c r="B11" s="82"/>
      <c r="C11" s="83"/>
      <c r="D11" s="2"/>
      <c r="E11" s="63"/>
      <c r="F11" s="2"/>
      <c r="G11" s="63"/>
      <c r="H11" s="2"/>
      <c r="I11" s="63"/>
      <c r="J11" s="2"/>
    </row>
    <row r="12" spans="1:15" ht="21" customHeight="1" x14ac:dyDescent="0.3">
      <c r="A12" s="86" t="s">
        <v>115</v>
      </c>
      <c r="B12" s="82"/>
      <c r="C12" s="83"/>
      <c r="D12" s="2">
        <v>432762</v>
      </c>
      <c r="E12" s="63"/>
      <c r="F12" s="2">
        <v>377108</v>
      </c>
      <c r="G12" s="63"/>
      <c r="H12" s="2">
        <v>432762</v>
      </c>
      <c r="I12" s="63"/>
      <c r="J12" s="2">
        <v>377108</v>
      </c>
      <c r="K12" s="87"/>
      <c r="L12" s="87"/>
      <c r="M12" s="87"/>
      <c r="N12" s="87"/>
    </row>
    <row r="13" spans="1:15" ht="21" customHeight="1" x14ac:dyDescent="0.3">
      <c r="A13" s="86" t="s">
        <v>40</v>
      </c>
      <c r="B13" s="82">
        <v>10</v>
      </c>
      <c r="C13" s="83"/>
      <c r="D13" s="2">
        <v>4330</v>
      </c>
      <c r="E13" s="63"/>
      <c r="F13" s="2">
        <v>43299</v>
      </c>
      <c r="G13" s="63"/>
      <c r="H13" s="2">
        <v>4330</v>
      </c>
      <c r="I13" s="63"/>
      <c r="J13" s="2">
        <v>43299</v>
      </c>
      <c r="K13" s="87"/>
      <c r="L13" s="87"/>
      <c r="M13" s="87"/>
      <c r="N13" s="87"/>
    </row>
    <row r="14" spans="1:15" ht="21" customHeight="1" x14ac:dyDescent="0.3">
      <c r="A14" s="88" t="s">
        <v>41</v>
      </c>
      <c r="B14" s="82"/>
      <c r="C14" s="83"/>
      <c r="D14" s="3">
        <f>SUM(D12:D13)</f>
        <v>437092</v>
      </c>
      <c r="E14" s="63"/>
      <c r="F14" s="3">
        <f>SUM(F12:F13)</f>
        <v>420407</v>
      </c>
      <c r="G14" s="63"/>
      <c r="H14" s="3">
        <f>SUM(H12:H13)</f>
        <v>437092</v>
      </c>
      <c r="I14" s="63"/>
      <c r="J14" s="3">
        <f>SUM(J12:J13)</f>
        <v>420407</v>
      </c>
      <c r="K14" s="87"/>
      <c r="L14" s="87"/>
      <c r="M14" s="87"/>
      <c r="N14" s="87"/>
    </row>
    <row r="15" spans="1:15" ht="15" customHeight="1" x14ac:dyDescent="0.3">
      <c r="A15" s="88"/>
      <c r="B15" s="82"/>
      <c r="C15" s="83"/>
      <c r="D15" s="2"/>
      <c r="E15" s="63"/>
      <c r="F15" s="2"/>
      <c r="G15" s="63"/>
      <c r="H15" s="2"/>
      <c r="I15" s="63"/>
      <c r="J15" s="2"/>
      <c r="K15" s="87"/>
      <c r="L15" s="87"/>
      <c r="M15" s="87"/>
      <c r="N15" s="87"/>
    </row>
    <row r="16" spans="1:15" ht="21" customHeight="1" x14ac:dyDescent="0.3">
      <c r="A16" s="85" t="s">
        <v>42</v>
      </c>
      <c r="B16" s="82"/>
      <c r="C16" s="83"/>
      <c r="D16" s="2"/>
      <c r="E16" s="63"/>
      <c r="F16" s="2"/>
      <c r="G16" s="63"/>
      <c r="H16" s="2"/>
      <c r="I16" s="63"/>
      <c r="J16" s="2"/>
      <c r="K16" s="87"/>
      <c r="L16" s="87"/>
      <c r="M16" s="87"/>
      <c r="N16" s="87"/>
    </row>
    <row r="17" spans="1:17" ht="21" customHeight="1" x14ac:dyDescent="0.3">
      <c r="A17" s="81" t="s">
        <v>110</v>
      </c>
      <c r="B17" s="82"/>
      <c r="C17" s="83"/>
      <c r="D17" s="2">
        <v>277426</v>
      </c>
      <c r="E17" s="63"/>
      <c r="F17" s="2">
        <v>246394</v>
      </c>
      <c r="G17" s="63"/>
      <c r="H17" s="2">
        <v>277426</v>
      </c>
      <c r="I17" s="63"/>
      <c r="J17" s="2">
        <v>246394</v>
      </c>
      <c r="K17" s="87"/>
      <c r="L17" s="87"/>
      <c r="M17" s="87"/>
      <c r="N17" s="87"/>
      <c r="O17" s="87"/>
      <c r="P17" s="87"/>
      <c r="Q17" s="89"/>
    </row>
    <row r="18" spans="1:17" ht="21" customHeight="1" x14ac:dyDescent="0.3">
      <c r="A18" s="86" t="s">
        <v>44</v>
      </c>
      <c r="B18" s="82"/>
      <c r="C18" s="83"/>
      <c r="D18" s="2">
        <v>27875</v>
      </c>
      <c r="E18" s="63"/>
      <c r="F18" s="2">
        <v>22910</v>
      </c>
      <c r="G18" s="63"/>
      <c r="H18" s="2">
        <v>27875</v>
      </c>
      <c r="I18" s="63"/>
      <c r="J18" s="2">
        <v>22910</v>
      </c>
      <c r="K18" s="87"/>
      <c r="L18" s="87"/>
      <c r="M18" s="87"/>
      <c r="N18" s="87"/>
      <c r="O18" s="87"/>
      <c r="P18" s="87"/>
    </row>
    <row r="19" spans="1:17" ht="21" customHeight="1" x14ac:dyDescent="0.3">
      <c r="A19" s="81" t="s">
        <v>43</v>
      </c>
      <c r="B19" s="82"/>
      <c r="C19" s="83"/>
      <c r="D19" s="2">
        <v>63196</v>
      </c>
      <c r="E19" s="63"/>
      <c r="F19" s="2">
        <v>54741</v>
      </c>
      <c r="G19" s="63"/>
      <c r="H19" s="2">
        <v>63169</v>
      </c>
      <c r="I19" s="63"/>
      <c r="J19" s="2">
        <v>54714</v>
      </c>
      <c r="K19" s="87"/>
      <c r="L19" s="87"/>
      <c r="M19" s="87"/>
      <c r="N19" s="87"/>
      <c r="O19" s="87"/>
      <c r="P19" s="87"/>
    </row>
    <row r="20" spans="1:17" ht="21" customHeight="1" x14ac:dyDescent="0.3">
      <c r="A20" s="88" t="s">
        <v>45</v>
      </c>
      <c r="B20" s="82"/>
      <c r="C20" s="83"/>
      <c r="D20" s="3">
        <f>SUM(D17:D19)</f>
        <v>368497</v>
      </c>
      <c r="E20" s="63"/>
      <c r="F20" s="3">
        <f>SUM(F17:F19)</f>
        <v>324045</v>
      </c>
      <c r="G20" s="63"/>
      <c r="H20" s="3">
        <f>SUM(H17:H19)</f>
        <v>368470</v>
      </c>
      <c r="I20" s="63"/>
      <c r="J20" s="3">
        <f>SUM(J17:J19)</f>
        <v>324018</v>
      </c>
      <c r="K20" s="87"/>
      <c r="L20" s="87"/>
      <c r="M20" s="87"/>
      <c r="N20" s="87"/>
    </row>
    <row r="21" spans="1:17" ht="15" customHeight="1" x14ac:dyDescent="0.3">
      <c r="A21" s="86"/>
      <c r="B21" s="82"/>
      <c r="C21" s="83"/>
      <c r="D21" s="2"/>
      <c r="E21" s="63"/>
      <c r="F21" s="2"/>
      <c r="G21" s="63"/>
      <c r="H21" s="2"/>
      <c r="I21" s="63"/>
      <c r="J21" s="2"/>
      <c r="K21" s="87"/>
      <c r="L21" s="87"/>
      <c r="M21" s="87"/>
      <c r="N21" s="87"/>
    </row>
    <row r="22" spans="1:17" ht="21" customHeight="1" x14ac:dyDescent="0.3">
      <c r="A22" s="90" t="s">
        <v>46</v>
      </c>
      <c r="B22" s="82"/>
      <c r="C22" s="83"/>
      <c r="D22" s="6">
        <f>D14-D20</f>
        <v>68595</v>
      </c>
      <c r="E22" s="64"/>
      <c r="F22" s="6">
        <f>F14-F20</f>
        <v>96362</v>
      </c>
      <c r="G22" s="64"/>
      <c r="H22" s="6">
        <f>H14-H20</f>
        <v>68622</v>
      </c>
      <c r="I22" s="64"/>
      <c r="J22" s="6">
        <f>J14-J20</f>
        <v>96389</v>
      </c>
      <c r="K22" s="87"/>
      <c r="L22" s="87"/>
      <c r="M22" s="87"/>
      <c r="N22" s="87"/>
    </row>
    <row r="23" spans="1:17" ht="21" customHeight="1" x14ac:dyDescent="0.3">
      <c r="A23" s="86" t="s">
        <v>167</v>
      </c>
      <c r="B23" s="82"/>
      <c r="C23" s="83"/>
      <c r="D23" s="6"/>
      <c r="E23" s="64"/>
      <c r="F23" s="6"/>
      <c r="G23" s="64"/>
      <c r="H23" s="6"/>
      <c r="I23" s="64"/>
      <c r="J23" s="6"/>
      <c r="K23" s="87"/>
      <c r="L23" s="87"/>
      <c r="M23" s="87"/>
      <c r="N23" s="87"/>
    </row>
    <row r="24" spans="1:17" ht="21" customHeight="1" x14ac:dyDescent="0.3">
      <c r="A24" s="86" t="s">
        <v>168</v>
      </c>
      <c r="B24" s="82"/>
      <c r="C24" s="83"/>
      <c r="D24" s="2">
        <v>0</v>
      </c>
      <c r="E24" s="63"/>
      <c r="F24" s="2">
        <v>-8738</v>
      </c>
      <c r="G24" s="63"/>
      <c r="H24" s="2">
        <v>0</v>
      </c>
      <c r="I24" s="63"/>
      <c r="J24" s="2">
        <v>0</v>
      </c>
      <c r="K24" s="87"/>
      <c r="L24" s="87"/>
      <c r="M24" s="87"/>
      <c r="N24" s="87"/>
    </row>
    <row r="25" spans="1:17" ht="21" customHeight="1" x14ac:dyDescent="0.3">
      <c r="A25" s="81" t="s">
        <v>47</v>
      </c>
      <c r="B25" s="82"/>
      <c r="C25" s="83"/>
      <c r="D25" s="2">
        <v>-9336</v>
      </c>
      <c r="E25" s="63"/>
      <c r="F25" s="2">
        <v>-11268</v>
      </c>
      <c r="G25" s="63"/>
      <c r="H25" s="2">
        <v>-9336</v>
      </c>
      <c r="I25" s="63"/>
      <c r="J25" s="2">
        <v>-11268</v>
      </c>
      <c r="K25" s="87"/>
      <c r="L25" s="87"/>
      <c r="M25" s="87"/>
      <c r="N25" s="87"/>
    </row>
    <row r="26" spans="1:17" ht="21" customHeight="1" x14ac:dyDescent="0.3">
      <c r="A26" s="88" t="s">
        <v>48</v>
      </c>
      <c r="B26" s="82"/>
      <c r="C26" s="83"/>
      <c r="D26" s="65">
        <f>SUM(D22:D25)</f>
        <v>59259</v>
      </c>
      <c r="E26" s="64"/>
      <c r="F26" s="65">
        <f>SUM(F22:F25)</f>
        <v>76356</v>
      </c>
      <c r="G26" s="64"/>
      <c r="H26" s="65">
        <f>SUM(H22:H25)</f>
        <v>59286</v>
      </c>
      <c r="I26" s="64"/>
      <c r="J26" s="65">
        <f>SUM(J22:J25)</f>
        <v>85121</v>
      </c>
      <c r="K26" s="87"/>
      <c r="L26" s="87"/>
      <c r="M26" s="87"/>
      <c r="N26" s="87"/>
    </row>
    <row r="27" spans="1:17" ht="21" customHeight="1" x14ac:dyDescent="0.3">
      <c r="A27" s="86" t="s">
        <v>71</v>
      </c>
      <c r="B27" s="82"/>
      <c r="C27" s="83"/>
      <c r="D27" s="2">
        <v>-12617</v>
      </c>
      <c r="E27" s="63"/>
      <c r="F27" s="2">
        <v>-18843</v>
      </c>
      <c r="G27" s="63"/>
      <c r="H27" s="2">
        <v>-12617</v>
      </c>
      <c r="I27" s="63"/>
      <c r="J27" s="2">
        <v>-18843</v>
      </c>
      <c r="K27" s="87"/>
      <c r="L27" s="87"/>
      <c r="M27" s="87"/>
      <c r="N27" s="87"/>
    </row>
    <row r="28" spans="1:17" ht="21" customHeight="1" x14ac:dyDescent="0.3">
      <c r="A28" s="90" t="s">
        <v>50</v>
      </c>
      <c r="B28" s="82"/>
      <c r="C28" s="83"/>
      <c r="D28" s="3">
        <f>SUM(D26:D27)</f>
        <v>46642</v>
      </c>
      <c r="E28" s="64"/>
      <c r="F28" s="3">
        <f>SUM(F26:F27)</f>
        <v>57513</v>
      </c>
      <c r="G28" s="64"/>
      <c r="H28" s="3">
        <f>SUM(H26:H27)</f>
        <v>46669</v>
      </c>
      <c r="I28" s="64"/>
      <c r="J28" s="3">
        <f>SUM(J26:J27)</f>
        <v>66278</v>
      </c>
      <c r="K28" s="87"/>
      <c r="L28" s="87"/>
      <c r="M28" s="87"/>
      <c r="N28" s="87"/>
    </row>
    <row r="29" spans="1:17" ht="15" customHeight="1" x14ac:dyDescent="0.3">
      <c r="A29" s="90"/>
      <c r="B29" s="82"/>
      <c r="C29" s="83"/>
      <c r="D29" s="2"/>
      <c r="E29" s="91"/>
      <c r="F29" s="2"/>
      <c r="G29" s="64"/>
      <c r="H29" s="2"/>
      <c r="I29" s="64"/>
      <c r="J29" s="2"/>
      <c r="K29" s="87"/>
      <c r="L29" s="87"/>
      <c r="M29" s="87"/>
      <c r="N29" s="87"/>
    </row>
    <row r="30" spans="1:17" ht="21" customHeight="1" x14ac:dyDescent="0.3">
      <c r="A30" s="90" t="s">
        <v>111</v>
      </c>
      <c r="B30" s="82"/>
      <c r="C30" s="73"/>
      <c r="D30" s="92"/>
      <c r="E30" s="93"/>
      <c r="F30" s="92"/>
      <c r="G30" s="93"/>
      <c r="H30" s="92"/>
      <c r="I30" s="93"/>
      <c r="J30" s="92"/>
      <c r="K30" s="87"/>
      <c r="L30" s="87"/>
      <c r="M30" s="87"/>
      <c r="N30" s="87"/>
    </row>
    <row r="31" spans="1:17" ht="21" customHeight="1" x14ac:dyDescent="0.3">
      <c r="A31" s="94" t="s">
        <v>112</v>
      </c>
      <c r="B31" s="82"/>
      <c r="C31" s="73"/>
      <c r="D31" s="92"/>
      <c r="E31" s="93"/>
      <c r="F31" s="92"/>
      <c r="G31" s="93"/>
      <c r="H31" s="92"/>
      <c r="I31" s="93"/>
      <c r="J31" s="92"/>
      <c r="K31" s="87"/>
      <c r="L31" s="87"/>
      <c r="M31" s="87"/>
      <c r="N31" s="87"/>
    </row>
    <row r="32" spans="1:17" ht="21" customHeight="1" x14ac:dyDescent="0.3">
      <c r="A32" s="94" t="s">
        <v>103</v>
      </c>
      <c r="B32" s="82"/>
      <c r="C32" s="73"/>
      <c r="D32" s="92"/>
      <c r="E32" s="93"/>
      <c r="F32" s="92"/>
      <c r="G32" s="93"/>
      <c r="H32" s="92"/>
      <c r="I32" s="93"/>
      <c r="J32" s="92"/>
      <c r="K32" s="87"/>
      <c r="L32" s="87"/>
      <c r="M32" s="87"/>
      <c r="N32" s="87"/>
    </row>
    <row r="33" spans="1:15" ht="21" customHeight="1" x14ac:dyDescent="0.3">
      <c r="A33" s="35" t="s">
        <v>148</v>
      </c>
      <c r="B33" s="82"/>
      <c r="C33" s="73"/>
      <c r="D33" s="2">
        <v>406</v>
      </c>
      <c r="E33" s="95"/>
      <c r="F33" s="2">
        <v>1993</v>
      </c>
      <c r="G33" s="95"/>
      <c r="H33" s="2">
        <v>406</v>
      </c>
      <c r="I33" s="95"/>
      <c r="J33" s="2">
        <v>1993</v>
      </c>
      <c r="K33" s="87"/>
      <c r="L33" s="87"/>
      <c r="M33" s="87"/>
      <c r="N33" s="87"/>
    </row>
    <row r="34" spans="1:15" ht="21" customHeight="1" x14ac:dyDescent="0.3">
      <c r="A34" s="35" t="s">
        <v>149</v>
      </c>
      <c r="B34" s="82"/>
      <c r="C34" s="73"/>
      <c r="D34" s="2">
        <v>-81</v>
      </c>
      <c r="E34" s="95"/>
      <c r="F34" s="2">
        <v>-399</v>
      </c>
      <c r="G34" s="95"/>
      <c r="H34" s="2">
        <v>-81</v>
      </c>
      <c r="I34" s="95"/>
      <c r="J34" s="2">
        <v>-399</v>
      </c>
      <c r="K34" s="87"/>
      <c r="L34" s="87"/>
      <c r="M34" s="87"/>
      <c r="N34" s="87"/>
    </row>
    <row r="35" spans="1:15" ht="21" customHeight="1" x14ac:dyDescent="0.3">
      <c r="A35" s="62" t="s">
        <v>113</v>
      </c>
      <c r="B35" s="82"/>
      <c r="C35" s="73"/>
      <c r="D35" s="65"/>
      <c r="E35" s="64"/>
      <c r="F35" s="65"/>
      <c r="G35" s="64"/>
      <c r="H35" s="65"/>
      <c r="I35" s="64"/>
      <c r="J35" s="65"/>
      <c r="K35" s="87"/>
      <c r="L35" s="87"/>
      <c r="M35" s="87"/>
      <c r="N35" s="87"/>
    </row>
    <row r="36" spans="1:15" ht="21" customHeight="1" x14ac:dyDescent="0.3">
      <c r="A36" s="62" t="s">
        <v>101</v>
      </c>
      <c r="B36" s="82"/>
      <c r="C36" s="73"/>
      <c r="D36" s="6">
        <f>SUM(D33:D34)</f>
        <v>325</v>
      </c>
      <c r="E36" s="64"/>
      <c r="F36" s="6">
        <f>SUM(F33:F34)</f>
        <v>1594</v>
      </c>
      <c r="G36" s="64"/>
      <c r="H36" s="6">
        <f>SUM(H33:H34)</f>
        <v>325</v>
      </c>
      <c r="I36" s="64"/>
      <c r="J36" s="6">
        <f>SUM(J33:J34)</f>
        <v>1594</v>
      </c>
      <c r="K36" s="87"/>
      <c r="L36" s="87"/>
      <c r="M36" s="87"/>
      <c r="N36" s="87"/>
    </row>
    <row r="37" spans="1:15" ht="21" customHeight="1" x14ac:dyDescent="0.3">
      <c r="A37" s="90" t="s">
        <v>104</v>
      </c>
      <c r="B37" s="96"/>
      <c r="C37" s="96"/>
      <c r="D37" s="97"/>
      <c r="E37" s="95"/>
      <c r="F37" s="97"/>
      <c r="G37" s="95"/>
      <c r="H37" s="97"/>
      <c r="I37" s="95"/>
      <c r="J37" s="97"/>
      <c r="K37" s="87"/>
      <c r="L37" s="87"/>
      <c r="M37" s="87"/>
      <c r="N37" s="87"/>
    </row>
    <row r="38" spans="1:15" ht="21" customHeight="1" x14ac:dyDescent="0.3">
      <c r="A38" s="90" t="s">
        <v>105</v>
      </c>
      <c r="B38" s="96"/>
      <c r="C38" s="96"/>
      <c r="D38" s="98">
        <f>SUM(D35:D36)</f>
        <v>325</v>
      </c>
      <c r="E38" s="64"/>
      <c r="F38" s="98">
        <f>SUM(F35:F36)</f>
        <v>1594</v>
      </c>
      <c r="G38" s="64"/>
      <c r="H38" s="98">
        <f>SUM(H35:H36)</f>
        <v>325</v>
      </c>
      <c r="I38" s="64"/>
      <c r="J38" s="98">
        <f>SUM(J35:J36)</f>
        <v>1594</v>
      </c>
      <c r="K38" s="87"/>
      <c r="L38" s="87"/>
      <c r="M38" s="87"/>
      <c r="N38" s="87"/>
    </row>
    <row r="39" spans="1:15" ht="21" customHeight="1" thickBot="1" x14ac:dyDescent="0.35">
      <c r="A39" s="88" t="s">
        <v>51</v>
      </c>
      <c r="B39" s="82"/>
      <c r="C39" s="82"/>
      <c r="D39" s="7">
        <f>D28+D38</f>
        <v>46967</v>
      </c>
      <c r="E39" s="64"/>
      <c r="F39" s="7">
        <f>F28+F38</f>
        <v>59107</v>
      </c>
      <c r="G39" s="64"/>
      <c r="H39" s="7">
        <f>H28+H38</f>
        <v>46994</v>
      </c>
      <c r="I39" s="64"/>
      <c r="J39" s="7">
        <f>J28+J38</f>
        <v>67872</v>
      </c>
      <c r="K39" s="87"/>
      <c r="L39" s="87"/>
      <c r="M39" s="87"/>
      <c r="N39" s="87"/>
    </row>
    <row r="40" spans="1:15" ht="15" customHeight="1" thickTop="1" x14ac:dyDescent="0.3">
      <c r="A40" s="88"/>
      <c r="B40" s="82"/>
      <c r="C40" s="82"/>
      <c r="D40" s="6"/>
      <c r="E40" s="67"/>
      <c r="F40" s="6"/>
      <c r="G40" s="67"/>
      <c r="H40" s="6"/>
      <c r="I40" s="67"/>
      <c r="J40" s="6"/>
    </row>
    <row r="41" spans="1:15" ht="21" customHeight="1" thickBot="1" x14ac:dyDescent="0.35">
      <c r="A41" s="99" t="s">
        <v>102</v>
      </c>
      <c r="B41" s="82"/>
      <c r="C41" s="82"/>
      <c r="D41" s="66">
        <v>0.11</v>
      </c>
      <c r="E41" s="67"/>
      <c r="F41" s="66">
        <f>F28/'[2]BS 2-4'!F79</f>
        <v>0.13262385998086035</v>
      </c>
      <c r="G41" s="67"/>
      <c r="H41" s="66">
        <v>0.11</v>
      </c>
      <c r="I41" s="67"/>
      <c r="J41" s="66">
        <f>J28/'[2]BS 2-4'!J79</f>
        <v>0.15283577959437802</v>
      </c>
    </row>
    <row r="42" spans="1:15" ht="22.35" customHeight="1" thickTop="1" x14ac:dyDescent="0.3">
      <c r="A42" s="68" t="s">
        <v>107</v>
      </c>
      <c r="C42" s="70"/>
      <c r="D42" s="71"/>
      <c r="E42" s="71"/>
      <c r="F42" s="71"/>
      <c r="G42" s="71"/>
      <c r="H42" s="72"/>
      <c r="I42" s="71"/>
      <c r="J42" s="72"/>
    </row>
    <row r="43" spans="1:15" ht="22.35" customHeight="1" x14ac:dyDescent="0.3">
      <c r="A43" s="75" t="s">
        <v>38</v>
      </c>
      <c r="C43" s="70"/>
      <c r="D43" s="71"/>
      <c r="F43" s="71"/>
      <c r="H43" s="71"/>
      <c r="J43" s="71"/>
    </row>
    <row r="44" spans="1:15" s="77" customFormat="1" ht="15" customHeight="1" x14ac:dyDescent="0.25">
      <c r="A44" s="76"/>
      <c r="B44" s="76"/>
      <c r="C44" s="76"/>
      <c r="D44" s="76"/>
      <c r="E44" s="76"/>
      <c r="F44" s="76"/>
      <c r="K44" s="73"/>
      <c r="L44" s="73"/>
      <c r="M44" s="73"/>
      <c r="N44" s="73"/>
      <c r="O44" s="73"/>
    </row>
    <row r="45" spans="1:15" ht="21" customHeight="1" x14ac:dyDescent="0.3">
      <c r="C45" s="79"/>
      <c r="D45" s="125" t="s">
        <v>86</v>
      </c>
      <c r="E45" s="125"/>
      <c r="F45" s="125"/>
      <c r="G45" s="80"/>
      <c r="H45" s="125" t="s">
        <v>109</v>
      </c>
      <c r="I45" s="125"/>
      <c r="J45" s="125"/>
    </row>
    <row r="46" spans="1:15" ht="21" customHeight="1" x14ac:dyDescent="0.3">
      <c r="C46" s="79"/>
      <c r="D46" s="125" t="s">
        <v>87</v>
      </c>
      <c r="E46" s="125"/>
      <c r="F46" s="125"/>
      <c r="G46" s="80"/>
      <c r="H46" s="125" t="s">
        <v>87</v>
      </c>
      <c r="I46" s="125"/>
      <c r="J46" s="125"/>
    </row>
    <row r="47" spans="1:15" ht="21" customHeight="1" x14ac:dyDescent="0.3">
      <c r="A47" s="81"/>
      <c r="B47" s="82"/>
      <c r="C47" s="83"/>
      <c r="D47" s="124" t="s">
        <v>164</v>
      </c>
      <c r="E47" s="124"/>
      <c r="F47" s="124"/>
      <c r="G47" s="80"/>
      <c r="H47" s="124" t="s">
        <v>164</v>
      </c>
      <c r="I47" s="124"/>
      <c r="J47" s="124"/>
    </row>
    <row r="48" spans="1:15" ht="21" customHeight="1" x14ac:dyDescent="0.3">
      <c r="A48" s="84"/>
      <c r="B48" s="82"/>
      <c r="C48" s="83"/>
      <c r="D48" s="123" t="s">
        <v>162</v>
      </c>
      <c r="E48" s="124"/>
      <c r="F48" s="124"/>
      <c r="G48" s="80"/>
      <c r="H48" s="123" t="s">
        <v>162</v>
      </c>
      <c r="I48" s="124"/>
      <c r="J48" s="124"/>
    </row>
    <row r="49" spans="1:10" ht="21" customHeight="1" x14ac:dyDescent="0.3">
      <c r="A49" s="81"/>
      <c r="B49" s="82" t="s">
        <v>20</v>
      </c>
      <c r="C49" s="83"/>
      <c r="D49" s="44">
        <v>2022</v>
      </c>
      <c r="E49" s="41"/>
      <c r="F49" s="44">
        <v>2021</v>
      </c>
      <c r="G49" s="41"/>
      <c r="H49" s="44">
        <v>2022</v>
      </c>
      <c r="I49" s="41"/>
      <c r="J49" s="44">
        <v>2021</v>
      </c>
    </row>
    <row r="50" spans="1:10" ht="21" customHeight="1" x14ac:dyDescent="0.3">
      <c r="A50" s="81"/>
      <c r="B50" s="82"/>
      <c r="C50" s="83"/>
      <c r="D50" s="121" t="s">
        <v>3</v>
      </c>
      <c r="E50" s="121"/>
      <c r="F50" s="121"/>
      <c r="G50" s="121"/>
      <c r="H50" s="121"/>
      <c r="I50" s="121"/>
      <c r="J50" s="121"/>
    </row>
    <row r="51" spans="1:10" ht="21" customHeight="1" x14ac:dyDescent="0.3">
      <c r="A51" s="85" t="s">
        <v>39</v>
      </c>
      <c r="B51" s="82"/>
      <c r="C51" s="83"/>
      <c r="D51" s="2"/>
      <c r="E51" s="63"/>
      <c r="F51" s="2"/>
      <c r="G51" s="63"/>
      <c r="H51" s="2"/>
      <c r="I51" s="63"/>
      <c r="J51" s="2"/>
    </row>
    <row r="52" spans="1:10" ht="21" customHeight="1" x14ac:dyDescent="0.3">
      <c r="A52" s="86" t="s">
        <v>114</v>
      </c>
      <c r="B52" s="82"/>
      <c r="C52" s="83"/>
      <c r="D52" s="2"/>
      <c r="E52" s="63"/>
      <c r="F52" s="2"/>
      <c r="G52" s="63"/>
      <c r="H52" s="2"/>
      <c r="I52" s="63"/>
      <c r="J52" s="2"/>
    </row>
    <row r="53" spans="1:10" ht="21" customHeight="1" x14ac:dyDescent="0.3">
      <c r="A53" s="86" t="s">
        <v>115</v>
      </c>
      <c r="B53" s="82" t="s">
        <v>176</v>
      </c>
      <c r="C53" s="83"/>
      <c r="D53" s="2">
        <v>1254915</v>
      </c>
      <c r="E53" s="63"/>
      <c r="F53" s="2">
        <v>1078578</v>
      </c>
      <c r="G53" s="63"/>
      <c r="H53" s="2">
        <v>1254915</v>
      </c>
      <c r="I53" s="63"/>
      <c r="J53" s="2">
        <v>1078578</v>
      </c>
    </row>
    <row r="54" spans="1:10" ht="21" customHeight="1" x14ac:dyDescent="0.3">
      <c r="A54" s="86" t="s">
        <v>40</v>
      </c>
      <c r="B54" s="82" t="s">
        <v>191</v>
      </c>
      <c r="C54" s="83"/>
      <c r="D54" s="2">
        <v>14246</v>
      </c>
      <c r="E54" s="63"/>
      <c r="F54" s="2">
        <v>54994</v>
      </c>
      <c r="G54" s="63"/>
      <c r="H54" s="2">
        <v>14245</v>
      </c>
      <c r="I54" s="63"/>
      <c r="J54" s="2">
        <v>54994</v>
      </c>
    </row>
    <row r="55" spans="1:10" ht="21" customHeight="1" x14ac:dyDescent="0.3">
      <c r="A55" s="88" t="s">
        <v>41</v>
      </c>
      <c r="B55" s="82"/>
      <c r="C55" s="83"/>
      <c r="D55" s="3">
        <f>SUM(D53:D54)</f>
        <v>1269161</v>
      </c>
      <c r="E55" s="63"/>
      <c r="F55" s="3">
        <f>SUM(F53:F54)</f>
        <v>1133572</v>
      </c>
      <c r="G55" s="63"/>
      <c r="H55" s="3">
        <f>SUM(H53:H54)</f>
        <v>1269160</v>
      </c>
      <c r="I55" s="63"/>
      <c r="J55" s="3">
        <f>SUM(J53:J54)</f>
        <v>1133572</v>
      </c>
    </row>
    <row r="56" spans="1:10" ht="15" customHeight="1" x14ac:dyDescent="0.3">
      <c r="A56" s="88"/>
      <c r="B56" s="82"/>
      <c r="C56" s="83"/>
      <c r="D56" s="2"/>
      <c r="E56" s="63"/>
      <c r="F56" s="2"/>
      <c r="G56" s="63"/>
      <c r="H56" s="2"/>
      <c r="I56" s="63"/>
      <c r="J56" s="2"/>
    </row>
    <row r="57" spans="1:10" ht="21" customHeight="1" x14ac:dyDescent="0.3">
      <c r="A57" s="85" t="s">
        <v>42</v>
      </c>
      <c r="B57" s="82"/>
      <c r="C57" s="83"/>
      <c r="D57" s="2"/>
      <c r="E57" s="63"/>
      <c r="F57" s="2"/>
      <c r="G57" s="63"/>
      <c r="H57" s="2"/>
      <c r="I57" s="63"/>
      <c r="J57" s="2"/>
    </row>
    <row r="58" spans="1:10" ht="21" customHeight="1" x14ac:dyDescent="0.3">
      <c r="A58" s="81" t="s">
        <v>110</v>
      </c>
      <c r="B58" s="82">
        <v>2</v>
      </c>
      <c r="C58" s="83"/>
      <c r="D58" s="2">
        <v>806971</v>
      </c>
      <c r="E58" s="63"/>
      <c r="F58" s="2">
        <v>705094</v>
      </c>
      <c r="G58" s="63"/>
      <c r="H58" s="2">
        <v>806971</v>
      </c>
      <c r="I58" s="63"/>
      <c r="J58" s="2">
        <v>705094</v>
      </c>
    </row>
    <row r="59" spans="1:10" ht="21" customHeight="1" x14ac:dyDescent="0.3">
      <c r="A59" s="86" t="s">
        <v>44</v>
      </c>
      <c r="B59" s="82"/>
      <c r="C59" s="83"/>
      <c r="D59" s="2">
        <v>84533</v>
      </c>
      <c r="E59" s="63"/>
      <c r="F59" s="2">
        <v>67505</v>
      </c>
      <c r="G59" s="63"/>
      <c r="H59" s="2">
        <v>84533</v>
      </c>
      <c r="I59" s="63"/>
      <c r="J59" s="2">
        <v>67505</v>
      </c>
    </row>
    <row r="60" spans="1:10" ht="21" customHeight="1" x14ac:dyDescent="0.3">
      <c r="A60" s="81" t="s">
        <v>43</v>
      </c>
      <c r="B60" s="82">
        <v>2</v>
      </c>
      <c r="C60" s="83"/>
      <c r="D60" s="2">
        <v>188170</v>
      </c>
      <c r="E60" s="63"/>
      <c r="F60" s="2">
        <v>159065</v>
      </c>
      <c r="G60" s="63"/>
      <c r="H60" s="2">
        <v>188091</v>
      </c>
      <c r="I60" s="63"/>
      <c r="J60" s="2">
        <v>158987</v>
      </c>
    </row>
    <row r="61" spans="1:10" ht="21" customHeight="1" x14ac:dyDescent="0.3">
      <c r="A61" s="88" t="s">
        <v>45</v>
      </c>
      <c r="B61" s="82"/>
      <c r="C61" s="83"/>
      <c r="D61" s="3">
        <f>SUM(D58:D60)</f>
        <v>1079674</v>
      </c>
      <c r="E61" s="63"/>
      <c r="F61" s="3">
        <f>SUM(F58:F60)</f>
        <v>931664</v>
      </c>
      <c r="G61" s="63"/>
      <c r="H61" s="3">
        <f>SUM(H58:H60)</f>
        <v>1079595</v>
      </c>
      <c r="I61" s="63"/>
      <c r="J61" s="3">
        <f>SUM(J58:J60)</f>
        <v>931586</v>
      </c>
    </row>
    <row r="62" spans="1:10" ht="15" customHeight="1" x14ac:dyDescent="0.3">
      <c r="A62" s="86"/>
      <c r="B62" s="82"/>
      <c r="C62" s="83"/>
      <c r="D62" s="2"/>
      <c r="E62" s="63"/>
      <c r="F62" s="2"/>
      <c r="G62" s="63"/>
      <c r="H62" s="2"/>
      <c r="I62" s="63"/>
      <c r="J62" s="2"/>
    </row>
    <row r="63" spans="1:10" ht="21" customHeight="1" x14ac:dyDescent="0.3">
      <c r="A63" s="90" t="s">
        <v>46</v>
      </c>
      <c r="B63" s="82"/>
      <c r="C63" s="83"/>
      <c r="D63" s="6">
        <f>D55-D61</f>
        <v>189487</v>
      </c>
      <c r="E63" s="64"/>
      <c r="F63" s="6">
        <f>F55-F61</f>
        <v>201908</v>
      </c>
      <c r="G63" s="64"/>
      <c r="H63" s="6">
        <f>H55-H61</f>
        <v>189565</v>
      </c>
      <c r="I63" s="64"/>
      <c r="J63" s="6">
        <f>J55-J61</f>
        <v>201986</v>
      </c>
    </row>
    <row r="64" spans="1:10" ht="21" customHeight="1" x14ac:dyDescent="0.3">
      <c r="A64" s="86" t="s">
        <v>167</v>
      </c>
      <c r="B64" s="82"/>
      <c r="C64" s="83"/>
      <c r="D64" s="6"/>
      <c r="E64" s="64"/>
      <c r="F64" s="6"/>
      <c r="G64" s="64"/>
      <c r="H64" s="6"/>
      <c r="I64" s="64"/>
      <c r="J64" s="6"/>
    </row>
    <row r="65" spans="1:10" ht="21" customHeight="1" x14ac:dyDescent="0.3">
      <c r="A65" s="86" t="s">
        <v>168</v>
      </c>
      <c r="B65" s="82">
        <v>4</v>
      </c>
      <c r="C65" s="83"/>
      <c r="D65" s="2">
        <v>-6288</v>
      </c>
      <c r="E65" s="63"/>
      <c r="F65" s="2">
        <v>-25407</v>
      </c>
      <c r="G65" s="63"/>
      <c r="H65" s="2">
        <v>0</v>
      </c>
      <c r="I65" s="63"/>
      <c r="J65" s="2">
        <v>0</v>
      </c>
    </row>
    <row r="66" spans="1:10" ht="21" customHeight="1" x14ac:dyDescent="0.3">
      <c r="A66" s="81" t="s">
        <v>47</v>
      </c>
      <c r="B66" s="82"/>
      <c r="C66" s="83"/>
      <c r="D66" s="2">
        <v>-26211</v>
      </c>
      <c r="E66" s="63"/>
      <c r="F66" s="2">
        <v>-37007</v>
      </c>
      <c r="G66" s="63"/>
      <c r="H66" s="2">
        <v>-26211</v>
      </c>
      <c r="I66" s="63"/>
      <c r="J66" s="2">
        <v>-37007</v>
      </c>
    </row>
    <row r="67" spans="1:10" ht="21" customHeight="1" x14ac:dyDescent="0.3">
      <c r="A67" s="88" t="s">
        <v>48</v>
      </c>
      <c r="B67" s="82"/>
      <c r="C67" s="83"/>
      <c r="D67" s="65">
        <f>SUM(D63:D66)</f>
        <v>156988</v>
      </c>
      <c r="E67" s="64"/>
      <c r="F67" s="65">
        <f>SUM(F63:F66)</f>
        <v>139494</v>
      </c>
      <c r="G67" s="64"/>
      <c r="H67" s="65">
        <f>SUM(H63:H66)</f>
        <v>163354</v>
      </c>
      <c r="I67" s="64"/>
      <c r="J67" s="65">
        <f>SUM(J63:J66)</f>
        <v>164979</v>
      </c>
    </row>
    <row r="68" spans="1:10" ht="21" customHeight="1" x14ac:dyDescent="0.3">
      <c r="A68" s="86" t="s">
        <v>49</v>
      </c>
      <c r="B68" s="82"/>
      <c r="C68" s="83"/>
      <c r="D68" s="2">
        <v>-31219</v>
      </c>
      <c r="E68" s="63"/>
      <c r="F68" s="2">
        <v>-33694</v>
      </c>
      <c r="G68" s="63"/>
      <c r="H68" s="2">
        <v>-31219</v>
      </c>
      <c r="I68" s="63"/>
      <c r="J68" s="2">
        <v>-33694</v>
      </c>
    </row>
    <row r="69" spans="1:10" ht="21" customHeight="1" x14ac:dyDescent="0.3">
      <c r="A69" s="90" t="s">
        <v>50</v>
      </c>
      <c r="B69" s="82"/>
      <c r="C69" s="83"/>
      <c r="D69" s="3">
        <f>SUM(D67:D68)</f>
        <v>125769</v>
      </c>
      <c r="E69" s="64"/>
      <c r="F69" s="3">
        <f>SUM(F67:F68)</f>
        <v>105800</v>
      </c>
      <c r="G69" s="64"/>
      <c r="H69" s="3">
        <f>SUM(H67:H68)</f>
        <v>132135</v>
      </c>
      <c r="I69" s="64"/>
      <c r="J69" s="3">
        <f>SUM(J67:J68)</f>
        <v>131285</v>
      </c>
    </row>
    <row r="70" spans="1:10" ht="15" customHeight="1" x14ac:dyDescent="0.3">
      <c r="A70" s="90"/>
      <c r="B70" s="82"/>
      <c r="C70" s="83"/>
      <c r="D70" s="2"/>
      <c r="E70" s="91"/>
      <c r="F70" s="2"/>
      <c r="G70" s="64"/>
      <c r="H70" s="2"/>
      <c r="I70" s="64"/>
      <c r="J70" s="2"/>
    </row>
    <row r="71" spans="1:10" ht="21" customHeight="1" x14ac:dyDescent="0.3">
      <c r="A71" s="90" t="s">
        <v>111</v>
      </c>
      <c r="B71" s="82"/>
      <c r="C71" s="73"/>
      <c r="D71" s="92"/>
      <c r="E71" s="93"/>
      <c r="F71" s="92"/>
      <c r="G71" s="93"/>
      <c r="H71" s="92"/>
      <c r="I71" s="93"/>
      <c r="J71" s="92"/>
    </row>
    <row r="72" spans="1:10" ht="21" customHeight="1" x14ac:dyDescent="0.3">
      <c r="A72" s="94" t="s">
        <v>112</v>
      </c>
      <c r="B72" s="82"/>
      <c r="C72" s="73"/>
      <c r="D72" s="92"/>
      <c r="E72" s="93"/>
      <c r="F72" s="92"/>
      <c r="G72" s="93"/>
      <c r="H72" s="92"/>
      <c r="I72" s="93"/>
      <c r="J72" s="92"/>
    </row>
    <row r="73" spans="1:10" ht="21" customHeight="1" x14ac:dyDescent="0.3">
      <c r="A73" s="94" t="s">
        <v>103</v>
      </c>
      <c r="B73" s="82"/>
      <c r="C73" s="73"/>
      <c r="D73" s="92"/>
      <c r="E73" s="93"/>
      <c r="F73" s="92"/>
      <c r="G73" s="93"/>
      <c r="H73" s="92"/>
      <c r="I73" s="93"/>
      <c r="J73" s="92"/>
    </row>
    <row r="74" spans="1:10" ht="21" customHeight="1" x14ac:dyDescent="0.3">
      <c r="A74" s="35" t="s">
        <v>148</v>
      </c>
      <c r="B74" s="82"/>
      <c r="C74" s="73"/>
      <c r="D74" s="100">
        <f>'[1]SOCI 6-7'!$D$69</f>
        <v>2865</v>
      </c>
      <c r="E74" s="101"/>
      <c r="F74" s="100">
        <v>7270</v>
      </c>
      <c r="G74" s="101"/>
      <c r="H74" s="100">
        <f>'[1]SOCI 6-7'!$H$69</f>
        <v>2865</v>
      </c>
      <c r="I74" s="101"/>
      <c r="J74" s="100">
        <v>7270</v>
      </c>
    </row>
    <row r="75" spans="1:10" ht="21" customHeight="1" x14ac:dyDescent="0.3">
      <c r="A75" s="35" t="s">
        <v>149</v>
      </c>
      <c r="B75" s="82"/>
      <c r="C75" s="73"/>
      <c r="D75" s="2">
        <f>'[1]SOCI 6-7'!$D$71</f>
        <v>-573</v>
      </c>
      <c r="E75" s="95"/>
      <c r="F75" s="2">
        <v>-1454</v>
      </c>
      <c r="G75" s="95"/>
      <c r="H75" s="2">
        <f>'[1]SOCI 6-7'!$H$71</f>
        <v>-573</v>
      </c>
      <c r="I75" s="95"/>
      <c r="J75" s="2">
        <v>-1454</v>
      </c>
    </row>
    <row r="76" spans="1:10" ht="21" customHeight="1" x14ac:dyDescent="0.3">
      <c r="A76" s="62" t="s">
        <v>113</v>
      </c>
      <c r="B76" s="82"/>
      <c r="C76" s="73"/>
      <c r="D76" s="65"/>
      <c r="E76" s="64"/>
      <c r="F76" s="65"/>
      <c r="G76" s="64"/>
      <c r="H76" s="65"/>
      <c r="I76" s="64"/>
      <c r="J76" s="65"/>
    </row>
    <row r="77" spans="1:10" ht="21" customHeight="1" x14ac:dyDescent="0.3">
      <c r="A77" s="62" t="s">
        <v>101</v>
      </c>
      <c r="B77" s="82"/>
      <c r="C77" s="73"/>
      <c r="D77" s="6">
        <f>SUM(D74:D75)</f>
        <v>2292</v>
      </c>
      <c r="E77" s="64"/>
      <c r="F77" s="6">
        <f>SUM(F74:F75)</f>
        <v>5816</v>
      </c>
      <c r="G77" s="64"/>
      <c r="H77" s="6">
        <f>SUM(H74:H75)</f>
        <v>2292</v>
      </c>
      <c r="I77" s="64"/>
      <c r="J77" s="6">
        <f>SUM(J74:J75)</f>
        <v>5816</v>
      </c>
    </row>
    <row r="78" spans="1:10" ht="21" customHeight="1" x14ac:dyDescent="0.3">
      <c r="A78" s="90" t="s">
        <v>104</v>
      </c>
      <c r="B78" s="96"/>
      <c r="C78" s="96"/>
      <c r="D78" s="97"/>
      <c r="E78" s="95"/>
      <c r="F78" s="97"/>
      <c r="G78" s="95"/>
      <c r="H78" s="97"/>
      <c r="I78" s="95"/>
      <c r="J78" s="97"/>
    </row>
    <row r="79" spans="1:10" ht="21" customHeight="1" x14ac:dyDescent="0.3">
      <c r="A79" s="90" t="s">
        <v>105</v>
      </c>
      <c r="B79" s="96"/>
      <c r="C79" s="96"/>
      <c r="D79" s="98">
        <f>SUM(D76:D77)</f>
        <v>2292</v>
      </c>
      <c r="E79" s="64"/>
      <c r="F79" s="98">
        <f>SUM(F76:F77)</f>
        <v>5816</v>
      </c>
      <c r="G79" s="64"/>
      <c r="H79" s="98">
        <f>SUM(H76:H77)</f>
        <v>2292</v>
      </c>
      <c r="I79" s="64"/>
      <c r="J79" s="98">
        <f>SUM(J76:J77)</f>
        <v>5816</v>
      </c>
    </row>
    <row r="80" spans="1:10" ht="21" customHeight="1" thickBot="1" x14ac:dyDescent="0.35">
      <c r="A80" s="88" t="s">
        <v>51</v>
      </c>
      <c r="B80" s="82"/>
      <c r="C80" s="82"/>
      <c r="D80" s="7">
        <f>D69+D79</f>
        <v>128061</v>
      </c>
      <c r="E80" s="64"/>
      <c r="F80" s="7">
        <f>F69+F79</f>
        <v>111616</v>
      </c>
      <c r="G80" s="64"/>
      <c r="H80" s="7">
        <f>H69+H79</f>
        <v>134427</v>
      </c>
      <c r="I80" s="64"/>
      <c r="J80" s="7">
        <f>J69+J79</f>
        <v>137101</v>
      </c>
    </row>
    <row r="81" spans="1:10" ht="15" customHeight="1" thickTop="1" x14ac:dyDescent="0.3">
      <c r="A81" s="88"/>
      <c r="B81" s="82"/>
      <c r="C81" s="82"/>
      <c r="D81" s="6"/>
      <c r="E81" s="67"/>
      <c r="F81" s="6"/>
      <c r="G81" s="67"/>
      <c r="H81" s="6"/>
      <c r="I81" s="67"/>
      <c r="J81" s="6"/>
    </row>
    <row r="82" spans="1:10" ht="21" customHeight="1" thickBot="1" x14ac:dyDescent="0.35">
      <c r="A82" s="99" t="s">
        <v>102</v>
      </c>
      <c r="B82" s="82"/>
      <c r="C82" s="82"/>
      <c r="D82" s="66">
        <v>0.28999999999999998</v>
      </c>
      <c r="E82" s="67"/>
      <c r="F82" s="66">
        <v>0.24397274330977389</v>
      </c>
      <c r="G82" s="67"/>
      <c r="H82" s="66">
        <v>0.3</v>
      </c>
      <c r="I82" s="67"/>
      <c r="J82" s="66">
        <v>0.30274065789625393</v>
      </c>
    </row>
    <row r="83" spans="1:10" ht="22.35" customHeight="1" thickTop="1" x14ac:dyDescent="0.3">
      <c r="A83" s="81"/>
      <c r="B83" s="82"/>
      <c r="C83" s="73"/>
      <c r="D83" s="73"/>
      <c r="E83" s="73"/>
      <c r="F83" s="73"/>
      <c r="G83" s="73"/>
      <c r="H83" s="73"/>
      <c r="I83" s="73"/>
      <c r="J83" s="73"/>
    </row>
    <row r="84" spans="1:10" ht="22.35" customHeight="1" x14ac:dyDescent="0.3">
      <c r="A84" s="81"/>
      <c r="B84" s="82"/>
      <c r="C84" s="73"/>
      <c r="D84" s="73"/>
      <c r="E84" s="73"/>
      <c r="F84" s="73"/>
      <c r="G84" s="73"/>
      <c r="H84" s="73"/>
      <c r="I84" s="73"/>
      <c r="J84" s="73"/>
    </row>
    <row r="85" spans="1:10" ht="22.35" customHeight="1" x14ac:dyDescent="0.3">
      <c r="A85" s="81"/>
      <c r="B85" s="82"/>
      <c r="C85" s="73"/>
      <c r="D85" s="73"/>
      <c r="E85" s="73"/>
      <c r="F85" s="73"/>
      <c r="G85" s="73"/>
      <c r="H85" s="73"/>
      <c r="I85" s="73"/>
      <c r="J85" s="73"/>
    </row>
    <row r="86" spans="1:10" ht="22.35" customHeight="1" x14ac:dyDescent="0.3">
      <c r="A86" s="81"/>
      <c r="B86" s="82"/>
      <c r="C86" s="73"/>
      <c r="D86" s="73"/>
      <c r="E86" s="73"/>
      <c r="F86" s="73"/>
      <c r="G86" s="73"/>
      <c r="H86" s="73"/>
      <c r="I86" s="73"/>
      <c r="J86" s="73"/>
    </row>
    <row r="87" spans="1:10" ht="22.35" customHeight="1" x14ac:dyDescent="0.3">
      <c r="A87" s="81"/>
      <c r="B87" s="82"/>
      <c r="C87" s="73"/>
      <c r="D87" s="73"/>
      <c r="E87" s="73"/>
      <c r="F87" s="73"/>
      <c r="G87" s="73"/>
      <c r="H87" s="73"/>
      <c r="I87" s="73"/>
      <c r="J87" s="73"/>
    </row>
    <row r="88" spans="1:10" ht="22.35" customHeight="1" x14ac:dyDescent="0.3">
      <c r="A88" s="81"/>
      <c r="B88" s="82"/>
      <c r="C88" s="73"/>
      <c r="D88" s="73"/>
      <c r="E88" s="73"/>
      <c r="F88" s="73"/>
      <c r="G88" s="73"/>
      <c r="H88" s="73"/>
      <c r="I88" s="73"/>
      <c r="J88" s="73"/>
    </row>
    <row r="89" spans="1:10" ht="22.35" customHeight="1" x14ac:dyDescent="0.3">
      <c r="A89" s="81"/>
      <c r="B89" s="82"/>
      <c r="C89" s="73"/>
      <c r="D89" s="73"/>
      <c r="E89" s="73"/>
      <c r="F89" s="73"/>
      <c r="G89" s="73"/>
      <c r="H89" s="73"/>
      <c r="I89" s="73"/>
      <c r="J89" s="73"/>
    </row>
    <row r="90" spans="1:10" ht="22.35" customHeight="1" x14ac:dyDescent="0.3">
      <c r="A90" s="81"/>
      <c r="B90" s="82"/>
      <c r="C90" s="73"/>
      <c r="D90" s="73"/>
      <c r="E90" s="73"/>
      <c r="F90" s="73"/>
      <c r="G90" s="73"/>
      <c r="H90" s="73"/>
      <c r="I90" s="73"/>
      <c r="J90" s="73"/>
    </row>
    <row r="91" spans="1:10" ht="22.35" customHeight="1" x14ac:dyDescent="0.3">
      <c r="A91" s="81"/>
      <c r="B91" s="82"/>
      <c r="C91" s="73"/>
      <c r="D91" s="73"/>
      <c r="E91" s="73"/>
      <c r="F91" s="73"/>
      <c r="G91" s="73"/>
      <c r="H91" s="73"/>
      <c r="I91" s="73"/>
      <c r="J91" s="73"/>
    </row>
    <row r="92" spans="1:10" ht="22.35" customHeight="1" x14ac:dyDescent="0.3">
      <c r="A92" s="81"/>
      <c r="B92" s="82"/>
      <c r="C92" s="73"/>
      <c r="D92" s="73"/>
      <c r="E92" s="73"/>
      <c r="F92" s="73"/>
      <c r="G92" s="73"/>
      <c r="H92" s="73"/>
      <c r="I92" s="73"/>
      <c r="J92" s="73"/>
    </row>
    <row r="93" spans="1:10" ht="22.35" customHeight="1" x14ac:dyDescent="0.3">
      <c r="A93" s="81"/>
      <c r="B93" s="82"/>
      <c r="C93" s="73"/>
      <c r="D93" s="73"/>
      <c r="E93" s="73"/>
      <c r="F93" s="73"/>
      <c r="G93" s="73"/>
      <c r="H93" s="73"/>
      <c r="I93" s="73"/>
      <c r="J93" s="73"/>
    </row>
    <row r="94" spans="1:10" ht="22.35" customHeight="1" x14ac:dyDescent="0.3">
      <c r="A94" s="81"/>
      <c r="B94" s="82"/>
      <c r="C94" s="73"/>
      <c r="D94" s="73"/>
      <c r="E94" s="73"/>
      <c r="F94" s="73"/>
      <c r="G94" s="73"/>
      <c r="H94" s="73"/>
      <c r="I94" s="73"/>
      <c r="J94" s="73"/>
    </row>
    <row r="95" spans="1:10" ht="22.35" customHeight="1" x14ac:dyDescent="0.3">
      <c r="A95" s="81"/>
      <c r="B95" s="82"/>
      <c r="C95" s="73"/>
      <c r="D95" s="73"/>
      <c r="E95" s="73"/>
      <c r="F95" s="73"/>
      <c r="G95" s="73"/>
      <c r="H95" s="73"/>
      <c r="I95" s="73"/>
      <c r="J95" s="73"/>
    </row>
    <row r="96" spans="1:10" ht="22.35" customHeight="1" x14ac:dyDescent="0.3">
      <c r="A96" s="81"/>
      <c r="B96" s="82"/>
      <c r="C96" s="73"/>
      <c r="D96" s="73"/>
      <c r="E96" s="73"/>
      <c r="F96" s="73"/>
      <c r="G96" s="73"/>
      <c r="H96" s="73"/>
      <c r="I96" s="73"/>
      <c r="J96" s="73"/>
    </row>
    <row r="97" spans="1:10" ht="22.35" customHeight="1" x14ac:dyDescent="0.3">
      <c r="A97" s="81"/>
      <c r="B97" s="82"/>
      <c r="C97" s="73"/>
      <c r="D97" s="73"/>
      <c r="E97" s="73"/>
      <c r="F97" s="73"/>
      <c r="G97" s="73"/>
      <c r="H97" s="73"/>
      <c r="I97" s="73"/>
      <c r="J97" s="73"/>
    </row>
    <row r="98" spans="1:10" ht="22.35" customHeight="1" x14ac:dyDescent="0.3">
      <c r="A98" s="81"/>
      <c r="B98" s="82"/>
      <c r="C98" s="73"/>
      <c r="D98" s="73"/>
      <c r="E98" s="73"/>
      <c r="F98" s="73"/>
      <c r="G98" s="73"/>
      <c r="H98" s="73"/>
      <c r="I98" s="73"/>
      <c r="J98" s="73"/>
    </row>
    <row r="99" spans="1:10" ht="22.35" customHeight="1" x14ac:dyDescent="0.3">
      <c r="A99" s="81"/>
      <c r="B99" s="82"/>
      <c r="C99" s="73"/>
      <c r="D99" s="73"/>
      <c r="E99" s="73"/>
      <c r="F99" s="73"/>
      <c r="G99" s="73"/>
      <c r="H99" s="73"/>
      <c r="I99" s="73"/>
      <c r="J99" s="73"/>
    </row>
    <row r="100" spans="1:10" ht="22.35" customHeight="1" x14ac:dyDescent="0.3">
      <c r="A100" s="81"/>
      <c r="B100" s="82"/>
      <c r="C100" s="73"/>
      <c r="D100" s="73"/>
      <c r="E100" s="73"/>
      <c r="F100" s="73"/>
      <c r="G100" s="73"/>
      <c r="H100" s="73"/>
      <c r="I100" s="73"/>
      <c r="J100" s="73"/>
    </row>
  </sheetData>
  <mergeCells count="18"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85" firstPageNumber="5" fitToWidth="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F06D4-67EF-4C2F-AABA-6365B36DEA0A}">
  <sheetPr>
    <tabColor theme="8" tint="0.79998168889431442"/>
  </sheetPr>
  <dimension ref="A1:Q58"/>
  <sheetViews>
    <sheetView zoomScale="70" zoomScaleNormal="70" zoomScaleSheetLayoutView="90" workbookViewId="0">
      <selection activeCell="D40" sqref="D40:P40"/>
    </sheetView>
  </sheetViews>
  <sheetFormatPr defaultColWidth="8.375" defaultRowHeight="22.35" customHeight="1" x14ac:dyDescent="0.25"/>
  <cols>
    <col min="1" max="1" width="50.875" style="73" customWidth="1"/>
    <col min="2" max="2" width="7.875" style="73" customWidth="1"/>
    <col min="3" max="3" width="1" style="73" customWidth="1"/>
    <col min="4" max="4" width="12.5" style="73" customWidth="1"/>
    <col min="5" max="5" width="1" style="73" customWidth="1"/>
    <col min="6" max="6" width="12.5" style="73" customWidth="1"/>
    <col min="7" max="7" width="1" style="73" customWidth="1"/>
    <col min="8" max="8" width="12.5" style="73" customWidth="1"/>
    <col min="9" max="9" width="1" style="73" customWidth="1"/>
    <col min="10" max="10" width="12.5" style="73" customWidth="1"/>
    <col min="11" max="11" width="1" style="73" customWidth="1"/>
    <col min="12" max="12" width="12.5" style="73" customWidth="1"/>
    <col min="13" max="13" width="1" style="73" customWidth="1"/>
    <col min="14" max="14" width="12.5" style="73" customWidth="1"/>
    <col min="15" max="15" width="1" style="73" customWidth="1"/>
    <col min="16" max="16" width="12.5" style="73" customWidth="1"/>
    <col min="17" max="17" width="9.5" style="73" bestFit="1" customWidth="1"/>
    <col min="18" max="16384" width="8.375" style="73"/>
  </cols>
  <sheetData>
    <row r="1" spans="1:16" ht="22.35" customHeight="1" x14ac:dyDescent="0.3">
      <c r="A1" s="68" t="s">
        <v>107</v>
      </c>
      <c r="B1" s="102"/>
      <c r="C1" s="102"/>
    </row>
    <row r="2" spans="1:16" ht="22.35" customHeight="1" x14ac:dyDescent="0.25">
      <c r="A2" s="76" t="s">
        <v>52</v>
      </c>
      <c r="B2" s="67"/>
      <c r="C2" s="67"/>
      <c r="D2" s="67"/>
      <c r="E2" s="102"/>
      <c r="G2" s="102"/>
    </row>
    <row r="3" spans="1:16" ht="15" customHeight="1" x14ac:dyDescent="0.25">
      <c r="A3" s="88"/>
      <c r="B3" s="88"/>
      <c r="C3" s="88"/>
      <c r="D3" s="88"/>
      <c r="E3" s="88"/>
      <c r="F3" s="88"/>
      <c r="G3" s="88"/>
      <c r="H3" s="88"/>
    </row>
    <row r="4" spans="1:16" ht="22.35" customHeight="1" x14ac:dyDescent="0.25">
      <c r="A4" s="83"/>
      <c r="B4" s="83"/>
      <c r="C4" s="83"/>
      <c r="D4" s="125" t="s">
        <v>106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35" customHeight="1" x14ac:dyDescent="0.25">
      <c r="A5" s="83"/>
      <c r="B5" s="83"/>
      <c r="C5" s="83"/>
      <c r="D5" s="80"/>
      <c r="E5" s="80"/>
      <c r="F5" s="80"/>
      <c r="G5" s="80"/>
      <c r="H5" s="80"/>
      <c r="I5" s="80"/>
      <c r="J5" s="80"/>
      <c r="K5" s="80"/>
      <c r="L5" s="80"/>
      <c r="M5" s="80"/>
      <c r="N5" s="83" t="s">
        <v>136</v>
      </c>
      <c r="O5" s="80"/>
      <c r="P5" s="80"/>
    </row>
    <row r="6" spans="1:16" ht="22.35" customHeight="1" x14ac:dyDescent="0.25">
      <c r="A6" s="83"/>
      <c r="B6" s="83"/>
      <c r="C6" s="83"/>
      <c r="D6" s="80"/>
      <c r="E6" s="80"/>
      <c r="F6" s="80"/>
      <c r="G6" s="80"/>
      <c r="H6" s="80"/>
      <c r="I6" s="80"/>
      <c r="J6" s="80"/>
      <c r="K6" s="80"/>
      <c r="L6" s="80"/>
      <c r="M6" s="80"/>
      <c r="N6" s="83" t="s">
        <v>152</v>
      </c>
      <c r="O6" s="80"/>
      <c r="P6" s="80"/>
    </row>
    <row r="7" spans="1:16" ht="22.35" customHeight="1" x14ac:dyDescent="0.25">
      <c r="D7" s="83"/>
      <c r="E7" s="83"/>
      <c r="G7" s="83"/>
      <c r="J7" s="126" t="s">
        <v>35</v>
      </c>
      <c r="K7" s="126"/>
      <c r="L7" s="126"/>
      <c r="M7" s="83"/>
      <c r="N7" s="103" t="s">
        <v>53</v>
      </c>
      <c r="O7" s="104"/>
      <c r="P7" s="83"/>
    </row>
    <row r="8" spans="1:16" ht="22.35" customHeight="1" x14ac:dyDescent="0.25">
      <c r="D8" s="83"/>
      <c r="E8" s="83"/>
      <c r="G8" s="83"/>
      <c r="H8" s="83" t="s">
        <v>59</v>
      </c>
      <c r="J8" s="83"/>
      <c r="K8" s="83"/>
      <c r="L8" s="83"/>
      <c r="M8" s="83"/>
      <c r="N8" s="83"/>
      <c r="O8" s="104"/>
      <c r="P8" s="83"/>
    </row>
    <row r="9" spans="1:16" ht="22.35" customHeight="1" x14ac:dyDescent="0.25">
      <c r="D9" s="83" t="s">
        <v>54</v>
      </c>
      <c r="E9" s="83"/>
      <c r="F9" s="83"/>
      <c r="G9" s="83"/>
      <c r="H9" s="83" t="s">
        <v>60</v>
      </c>
      <c r="J9" s="83"/>
      <c r="N9" s="83" t="s">
        <v>177</v>
      </c>
      <c r="O9" s="83"/>
      <c r="P9" s="83"/>
    </row>
    <row r="10" spans="1:16" ht="22.35" customHeight="1" x14ac:dyDescent="0.25">
      <c r="D10" s="83" t="s">
        <v>55</v>
      </c>
      <c r="E10" s="83"/>
      <c r="F10" s="83" t="s">
        <v>57</v>
      </c>
      <c r="G10" s="83"/>
      <c r="H10" s="83" t="s">
        <v>62</v>
      </c>
      <c r="J10" s="83" t="s">
        <v>63</v>
      </c>
      <c r="K10" s="83"/>
      <c r="L10" s="83"/>
      <c r="M10" s="83"/>
      <c r="N10" s="83" t="s">
        <v>178</v>
      </c>
      <c r="O10" s="83"/>
      <c r="P10" s="105" t="s">
        <v>65</v>
      </c>
    </row>
    <row r="11" spans="1:16" ht="22.35" customHeight="1" x14ac:dyDescent="0.25">
      <c r="B11" s="82"/>
      <c r="C11" s="82"/>
      <c r="D11" s="83" t="s">
        <v>56</v>
      </c>
      <c r="E11" s="83"/>
      <c r="F11" s="83" t="s">
        <v>58</v>
      </c>
      <c r="G11" s="83"/>
      <c r="H11" s="83" t="s">
        <v>61</v>
      </c>
      <c r="J11" s="83" t="s">
        <v>64</v>
      </c>
      <c r="K11" s="83"/>
      <c r="L11" s="83" t="s">
        <v>135</v>
      </c>
      <c r="M11" s="83"/>
      <c r="N11" s="83" t="s">
        <v>64</v>
      </c>
      <c r="O11" s="83"/>
      <c r="P11" s="105" t="s">
        <v>66</v>
      </c>
    </row>
    <row r="12" spans="1:16" ht="22.35" customHeight="1" x14ac:dyDescent="0.25">
      <c r="B12" s="67"/>
      <c r="C12" s="67"/>
      <c r="D12" s="121" t="s">
        <v>3</v>
      </c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</row>
    <row r="13" spans="1:16" ht="22.35" customHeight="1" x14ac:dyDescent="0.25">
      <c r="A13" s="67" t="s">
        <v>171</v>
      </c>
      <c r="B13" s="67"/>
      <c r="C13" s="67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22.35" customHeight="1" x14ac:dyDescent="0.25">
      <c r="A14" s="67" t="s">
        <v>172</v>
      </c>
      <c r="B14" s="67"/>
      <c r="C14" s="67"/>
      <c r="D14" s="1">
        <v>433655</v>
      </c>
      <c r="E14" s="1"/>
      <c r="F14" s="1">
        <v>1384395</v>
      </c>
      <c r="G14" s="1"/>
      <c r="H14" s="1">
        <v>26349</v>
      </c>
      <c r="I14" s="1"/>
      <c r="J14" s="1">
        <v>43365</v>
      </c>
      <c r="K14" s="1"/>
      <c r="L14" s="106">
        <v>554394</v>
      </c>
      <c r="M14" s="106"/>
      <c r="N14" s="106">
        <v>-9812</v>
      </c>
      <c r="O14" s="67"/>
      <c r="P14" s="106">
        <f>SUM(D14:N14)</f>
        <v>2432346</v>
      </c>
    </row>
    <row r="15" spans="1:16" ht="15" customHeight="1" x14ac:dyDescent="0.25">
      <c r="A15" s="88"/>
      <c r="B15" s="88"/>
      <c r="C15" s="88"/>
      <c r="D15" s="88"/>
      <c r="E15" s="88"/>
      <c r="F15" s="88"/>
      <c r="G15" s="88"/>
      <c r="H15" s="88"/>
    </row>
    <row r="16" spans="1:16" ht="22.35" customHeight="1" x14ac:dyDescent="0.25">
      <c r="A16" s="42" t="s">
        <v>151</v>
      </c>
      <c r="B16" s="67"/>
      <c r="C16" s="67"/>
      <c r="D16" s="64"/>
      <c r="E16" s="87"/>
      <c r="F16" s="87"/>
      <c r="G16" s="87"/>
      <c r="H16" s="87"/>
      <c r="I16" s="87"/>
      <c r="J16" s="87"/>
      <c r="K16" s="87"/>
      <c r="L16" s="4"/>
      <c r="M16" s="4"/>
      <c r="N16" s="4"/>
      <c r="O16" s="87"/>
    </row>
    <row r="17" spans="1:17" ht="22.35" customHeight="1" x14ac:dyDescent="0.25">
      <c r="A17" s="107" t="s">
        <v>156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P17" s="87"/>
    </row>
    <row r="18" spans="1:17" ht="22.35" customHeight="1" x14ac:dyDescent="0.25">
      <c r="A18" s="35" t="s">
        <v>179</v>
      </c>
      <c r="B18" s="82"/>
      <c r="C18" s="81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-23851</v>
      </c>
      <c r="M18" s="108"/>
      <c r="N18" s="108">
        <v>0</v>
      </c>
      <c r="P18" s="87">
        <f>SUM(D18:N18)</f>
        <v>-23851</v>
      </c>
    </row>
    <row r="19" spans="1:17" ht="22.35" customHeight="1" x14ac:dyDescent="0.25">
      <c r="A19" s="107" t="s">
        <v>157</v>
      </c>
      <c r="B19" s="90"/>
      <c r="C19" s="90"/>
      <c r="D19" s="109">
        <f>SUM(D17:D18)</f>
        <v>0</v>
      </c>
      <c r="E19" s="64"/>
      <c r="F19" s="109">
        <f>SUM(F17:F18)</f>
        <v>0</v>
      </c>
      <c r="G19" s="64"/>
      <c r="H19" s="109">
        <f>SUM(H17:H18)</f>
        <v>0</v>
      </c>
      <c r="I19" s="64"/>
      <c r="J19" s="109">
        <f>SUM(J17:J18)</f>
        <v>0</v>
      </c>
      <c r="K19" s="64"/>
      <c r="L19" s="109">
        <f>SUM(L17:L18)</f>
        <v>-23851</v>
      </c>
      <c r="M19" s="110"/>
      <c r="N19" s="109">
        <f>SUM(N17:N18)</f>
        <v>0</v>
      </c>
      <c r="O19" s="64"/>
      <c r="P19" s="109">
        <f>SUM(P17:P18)</f>
        <v>-23851</v>
      </c>
    </row>
    <row r="20" spans="1:17" ht="15" customHeight="1" x14ac:dyDescent="0.25">
      <c r="A20" s="88"/>
      <c r="B20" s="88"/>
      <c r="C20" s="88"/>
      <c r="D20" s="88"/>
      <c r="E20" s="88"/>
      <c r="F20" s="88"/>
      <c r="G20" s="88"/>
      <c r="H20" s="88"/>
    </row>
    <row r="21" spans="1:17" ht="22.35" customHeight="1" x14ac:dyDescent="0.25">
      <c r="A21" s="67" t="s">
        <v>67</v>
      </c>
      <c r="B21" s="67"/>
      <c r="C21" s="67"/>
      <c r="D21" s="64"/>
      <c r="E21" s="87"/>
      <c r="F21" s="87"/>
      <c r="G21" s="87"/>
      <c r="H21" s="87"/>
      <c r="I21" s="87"/>
      <c r="J21" s="87"/>
      <c r="K21" s="87"/>
      <c r="L21" s="4"/>
      <c r="M21" s="4"/>
      <c r="N21" s="4"/>
      <c r="O21" s="87"/>
    </row>
    <row r="22" spans="1:17" ht="22.35" customHeight="1" x14ac:dyDescent="0.25">
      <c r="A22" s="81" t="s">
        <v>158</v>
      </c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105800</v>
      </c>
      <c r="M22" s="108"/>
      <c r="N22" s="108">
        <v>0</v>
      </c>
      <c r="P22" s="87">
        <f>SUM(D22:N22)</f>
        <v>105800</v>
      </c>
    </row>
    <row r="23" spans="1:17" ht="22.35" customHeight="1" x14ac:dyDescent="0.25">
      <c r="A23" s="81" t="s">
        <v>159</v>
      </c>
      <c r="B23" s="81"/>
      <c r="C23" s="81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0</v>
      </c>
      <c r="M23" s="108"/>
      <c r="N23" s="108">
        <v>5816</v>
      </c>
      <c r="P23" s="87">
        <f>SUM(D23:N23)</f>
        <v>5816</v>
      </c>
    </row>
    <row r="24" spans="1:17" ht="22.35" customHeight="1" x14ac:dyDescent="0.25">
      <c r="A24" s="90" t="s">
        <v>51</v>
      </c>
      <c r="B24" s="90"/>
      <c r="C24" s="90"/>
      <c r="D24" s="109">
        <f>SUM(D22:D23)</f>
        <v>0</v>
      </c>
      <c r="E24" s="64"/>
      <c r="F24" s="109">
        <f>SUM(F22:F23)</f>
        <v>0</v>
      </c>
      <c r="G24" s="64"/>
      <c r="H24" s="109">
        <f>SUM(H22:H23)</f>
        <v>0</v>
      </c>
      <c r="I24" s="64"/>
      <c r="J24" s="109">
        <f>SUM(J22:J23)</f>
        <v>0</v>
      </c>
      <c r="K24" s="64"/>
      <c r="L24" s="109">
        <f>SUM(L22:L23)</f>
        <v>105800</v>
      </c>
      <c r="M24" s="110"/>
      <c r="N24" s="109">
        <f>SUM(N22:N23)</f>
        <v>5816</v>
      </c>
      <c r="O24" s="64"/>
      <c r="P24" s="109">
        <f>SUM(P22:P23)</f>
        <v>111616</v>
      </c>
    </row>
    <row r="25" spans="1:17" ht="15" customHeight="1" x14ac:dyDescent="0.25">
      <c r="A25" s="88"/>
      <c r="B25" s="88"/>
      <c r="C25" s="88"/>
      <c r="D25" s="88"/>
      <c r="E25" s="88"/>
      <c r="F25" s="88"/>
      <c r="G25" s="88"/>
      <c r="H25" s="88"/>
    </row>
    <row r="26" spans="1:17" ht="22.35" customHeight="1" thickBot="1" x14ac:dyDescent="0.3">
      <c r="A26" s="88" t="s">
        <v>173</v>
      </c>
      <c r="B26" s="88"/>
      <c r="C26" s="88"/>
      <c r="D26" s="111">
        <f>D14+D19+D24</f>
        <v>433655</v>
      </c>
      <c r="E26" s="106"/>
      <c r="F26" s="111">
        <f>F14+F19+F24</f>
        <v>1384395</v>
      </c>
      <c r="G26" s="106"/>
      <c r="H26" s="111">
        <f>H14+H19+H24</f>
        <v>26349</v>
      </c>
      <c r="I26" s="106"/>
      <c r="J26" s="111">
        <f>J14+J19+J24</f>
        <v>43365</v>
      </c>
      <c r="K26" s="106"/>
      <c r="L26" s="111">
        <f>L14+L19+L24</f>
        <v>636343</v>
      </c>
      <c r="M26" s="106"/>
      <c r="N26" s="111">
        <f>N14+N19+N24</f>
        <v>-3996</v>
      </c>
      <c r="O26" s="106"/>
      <c r="P26" s="111">
        <f>P14+P19+P24</f>
        <v>2520111</v>
      </c>
      <c r="Q26" s="87"/>
    </row>
    <row r="27" spans="1:17" ht="22.35" customHeight="1" thickTop="1" x14ac:dyDescent="0.25"/>
    <row r="29" spans="1:17" ht="22.35" customHeight="1" x14ac:dyDescent="0.3">
      <c r="A29" s="68" t="s">
        <v>107</v>
      </c>
      <c r="B29" s="102"/>
      <c r="C29" s="102"/>
    </row>
    <row r="30" spans="1:17" ht="22.35" customHeight="1" x14ac:dyDescent="0.25">
      <c r="A30" s="76" t="s">
        <v>52</v>
      </c>
      <c r="B30" s="67"/>
      <c r="C30" s="67"/>
      <c r="D30" s="67"/>
      <c r="E30" s="102"/>
      <c r="G30" s="102"/>
    </row>
    <row r="31" spans="1:17" ht="15" customHeight="1" x14ac:dyDescent="0.25">
      <c r="A31" s="88"/>
      <c r="B31" s="88"/>
      <c r="C31" s="88"/>
      <c r="D31" s="88"/>
      <c r="E31" s="88"/>
      <c r="F31" s="88"/>
      <c r="G31" s="88"/>
      <c r="H31" s="88"/>
    </row>
    <row r="32" spans="1:17" ht="22.35" customHeight="1" x14ac:dyDescent="0.25">
      <c r="A32" s="83"/>
      <c r="B32" s="83"/>
      <c r="C32" s="83"/>
      <c r="D32" s="125" t="s">
        <v>106</v>
      </c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</row>
    <row r="33" spans="1:16" ht="22.35" customHeight="1" x14ac:dyDescent="0.25">
      <c r="A33" s="83"/>
      <c r="B33" s="83"/>
      <c r="C33" s="83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3" t="s">
        <v>136</v>
      </c>
      <c r="O33" s="80"/>
      <c r="P33" s="80"/>
    </row>
    <row r="34" spans="1:16" ht="22.35" customHeight="1" x14ac:dyDescent="0.25">
      <c r="A34" s="83"/>
      <c r="B34" s="83"/>
      <c r="C34" s="83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3" t="s">
        <v>152</v>
      </c>
      <c r="O34" s="80"/>
      <c r="P34" s="80"/>
    </row>
    <row r="35" spans="1:16" ht="22.35" customHeight="1" x14ac:dyDescent="0.25">
      <c r="D35" s="83"/>
      <c r="E35" s="83"/>
      <c r="G35" s="83"/>
      <c r="J35" s="126" t="s">
        <v>35</v>
      </c>
      <c r="K35" s="126"/>
      <c r="L35" s="126"/>
      <c r="M35" s="83"/>
      <c r="N35" s="103" t="s">
        <v>53</v>
      </c>
      <c r="O35" s="104"/>
      <c r="P35" s="83"/>
    </row>
    <row r="36" spans="1:16" ht="22.35" customHeight="1" x14ac:dyDescent="0.25">
      <c r="D36" s="83"/>
      <c r="E36" s="83"/>
      <c r="G36" s="83"/>
      <c r="H36" s="83" t="s">
        <v>59</v>
      </c>
      <c r="J36" s="83"/>
      <c r="K36" s="83"/>
      <c r="L36" s="83"/>
      <c r="M36" s="83"/>
      <c r="N36" s="83"/>
      <c r="O36" s="104"/>
      <c r="P36" s="83"/>
    </row>
    <row r="37" spans="1:16" ht="22.35" customHeight="1" x14ac:dyDescent="0.25">
      <c r="D37" s="83" t="s">
        <v>54</v>
      </c>
      <c r="E37" s="83"/>
      <c r="F37" s="83"/>
      <c r="G37" s="83"/>
      <c r="H37" s="83" t="s">
        <v>60</v>
      </c>
      <c r="J37" s="83"/>
      <c r="N37" s="83" t="s">
        <v>177</v>
      </c>
      <c r="O37" s="83"/>
      <c r="P37" s="83"/>
    </row>
    <row r="38" spans="1:16" ht="22.35" customHeight="1" x14ac:dyDescent="0.25">
      <c r="D38" s="83" t="s">
        <v>55</v>
      </c>
      <c r="E38" s="83"/>
      <c r="F38" s="83" t="s">
        <v>57</v>
      </c>
      <c r="G38" s="83"/>
      <c r="H38" s="83" t="s">
        <v>62</v>
      </c>
      <c r="J38" s="83" t="s">
        <v>63</v>
      </c>
      <c r="K38" s="83"/>
      <c r="L38" s="83"/>
      <c r="M38" s="83"/>
      <c r="N38" s="83" t="s">
        <v>178</v>
      </c>
      <c r="O38" s="83"/>
      <c r="P38" s="105" t="s">
        <v>65</v>
      </c>
    </row>
    <row r="39" spans="1:16" ht="22.35" customHeight="1" x14ac:dyDescent="0.25">
      <c r="B39" s="82" t="s">
        <v>20</v>
      </c>
      <c r="C39" s="82"/>
      <c r="D39" s="83" t="s">
        <v>56</v>
      </c>
      <c r="E39" s="83"/>
      <c r="F39" s="83" t="s">
        <v>58</v>
      </c>
      <c r="G39" s="83"/>
      <c r="H39" s="83" t="s">
        <v>61</v>
      </c>
      <c r="J39" s="83" t="s">
        <v>64</v>
      </c>
      <c r="K39" s="83"/>
      <c r="L39" s="83" t="s">
        <v>135</v>
      </c>
      <c r="M39" s="83"/>
      <c r="N39" s="83" t="s">
        <v>64</v>
      </c>
      <c r="O39" s="83"/>
      <c r="P39" s="105" t="s">
        <v>66</v>
      </c>
    </row>
    <row r="40" spans="1:16" ht="22.35" customHeight="1" x14ac:dyDescent="0.25">
      <c r="B40" s="67"/>
      <c r="C40" s="67"/>
      <c r="D40" s="121" t="s">
        <v>3</v>
      </c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</row>
    <row r="41" spans="1:16" ht="22.35" customHeight="1" x14ac:dyDescent="0.25">
      <c r="A41" s="67" t="s">
        <v>187</v>
      </c>
      <c r="B41" s="67"/>
      <c r="C41" s="67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</row>
    <row r="42" spans="1:16" ht="22.35" customHeight="1" x14ac:dyDescent="0.45">
      <c r="A42" s="67" t="s">
        <v>188</v>
      </c>
      <c r="B42" s="67"/>
      <c r="C42" s="67"/>
      <c r="D42" s="112">
        <v>433655</v>
      </c>
      <c r="E42" s="113"/>
      <c r="F42" s="112">
        <v>1384395</v>
      </c>
      <c r="G42" s="113"/>
      <c r="H42" s="112">
        <v>26349</v>
      </c>
      <c r="I42" s="113"/>
      <c r="J42" s="112">
        <v>43365</v>
      </c>
      <c r="K42" s="113"/>
      <c r="L42" s="112">
        <v>659208</v>
      </c>
      <c r="M42" s="112"/>
      <c r="N42" s="112">
        <v>-2747</v>
      </c>
      <c r="O42" s="32"/>
      <c r="P42" s="32">
        <f>SUM(D42:N42)</f>
        <v>2544225</v>
      </c>
    </row>
    <row r="43" spans="1:16" ht="15" customHeight="1" x14ac:dyDescent="0.25">
      <c r="A43" s="88"/>
      <c r="B43" s="88"/>
      <c r="C43" s="88"/>
      <c r="D43" s="88"/>
      <c r="E43" s="88"/>
      <c r="F43" s="88"/>
      <c r="G43" s="88"/>
      <c r="H43" s="88"/>
    </row>
    <row r="44" spans="1:16" ht="22.35" customHeight="1" x14ac:dyDescent="0.25">
      <c r="A44" s="42" t="s">
        <v>151</v>
      </c>
      <c r="B44" s="67"/>
      <c r="C44" s="67"/>
      <c r="D44" s="64"/>
      <c r="E44" s="87"/>
      <c r="F44" s="87"/>
      <c r="G44" s="87"/>
      <c r="H44" s="87"/>
      <c r="I44" s="87"/>
      <c r="J44" s="87"/>
      <c r="K44" s="87"/>
      <c r="L44" s="4"/>
      <c r="M44" s="4"/>
      <c r="N44" s="4"/>
      <c r="O44" s="87"/>
    </row>
    <row r="45" spans="1:16" ht="22.35" customHeight="1" x14ac:dyDescent="0.25">
      <c r="A45" s="107" t="s">
        <v>156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P45" s="87"/>
    </row>
    <row r="46" spans="1:16" ht="22.35" customHeight="1" x14ac:dyDescent="0.25">
      <c r="A46" s="35" t="s">
        <v>179</v>
      </c>
      <c r="B46" s="82">
        <v>11</v>
      </c>
      <c r="C46" s="81"/>
      <c r="D46" s="108">
        <v>0</v>
      </c>
      <c r="E46" s="108"/>
      <c r="F46" s="108">
        <v>0</v>
      </c>
      <c r="G46" s="108"/>
      <c r="H46" s="108">
        <v>0</v>
      </c>
      <c r="I46" s="108"/>
      <c r="J46" s="108">
        <v>0</v>
      </c>
      <c r="K46" s="108"/>
      <c r="L46" s="108">
        <f>'[1]SCE 8-9'!$L$44</f>
        <v>-32524</v>
      </c>
      <c r="M46" s="108"/>
      <c r="N46" s="108">
        <v>0</v>
      </c>
      <c r="P46" s="87">
        <f>SUM(D46:N46)</f>
        <v>-32524</v>
      </c>
    </row>
    <row r="47" spans="1:16" ht="22.35" customHeight="1" x14ac:dyDescent="0.25">
      <c r="A47" s="107" t="s">
        <v>157</v>
      </c>
      <c r="B47" s="90"/>
      <c r="C47" s="90"/>
      <c r="D47" s="109">
        <f>SUM(D45:D46)</f>
        <v>0</v>
      </c>
      <c r="E47" s="64"/>
      <c r="F47" s="109">
        <f>SUM(F45:F46)</f>
        <v>0</v>
      </c>
      <c r="G47" s="64"/>
      <c r="H47" s="109">
        <f>SUM(H45:H46)</f>
        <v>0</v>
      </c>
      <c r="I47" s="64"/>
      <c r="J47" s="109">
        <f>SUM(J45:J46)</f>
        <v>0</v>
      </c>
      <c r="K47" s="64"/>
      <c r="L47" s="109">
        <f>SUM(L45:L46)</f>
        <v>-32524</v>
      </c>
      <c r="M47" s="110"/>
      <c r="N47" s="109">
        <f>SUM(N45:N46)</f>
        <v>0</v>
      </c>
      <c r="O47" s="64"/>
      <c r="P47" s="109">
        <f>SUM(P45:P46)</f>
        <v>-32524</v>
      </c>
    </row>
    <row r="48" spans="1:16" ht="15" customHeight="1" x14ac:dyDescent="0.25">
      <c r="A48" s="88"/>
      <c r="B48" s="88"/>
      <c r="C48" s="88"/>
      <c r="D48" s="88"/>
      <c r="E48" s="88"/>
      <c r="F48" s="88"/>
      <c r="G48" s="88"/>
      <c r="H48" s="88"/>
    </row>
    <row r="49" spans="1:17" ht="22.35" customHeight="1" x14ac:dyDescent="0.25">
      <c r="A49" s="67" t="s">
        <v>67</v>
      </c>
      <c r="B49" s="67"/>
      <c r="C49" s="67"/>
      <c r="D49" s="64"/>
      <c r="E49" s="87"/>
      <c r="F49" s="87"/>
      <c r="G49" s="87"/>
      <c r="H49" s="87"/>
      <c r="I49" s="87"/>
      <c r="J49" s="87"/>
      <c r="K49" s="87"/>
      <c r="L49" s="4"/>
      <c r="M49" s="4"/>
      <c r="N49" s="4"/>
      <c r="O49" s="87"/>
    </row>
    <row r="50" spans="1:17" ht="22.35" customHeight="1" x14ac:dyDescent="0.25">
      <c r="A50" s="81" t="s">
        <v>158</v>
      </c>
      <c r="D50" s="108">
        <v>0</v>
      </c>
      <c r="E50" s="108"/>
      <c r="F50" s="108">
        <v>0</v>
      </c>
      <c r="G50" s="108"/>
      <c r="H50" s="108">
        <v>0</v>
      </c>
      <c r="I50" s="108"/>
      <c r="J50" s="108">
        <v>0</v>
      </c>
      <c r="K50" s="108"/>
      <c r="L50" s="108">
        <f>'PL 5-6'!D69</f>
        <v>125769</v>
      </c>
      <c r="M50" s="108"/>
      <c r="N50" s="108">
        <v>0</v>
      </c>
      <c r="P50" s="87">
        <f>SUM(D50:N50)</f>
        <v>125769</v>
      </c>
    </row>
    <row r="51" spans="1:17" ht="22.35" customHeight="1" x14ac:dyDescent="0.25">
      <c r="A51" s="81" t="s">
        <v>159</v>
      </c>
      <c r="B51" s="81"/>
      <c r="C51" s="81"/>
      <c r="D51" s="108">
        <v>0</v>
      </c>
      <c r="E51" s="108"/>
      <c r="F51" s="108">
        <v>0</v>
      </c>
      <c r="G51" s="108"/>
      <c r="H51" s="108">
        <v>0</v>
      </c>
      <c r="I51" s="108"/>
      <c r="J51" s="108">
        <v>0</v>
      </c>
      <c r="K51" s="108"/>
      <c r="L51" s="108">
        <v>0</v>
      </c>
      <c r="M51" s="108"/>
      <c r="N51" s="108">
        <f>'PL 5-6'!D77</f>
        <v>2292</v>
      </c>
      <c r="P51" s="87">
        <f>SUM(D51:N51)</f>
        <v>2292</v>
      </c>
    </row>
    <row r="52" spans="1:17" ht="22.35" customHeight="1" x14ac:dyDescent="0.25">
      <c r="A52" s="90" t="s">
        <v>51</v>
      </c>
      <c r="B52" s="90"/>
      <c r="C52" s="90"/>
      <c r="D52" s="109">
        <f>SUM(D50:D51)</f>
        <v>0</v>
      </c>
      <c r="E52" s="64"/>
      <c r="F52" s="109">
        <f>SUM(F50:F51)</f>
        <v>0</v>
      </c>
      <c r="G52" s="64"/>
      <c r="H52" s="109">
        <f>SUM(H50:H51)</f>
        <v>0</v>
      </c>
      <c r="I52" s="64"/>
      <c r="J52" s="109">
        <f>SUM(J50:J51)</f>
        <v>0</v>
      </c>
      <c r="K52" s="64"/>
      <c r="L52" s="109">
        <f>SUM(L50:L51)</f>
        <v>125769</v>
      </c>
      <c r="M52" s="110"/>
      <c r="N52" s="109">
        <f>SUM(N50:N51)</f>
        <v>2292</v>
      </c>
      <c r="O52" s="64"/>
      <c r="P52" s="109">
        <f>SUM(P50:P51)</f>
        <v>128061</v>
      </c>
    </row>
    <row r="53" spans="1:17" ht="15" customHeight="1" x14ac:dyDescent="0.25">
      <c r="A53" s="88"/>
      <c r="B53" s="88"/>
      <c r="C53" s="88"/>
      <c r="D53" s="88"/>
      <c r="E53" s="88"/>
      <c r="F53" s="88"/>
      <c r="G53" s="88"/>
      <c r="H53" s="88"/>
    </row>
    <row r="54" spans="1:17" ht="22.35" customHeight="1" thickBot="1" x14ac:dyDescent="0.3">
      <c r="A54" s="88" t="s">
        <v>189</v>
      </c>
      <c r="B54" s="88"/>
      <c r="C54" s="88"/>
      <c r="D54" s="111">
        <f>D42+D47+D52</f>
        <v>433655</v>
      </c>
      <c r="E54" s="106"/>
      <c r="F54" s="111">
        <f>F42+F47+F52</f>
        <v>1384395</v>
      </c>
      <c r="G54" s="106"/>
      <c r="H54" s="111">
        <f>H42+H47+H52</f>
        <v>26349</v>
      </c>
      <c r="I54" s="106"/>
      <c r="J54" s="111">
        <f>J42+J47+J52</f>
        <v>43365</v>
      </c>
      <c r="K54" s="106"/>
      <c r="L54" s="111">
        <f>L42+L47+L52</f>
        <v>752453</v>
      </c>
      <c r="M54" s="106"/>
      <c r="N54" s="111">
        <f>N42+N47+N52</f>
        <v>-455</v>
      </c>
      <c r="O54" s="106"/>
      <c r="P54" s="111">
        <f>P42+P47+P52</f>
        <v>2639762</v>
      </c>
      <c r="Q54" s="87"/>
    </row>
    <row r="55" spans="1:17" ht="22.35" customHeight="1" thickTop="1" x14ac:dyDescent="0.25"/>
    <row r="58" spans="1:17" ht="22.35" customHeight="1" x14ac:dyDescent="0.25">
      <c r="P58" s="87"/>
    </row>
  </sheetData>
  <mergeCells count="6">
    <mergeCell ref="D40:P40"/>
    <mergeCell ref="D4:P4"/>
    <mergeCell ref="J7:L7"/>
    <mergeCell ref="D12:P12"/>
    <mergeCell ref="D32:P32"/>
    <mergeCell ref="J35:L35"/>
  </mergeCells>
  <pageMargins left="0.8" right="0.7" top="0.48" bottom="0.5" header="0.5" footer="0.5"/>
  <pageSetup paperSize="9" scale="85" firstPageNumber="7" fitToWidth="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B6FC-02CA-4690-A895-F00A0AA0350F}">
  <sheetPr>
    <tabColor theme="8" tint="0.79998168889431442"/>
  </sheetPr>
  <dimension ref="A1:Q54"/>
  <sheetViews>
    <sheetView topLeftCell="A37" zoomScale="70" zoomScaleNormal="70" zoomScaleSheetLayoutView="80" workbookViewId="0">
      <selection activeCell="B44" sqref="B44"/>
    </sheetView>
  </sheetViews>
  <sheetFormatPr defaultColWidth="8.375" defaultRowHeight="22.35" customHeight="1" x14ac:dyDescent="0.25"/>
  <cols>
    <col min="1" max="1" width="50.375" style="73" customWidth="1"/>
    <col min="2" max="2" width="7.875" style="73" customWidth="1"/>
    <col min="3" max="3" width="1" style="73" customWidth="1"/>
    <col min="4" max="4" width="12.5" style="73" customWidth="1"/>
    <col min="5" max="5" width="1" style="73" customWidth="1"/>
    <col min="6" max="6" width="12.5" style="73" customWidth="1"/>
    <col min="7" max="7" width="1" style="73" customWidth="1"/>
    <col min="8" max="8" width="12.5" style="73" customWidth="1"/>
    <col min="9" max="9" width="1" style="73" customWidth="1"/>
    <col min="10" max="10" width="12.5" style="73" customWidth="1"/>
    <col min="11" max="11" width="1" style="73" customWidth="1"/>
    <col min="12" max="12" width="12.5" style="73" customWidth="1"/>
    <col min="13" max="13" width="1" style="73" customWidth="1"/>
    <col min="14" max="14" width="12.5" style="73" customWidth="1"/>
    <col min="15" max="15" width="1" style="73" customWidth="1"/>
    <col min="16" max="16" width="12.5" style="73" customWidth="1"/>
    <col min="17" max="17" width="13.125" style="73" bestFit="1" customWidth="1"/>
    <col min="18" max="16384" width="8.375" style="73"/>
  </cols>
  <sheetData>
    <row r="1" spans="1:16" ht="22.35" customHeight="1" x14ac:dyDescent="0.3">
      <c r="A1" s="68" t="s">
        <v>107</v>
      </c>
      <c r="B1" s="102"/>
      <c r="C1" s="102"/>
    </row>
    <row r="2" spans="1:16" ht="22.35" customHeight="1" x14ac:dyDescent="0.25">
      <c r="A2" s="76" t="s">
        <v>52</v>
      </c>
      <c r="B2" s="67"/>
      <c r="C2" s="67"/>
      <c r="D2" s="67"/>
      <c r="E2" s="102"/>
      <c r="G2" s="102"/>
    </row>
    <row r="3" spans="1:16" ht="15.6" customHeight="1" x14ac:dyDescent="0.25">
      <c r="A3" s="88"/>
      <c r="B3" s="88"/>
      <c r="C3" s="88"/>
      <c r="D3" s="88"/>
      <c r="E3" s="88"/>
      <c r="F3" s="88"/>
      <c r="G3" s="88"/>
      <c r="H3" s="88"/>
    </row>
    <row r="4" spans="1:16" ht="22.35" customHeight="1" x14ac:dyDescent="0.25">
      <c r="A4" s="83"/>
      <c r="B4" s="83"/>
      <c r="C4" s="83"/>
      <c r="D4" s="125" t="s">
        <v>68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35" customHeight="1" x14ac:dyDescent="0.25">
      <c r="A5" s="83"/>
      <c r="B5" s="83"/>
      <c r="C5" s="83"/>
      <c r="D5" s="80"/>
      <c r="E5" s="80"/>
      <c r="F5" s="80"/>
      <c r="G5" s="80"/>
      <c r="H5" s="80"/>
      <c r="I5" s="80"/>
      <c r="J5" s="80"/>
      <c r="K5" s="80"/>
      <c r="L5" s="80"/>
      <c r="M5" s="80"/>
      <c r="N5" s="83" t="s">
        <v>136</v>
      </c>
      <c r="O5" s="80"/>
      <c r="P5" s="80"/>
    </row>
    <row r="6" spans="1:16" ht="22.35" customHeight="1" x14ac:dyDescent="0.25">
      <c r="A6" s="83"/>
      <c r="B6" s="83"/>
      <c r="C6" s="83"/>
      <c r="D6" s="80"/>
      <c r="E6" s="80"/>
      <c r="F6" s="80"/>
      <c r="G6" s="80"/>
      <c r="H6" s="80"/>
      <c r="I6" s="80"/>
      <c r="J6" s="80"/>
      <c r="K6" s="80"/>
      <c r="L6" s="80"/>
      <c r="M6" s="80"/>
      <c r="N6" s="83" t="s">
        <v>152</v>
      </c>
      <c r="O6" s="80"/>
      <c r="P6" s="80"/>
    </row>
    <row r="7" spans="1:16" ht="22.35" customHeight="1" x14ac:dyDescent="0.25">
      <c r="D7" s="83"/>
      <c r="E7" s="83"/>
      <c r="G7" s="83"/>
      <c r="J7" s="126" t="s">
        <v>35</v>
      </c>
      <c r="K7" s="126"/>
      <c r="L7" s="126"/>
      <c r="M7" s="83"/>
      <c r="N7" s="103" t="s">
        <v>53</v>
      </c>
      <c r="O7" s="104"/>
      <c r="P7" s="83"/>
    </row>
    <row r="8" spans="1:16" ht="22.35" customHeight="1" x14ac:dyDescent="0.25">
      <c r="D8" s="83"/>
      <c r="E8" s="83"/>
      <c r="G8" s="83"/>
      <c r="H8" s="73" t="s">
        <v>59</v>
      </c>
      <c r="J8" s="83"/>
      <c r="K8" s="83"/>
      <c r="L8" s="83"/>
      <c r="M8" s="83"/>
      <c r="N8" s="83"/>
      <c r="O8" s="104"/>
      <c r="P8" s="83"/>
    </row>
    <row r="9" spans="1:16" ht="22.35" customHeight="1" x14ac:dyDescent="0.25">
      <c r="D9" s="83" t="s">
        <v>54</v>
      </c>
      <c r="E9" s="83"/>
      <c r="F9" s="83"/>
      <c r="G9" s="83"/>
      <c r="H9" s="83" t="s">
        <v>60</v>
      </c>
      <c r="J9" s="83"/>
      <c r="N9" s="83" t="s">
        <v>177</v>
      </c>
      <c r="O9" s="83"/>
      <c r="P9" s="83"/>
    </row>
    <row r="10" spans="1:16" ht="22.35" customHeight="1" x14ac:dyDescent="0.25">
      <c r="D10" s="83" t="s">
        <v>55</v>
      </c>
      <c r="E10" s="83"/>
      <c r="F10" s="83" t="s">
        <v>57</v>
      </c>
      <c r="G10" s="83"/>
      <c r="H10" s="83" t="s">
        <v>62</v>
      </c>
      <c r="J10" s="83" t="s">
        <v>63</v>
      </c>
      <c r="K10" s="83"/>
      <c r="L10" s="83"/>
      <c r="M10" s="83"/>
      <c r="N10" s="83" t="s">
        <v>178</v>
      </c>
      <c r="O10" s="83"/>
      <c r="P10" s="105" t="s">
        <v>65</v>
      </c>
    </row>
    <row r="11" spans="1:16" ht="22.35" customHeight="1" x14ac:dyDescent="0.25">
      <c r="B11" s="82"/>
      <c r="C11" s="82"/>
      <c r="D11" s="83" t="s">
        <v>56</v>
      </c>
      <c r="E11" s="83"/>
      <c r="F11" s="83" t="s">
        <v>58</v>
      </c>
      <c r="G11" s="83"/>
      <c r="H11" s="83" t="s">
        <v>61</v>
      </c>
      <c r="J11" s="83" t="s">
        <v>64</v>
      </c>
      <c r="K11" s="83"/>
      <c r="L11" s="83" t="s">
        <v>135</v>
      </c>
      <c r="M11" s="83"/>
      <c r="N11" s="83" t="s">
        <v>64</v>
      </c>
      <c r="O11" s="83"/>
      <c r="P11" s="105" t="s">
        <v>66</v>
      </c>
    </row>
    <row r="12" spans="1:16" ht="22.35" customHeight="1" x14ac:dyDescent="0.25">
      <c r="B12" s="67"/>
      <c r="C12" s="67"/>
      <c r="D12" s="121" t="s">
        <v>3</v>
      </c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</row>
    <row r="13" spans="1:16" ht="22.35" customHeight="1" x14ac:dyDescent="0.25">
      <c r="A13" s="67" t="s">
        <v>171</v>
      </c>
      <c r="B13" s="67"/>
      <c r="C13" s="67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22.35" customHeight="1" x14ac:dyDescent="0.25">
      <c r="A14" s="67" t="s">
        <v>172</v>
      </c>
      <c r="B14" s="67"/>
      <c r="C14" s="67"/>
      <c r="D14" s="1">
        <v>433655</v>
      </c>
      <c r="E14" s="1"/>
      <c r="F14" s="1">
        <v>1384395</v>
      </c>
      <c r="G14" s="1"/>
      <c r="H14" s="1">
        <v>26349</v>
      </c>
      <c r="I14" s="1"/>
      <c r="J14" s="1">
        <v>43365</v>
      </c>
      <c r="K14" s="1"/>
      <c r="L14" s="106">
        <v>561146</v>
      </c>
      <c r="M14" s="106"/>
      <c r="N14" s="106">
        <v>-9812</v>
      </c>
      <c r="O14" s="67"/>
      <c r="P14" s="106">
        <f>SUM(D14:N14)</f>
        <v>2439098</v>
      </c>
    </row>
    <row r="15" spans="1:16" ht="15.6" customHeight="1" x14ac:dyDescent="0.25">
      <c r="A15" s="90"/>
      <c r="B15" s="90"/>
      <c r="C15" s="90"/>
      <c r="D15" s="108"/>
      <c r="E15" s="87"/>
      <c r="F15" s="87"/>
      <c r="G15" s="87"/>
      <c r="H15" s="87"/>
      <c r="I15" s="87"/>
      <c r="J15" s="87"/>
      <c r="K15" s="87"/>
      <c r="L15" s="4"/>
      <c r="M15" s="4"/>
      <c r="N15" s="4"/>
      <c r="O15" s="87"/>
    </row>
    <row r="16" spans="1:16" ht="22.35" customHeight="1" x14ac:dyDescent="0.25">
      <c r="A16" s="42" t="s">
        <v>151</v>
      </c>
      <c r="B16" s="67"/>
      <c r="C16" s="67"/>
      <c r="D16" s="64"/>
      <c r="E16" s="87"/>
      <c r="F16" s="87"/>
      <c r="G16" s="87"/>
      <c r="H16" s="87"/>
      <c r="I16" s="87"/>
      <c r="J16" s="87"/>
      <c r="K16" s="87"/>
      <c r="L16" s="4"/>
      <c r="M16" s="4"/>
      <c r="N16" s="4"/>
      <c r="O16" s="87"/>
    </row>
    <row r="17" spans="1:17" ht="22.35" customHeight="1" x14ac:dyDescent="0.25">
      <c r="A17" s="107" t="s">
        <v>160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P17" s="87"/>
    </row>
    <row r="18" spans="1:17" ht="22.35" customHeight="1" x14ac:dyDescent="0.25">
      <c r="A18" s="35" t="s">
        <v>179</v>
      </c>
      <c r="B18" s="82"/>
      <c r="C18" s="81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-23851</v>
      </c>
      <c r="M18" s="108"/>
      <c r="N18" s="108">
        <v>0</v>
      </c>
      <c r="P18" s="87">
        <f>SUM(D18:N18)</f>
        <v>-23851</v>
      </c>
    </row>
    <row r="19" spans="1:17" ht="22.35" customHeight="1" x14ac:dyDescent="0.25">
      <c r="A19" s="107" t="s">
        <v>161</v>
      </c>
      <c r="B19" s="90"/>
      <c r="C19" s="90"/>
      <c r="D19" s="109">
        <f>SUM(D17:D18)</f>
        <v>0</v>
      </c>
      <c r="E19" s="64"/>
      <c r="F19" s="109">
        <f>SUM(F17:F18)</f>
        <v>0</v>
      </c>
      <c r="G19" s="64"/>
      <c r="H19" s="109">
        <f>SUM(H17:H18)</f>
        <v>0</v>
      </c>
      <c r="I19" s="64"/>
      <c r="J19" s="109">
        <f>SUM(J17:J18)</f>
        <v>0</v>
      </c>
      <c r="K19" s="64"/>
      <c r="L19" s="109">
        <f>SUM(L17:L18)</f>
        <v>-23851</v>
      </c>
      <c r="M19" s="110"/>
      <c r="N19" s="109">
        <f>SUM(N17:N18)</f>
        <v>0</v>
      </c>
      <c r="O19" s="64"/>
      <c r="P19" s="109">
        <f>SUM(P17:P18)</f>
        <v>-23851</v>
      </c>
    </row>
    <row r="20" spans="1:17" ht="15.6" customHeight="1" x14ac:dyDescent="0.25">
      <c r="A20" s="90"/>
      <c r="B20" s="90"/>
      <c r="C20" s="90"/>
      <c r="D20" s="108"/>
      <c r="E20" s="87"/>
      <c r="F20" s="87"/>
      <c r="G20" s="87"/>
      <c r="H20" s="87"/>
      <c r="I20" s="87"/>
      <c r="J20" s="87"/>
      <c r="K20" s="87"/>
      <c r="L20" s="4"/>
      <c r="M20" s="4"/>
      <c r="N20" s="4"/>
      <c r="O20" s="87"/>
    </row>
    <row r="21" spans="1:17" ht="22.35" customHeight="1" x14ac:dyDescent="0.25">
      <c r="A21" s="67" t="s">
        <v>67</v>
      </c>
      <c r="B21" s="67"/>
      <c r="C21" s="67"/>
      <c r="D21" s="64"/>
      <c r="E21" s="87"/>
      <c r="F21" s="87"/>
      <c r="G21" s="87"/>
      <c r="H21" s="87"/>
      <c r="I21" s="87"/>
      <c r="J21" s="87"/>
      <c r="K21" s="87"/>
      <c r="L21" s="4"/>
      <c r="M21" s="4"/>
      <c r="N21" s="4"/>
      <c r="O21" s="87"/>
    </row>
    <row r="22" spans="1:17" ht="22.35" customHeight="1" x14ac:dyDescent="0.25">
      <c r="A22" s="81" t="s">
        <v>158</v>
      </c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131285</v>
      </c>
      <c r="M22" s="108"/>
      <c r="N22" s="108">
        <v>0</v>
      </c>
      <c r="P22" s="87">
        <f>SUM(D22:N22)</f>
        <v>131285</v>
      </c>
    </row>
    <row r="23" spans="1:17" ht="22.35" customHeight="1" x14ac:dyDescent="0.25">
      <c r="A23" s="81" t="s">
        <v>159</v>
      </c>
      <c r="B23" s="81"/>
      <c r="C23" s="81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0</v>
      </c>
      <c r="M23" s="108"/>
      <c r="N23" s="108">
        <v>5816</v>
      </c>
      <c r="P23" s="87">
        <f>SUM(D23:N23)</f>
        <v>5816</v>
      </c>
    </row>
    <row r="24" spans="1:17" ht="22.35" customHeight="1" x14ac:dyDescent="0.25">
      <c r="A24" s="90" t="s">
        <v>51</v>
      </c>
      <c r="B24" s="90"/>
      <c r="C24" s="90"/>
      <c r="D24" s="109">
        <f>SUM(D22:D23)</f>
        <v>0</v>
      </c>
      <c r="E24" s="64"/>
      <c r="F24" s="109">
        <f>SUM(F22:F23)</f>
        <v>0</v>
      </c>
      <c r="G24" s="64"/>
      <c r="H24" s="109">
        <f>SUM(H22:H23)</f>
        <v>0</v>
      </c>
      <c r="I24" s="64"/>
      <c r="J24" s="109">
        <f>SUM(J22:J23)</f>
        <v>0</v>
      </c>
      <c r="K24" s="64"/>
      <c r="L24" s="109">
        <f>SUM(L22:L23)</f>
        <v>131285</v>
      </c>
      <c r="M24" s="110"/>
      <c r="N24" s="109">
        <f>SUM(N22:N23)</f>
        <v>5816</v>
      </c>
      <c r="O24" s="64"/>
      <c r="P24" s="109">
        <f>SUM(P22:P23)</f>
        <v>137101</v>
      </c>
    </row>
    <row r="25" spans="1:17" ht="15.6" customHeight="1" x14ac:dyDescent="0.25">
      <c r="A25" s="90"/>
      <c r="B25" s="90"/>
      <c r="C25" s="90"/>
      <c r="D25" s="108"/>
      <c r="E25" s="87"/>
      <c r="F25" s="87"/>
      <c r="G25" s="87"/>
      <c r="H25" s="87"/>
      <c r="I25" s="87"/>
      <c r="J25" s="87"/>
      <c r="K25" s="87"/>
      <c r="L25" s="4"/>
      <c r="M25" s="4"/>
      <c r="N25" s="4"/>
      <c r="O25" s="87"/>
    </row>
    <row r="26" spans="1:17" ht="22.35" customHeight="1" thickBot="1" x14ac:dyDescent="0.3">
      <c r="A26" s="88" t="s">
        <v>173</v>
      </c>
      <c r="B26" s="88"/>
      <c r="C26" s="88"/>
      <c r="D26" s="111">
        <f>D14+D19+D24</f>
        <v>433655</v>
      </c>
      <c r="E26" s="106"/>
      <c r="F26" s="111">
        <f>F14+F19+F24</f>
        <v>1384395</v>
      </c>
      <c r="G26" s="106"/>
      <c r="H26" s="111">
        <f>H14+H19+H24</f>
        <v>26349</v>
      </c>
      <c r="I26" s="106"/>
      <c r="J26" s="111">
        <f>J14+J19+J24</f>
        <v>43365</v>
      </c>
      <c r="K26" s="106"/>
      <c r="L26" s="111">
        <f>L14+L19+L24</f>
        <v>668580</v>
      </c>
      <c r="M26" s="106"/>
      <c r="N26" s="111">
        <f>N14+N19+N24</f>
        <v>-3996</v>
      </c>
      <c r="O26" s="106"/>
      <c r="P26" s="111">
        <f>P14+P19+P24</f>
        <v>2552348</v>
      </c>
      <c r="Q26" s="31"/>
    </row>
    <row r="27" spans="1:17" ht="22.35" customHeight="1" thickTop="1" x14ac:dyDescent="0.25"/>
    <row r="28" spans="1:17" ht="22.35" customHeight="1" x14ac:dyDescent="0.3">
      <c r="A28" s="68" t="s">
        <v>107</v>
      </c>
      <c r="B28" s="102"/>
      <c r="C28" s="102"/>
    </row>
    <row r="29" spans="1:17" ht="22.35" customHeight="1" x14ac:dyDescent="0.25">
      <c r="A29" s="76" t="s">
        <v>52</v>
      </c>
      <c r="B29" s="67"/>
      <c r="C29" s="67"/>
      <c r="D29" s="67"/>
      <c r="E29" s="102"/>
      <c r="G29" s="102"/>
    </row>
    <row r="30" spans="1:17" ht="12.6" customHeight="1" x14ac:dyDescent="0.25">
      <c r="A30" s="88"/>
      <c r="B30" s="88"/>
      <c r="C30" s="88"/>
      <c r="D30" s="88"/>
      <c r="E30" s="88"/>
      <c r="F30" s="88"/>
      <c r="G30" s="88"/>
      <c r="H30" s="88"/>
    </row>
    <row r="31" spans="1:17" ht="22.35" customHeight="1" x14ac:dyDescent="0.25">
      <c r="A31" s="83"/>
      <c r="B31" s="83"/>
      <c r="C31" s="83"/>
      <c r="D31" s="125" t="s">
        <v>68</v>
      </c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</row>
    <row r="32" spans="1:17" ht="22.35" customHeight="1" x14ac:dyDescent="0.25">
      <c r="A32" s="83"/>
      <c r="B32" s="83"/>
      <c r="C32" s="83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3" t="s">
        <v>136</v>
      </c>
      <c r="O32" s="80"/>
      <c r="P32" s="80"/>
    </row>
    <row r="33" spans="1:16" ht="22.35" customHeight="1" x14ac:dyDescent="0.25">
      <c r="A33" s="83"/>
      <c r="B33" s="83"/>
      <c r="C33" s="83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3" t="s">
        <v>152</v>
      </c>
      <c r="O33" s="80"/>
      <c r="P33" s="80"/>
    </row>
    <row r="34" spans="1:16" ht="22.35" customHeight="1" x14ac:dyDescent="0.25">
      <c r="D34" s="83"/>
      <c r="E34" s="83"/>
      <c r="G34" s="83"/>
      <c r="J34" s="126" t="s">
        <v>35</v>
      </c>
      <c r="K34" s="126"/>
      <c r="L34" s="126"/>
      <c r="M34" s="83"/>
      <c r="N34" s="103" t="s">
        <v>53</v>
      </c>
      <c r="O34" s="104"/>
      <c r="P34" s="83"/>
    </row>
    <row r="35" spans="1:16" ht="22.35" customHeight="1" x14ac:dyDescent="0.25">
      <c r="D35" s="83"/>
      <c r="E35" s="83"/>
      <c r="G35" s="83"/>
      <c r="H35" s="73" t="s">
        <v>59</v>
      </c>
      <c r="J35" s="83"/>
      <c r="K35" s="83"/>
      <c r="L35" s="83"/>
      <c r="M35" s="83"/>
      <c r="N35" s="83"/>
      <c r="O35" s="104"/>
      <c r="P35" s="83"/>
    </row>
    <row r="36" spans="1:16" ht="22.35" customHeight="1" x14ac:dyDescent="0.25">
      <c r="D36" s="83" t="s">
        <v>54</v>
      </c>
      <c r="E36" s="83"/>
      <c r="F36" s="83"/>
      <c r="G36" s="83"/>
      <c r="H36" s="83" t="s">
        <v>60</v>
      </c>
      <c r="J36" s="83"/>
      <c r="N36" s="83" t="s">
        <v>177</v>
      </c>
      <c r="O36" s="83"/>
      <c r="P36" s="83"/>
    </row>
    <row r="37" spans="1:16" ht="22.35" customHeight="1" x14ac:dyDescent="0.25">
      <c r="D37" s="83" t="s">
        <v>55</v>
      </c>
      <c r="E37" s="83"/>
      <c r="F37" s="83" t="s">
        <v>57</v>
      </c>
      <c r="G37" s="83"/>
      <c r="H37" s="83" t="s">
        <v>62</v>
      </c>
      <c r="J37" s="83" t="s">
        <v>63</v>
      </c>
      <c r="K37" s="83"/>
      <c r="L37" s="83"/>
      <c r="M37" s="83"/>
      <c r="N37" s="83" t="s">
        <v>178</v>
      </c>
      <c r="O37" s="83"/>
      <c r="P37" s="105" t="s">
        <v>65</v>
      </c>
    </row>
    <row r="38" spans="1:16" ht="22.35" customHeight="1" x14ac:dyDescent="0.25">
      <c r="B38" s="82" t="s">
        <v>20</v>
      </c>
      <c r="C38" s="82"/>
      <c r="D38" s="83" t="s">
        <v>56</v>
      </c>
      <c r="E38" s="83"/>
      <c r="F38" s="83" t="s">
        <v>58</v>
      </c>
      <c r="G38" s="83"/>
      <c r="H38" s="83" t="s">
        <v>61</v>
      </c>
      <c r="J38" s="83" t="s">
        <v>64</v>
      </c>
      <c r="K38" s="83"/>
      <c r="L38" s="83" t="s">
        <v>135</v>
      </c>
      <c r="M38" s="83"/>
      <c r="N38" s="83" t="s">
        <v>64</v>
      </c>
      <c r="O38" s="83"/>
      <c r="P38" s="105" t="s">
        <v>66</v>
      </c>
    </row>
    <row r="39" spans="1:16" ht="22.35" customHeight="1" x14ac:dyDescent="0.25">
      <c r="B39" s="67"/>
      <c r="C39" s="67"/>
      <c r="D39" s="121" t="s">
        <v>3</v>
      </c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</row>
    <row r="40" spans="1:16" ht="21.95" customHeight="1" x14ac:dyDescent="0.25">
      <c r="A40" s="67" t="s">
        <v>187</v>
      </c>
      <c r="B40" s="67"/>
      <c r="C40" s="67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</row>
    <row r="41" spans="1:16" ht="21.95" customHeight="1" x14ac:dyDescent="0.25">
      <c r="A41" s="67" t="s">
        <v>188</v>
      </c>
      <c r="B41" s="67"/>
      <c r="C41" s="67"/>
      <c r="D41" s="1">
        <v>433655</v>
      </c>
      <c r="E41" s="1"/>
      <c r="F41" s="1">
        <v>1384395</v>
      </c>
      <c r="G41" s="1"/>
      <c r="H41" s="1">
        <v>26349</v>
      </c>
      <c r="I41" s="1"/>
      <c r="J41" s="1">
        <v>43365</v>
      </c>
      <c r="K41" s="82"/>
      <c r="L41" s="1">
        <v>700769</v>
      </c>
      <c r="M41" s="1"/>
      <c r="N41" s="1">
        <v>-2747</v>
      </c>
      <c r="O41" s="1"/>
      <c r="P41" s="1">
        <f>SUM(D41:N41)</f>
        <v>2585786</v>
      </c>
    </row>
    <row r="42" spans="1:16" ht="15.6" customHeight="1" x14ac:dyDescent="0.25">
      <c r="A42" s="90"/>
      <c r="B42" s="90"/>
      <c r="C42" s="90"/>
      <c r="D42" s="108"/>
      <c r="E42" s="87"/>
      <c r="F42" s="87"/>
      <c r="G42" s="87"/>
      <c r="H42" s="87"/>
      <c r="I42" s="87"/>
      <c r="J42" s="87"/>
      <c r="K42" s="87"/>
      <c r="L42" s="4"/>
      <c r="M42" s="4"/>
      <c r="N42" s="4"/>
      <c r="O42" s="87"/>
    </row>
    <row r="43" spans="1:16" ht="22.35" customHeight="1" x14ac:dyDescent="0.25">
      <c r="A43" s="42" t="s">
        <v>151</v>
      </c>
      <c r="B43" s="67"/>
      <c r="C43" s="67"/>
      <c r="D43" s="64"/>
      <c r="E43" s="87"/>
      <c r="F43" s="87"/>
      <c r="G43" s="87"/>
      <c r="H43" s="87"/>
      <c r="I43" s="87"/>
      <c r="J43" s="87"/>
      <c r="K43" s="87"/>
      <c r="L43" s="4"/>
      <c r="M43" s="4"/>
      <c r="N43" s="4"/>
      <c r="O43" s="87"/>
    </row>
    <row r="44" spans="1:16" ht="22.35" customHeight="1" x14ac:dyDescent="0.25">
      <c r="A44" s="107" t="s">
        <v>160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P44" s="87"/>
    </row>
    <row r="45" spans="1:16" ht="22.35" customHeight="1" x14ac:dyDescent="0.25">
      <c r="A45" s="35" t="s">
        <v>179</v>
      </c>
      <c r="B45" s="82">
        <v>11</v>
      </c>
      <c r="C45" s="81"/>
      <c r="D45" s="108">
        <v>0</v>
      </c>
      <c r="E45" s="108"/>
      <c r="F45" s="108">
        <v>0</v>
      </c>
      <c r="G45" s="108"/>
      <c r="H45" s="108">
        <v>0</v>
      </c>
      <c r="I45" s="108"/>
      <c r="J45" s="108">
        <v>0</v>
      </c>
      <c r="K45" s="108"/>
      <c r="L45" s="108">
        <f>'[1]SCE 8-9'!$L$44</f>
        <v>-32524</v>
      </c>
      <c r="M45" s="108"/>
      <c r="N45" s="108">
        <v>0</v>
      </c>
      <c r="P45" s="87">
        <f>SUM(D45:N45)</f>
        <v>-32524</v>
      </c>
    </row>
    <row r="46" spans="1:16" ht="22.35" customHeight="1" x14ac:dyDescent="0.25">
      <c r="A46" s="107" t="s">
        <v>161</v>
      </c>
      <c r="B46" s="90"/>
      <c r="C46" s="90"/>
      <c r="D46" s="109">
        <f>SUM(D44:D45)</f>
        <v>0</v>
      </c>
      <c r="E46" s="64"/>
      <c r="F46" s="109">
        <f>SUM(F44:F45)</f>
        <v>0</v>
      </c>
      <c r="G46" s="64"/>
      <c r="H46" s="109">
        <f>SUM(H44:H45)</f>
        <v>0</v>
      </c>
      <c r="I46" s="64"/>
      <c r="J46" s="109">
        <f>SUM(J44:J45)</f>
        <v>0</v>
      </c>
      <c r="K46" s="64"/>
      <c r="L46" s="109">
        <f>SUM(L44:L45)</f>
        <v>-32524</v>
      </c>
      <c r="M46" s="110"/>
      <c r="N46" s="109">
        <f>SUM(N44:N45)</f>
        <v>0</v>
      </c>
      <c r="O46" s="64"/>
      <c r="P46" s="109">
        <f>SUM(P44:P45)</f>
        <v>-32524</v>
      </c>
    </row>
    <row r="47" spans="1:16" ht="15.6" customHeight="1" x14ac:dyDescent="0.25">
      <c r="A47" s="90"/>
      <c r="B47" s="90"/>
      <c r="C47" s="90"/>
      <c r="D47" s="108"/>
      <c r="E47" s="87"/>
      <c r="F47" s="87"/>
      <c r="G47" s="87"/>
      <c r="H47" s="87"/>
      <c r="I47" s="87"/>
      <c r="J47" s="87"/>
      <c r="K47" s="87"/>
      <c r="L47" s="4"/>
      <c r="M47" s="4"/>
      <c r="N47" s="4"/>
      <c r="O47" s="87"/>
    </row>
    <row r="48" spans="1:16" ht="22.35" customHeight="1" x14ac:dyDescent="0.25">
      <c r="A48" s="67" t="s">
        <v>67</v>
      </c>
      <c r="B48" s="67"/>
      <c r="C48" s="67"/>
      <c r="D48" s="64"/>
      <c r="E48" s="87"/>
      <c r="F48" s="87"/>
      <c r="G48" s="87"/>
      <c r="H48" s="87"/>
      <c r="I48" s="87"/>
      <c r="J48" s="87"/>
      <c r="K48" s="87"/>
      <c r="L48" s="4"/>
      <c r="M48" s="4"/>
      <c r="N48" s="4"/>
      <c r="O48" s="87"/>
    </row>
    <row r="49" spans="1:17" ht="22.35" customHeight="1" x14ac:dyDescent="0.25">
      <c r="A49" s="81" t="s">
        <v>158</v>
      </c>
      <c r="D49" s="108">
        <v>0</v>
      </c>
      <c r="E49" s="108"/>
      <c r="F49" s="108">
        <v>0</v>
      </c>
      <c r="G49" s="108"/>
      <c r="H49" s="108">
        <v>0</v>
      </c>
      <c r="I49" s="108"/>
      <c r="J49" s="108">
        <v>0</v>
      </c>
      <c r="K49" s="108"/>
      <c r="L49" s="108">
        <f>'PL 5-6'!H69</f>
        <v>132135</v>
      </c>
      <c r="M49" s="108"/>
      <c r="N49" s="108">
        <v>0</v>
      </c>
      <c r="P49" s="87">
        <f>SUM(D49:N49)</f>
        <v>132135</v>
      </c>
    </row>
    <row r="50" spans="1:17" ht="22.35" customHeight="1" x14ac:dyDescent="0.25">
      <c r="A50" s="81" t="s">
        <v>159</v>
      </c>
      <c r="B50" s="81"/>
      <c r="C50" s="81"/>
      <c r="D50" s="108">
        <v>0</v>
      </c>
      <c r="E50" s="108"/>
      <c r="F50" s="108">
        <v>0</v>
      </c>
      <c r="G50" s="108"/>
      <c r="H50" s="108">
        <v>0</v>
      </c>
      <c r="I50" s="108"/>
      <c r="J50" s="108">
        <v>0</v>
      </c>
      <c r="K50" s="108"/>
      <c r="L50" s="108">
        <v>0</v>
      </c>
      <c r="M50" s="108"/>
      <c r="N50" s="108">
        <f>'PL 5-6'!D79</f>
        <v>2292</v>
      </c>
      <c r="P50" s="87">
        <f>SUM(D50:N50)</f>
        <v>2292</v>
      </c>
    </row>
    <row r="51" spans="1:17" ht="22.35" customHeight="1" x14ac:dyDescent="0.25">
      <c r="A51" s="90" t="s">
        <v>51</v>
      </c>
      <c r="B51" s="90"/>
      <c r="C51" s="90"/>
      <c r="D51" s="109">
        <f>SUM(D49:D50)</f>
        <v>0</v>
      </c>
      <c r="E51" s="64"/>
      <c r="F51" s="109">
        <f>SUM(F49:F50)</f>
        <v>0</v>
      </c>
      <c r="G51" s="64"/>
      <c r="H51" s="109">
        <f>SUM(H49:H50)</f>
        <v>0</v>
      </c>
      <c r="I51" s="64"/>
      <c r="J51" s="109">
        <f>SUM(J49:J50)</f>
        <v>0</v>
      </c>
      <c r="K51" s="64"/>
      <c r="L51" s="109">
        <f>SUM(L49:L50)</f>
        <v>132135</v>
      </c>
      <c r="M51" s="110"/>
      <c r="N51" s="109">
        <f>SUM(N49:N50)</f>
        <v>2292</v>
      </c>
      <c r="O51" s="64"/>
      <c r="P51" s="109">
        <f>SUM(P49:P50)</f>
        <v>134427</v>
      </c>
    </row>
    <row r="52" spans="1:17" ht="15.6" customHeight="1" x14ac:dyDescent="0.25">
      <c r="A52" s="90"/>
      <c r="B52" s="90"/>
      <c r="C52" s="90"/>
      <c r="D52" s="108"/>
      <c r="E52" s="87"/>
      <c r="F52" s="87"/>
      <c r="G52" s="87"/>
      <c r="H52" s="87"/>
      <c r="I52" s="87"/>
      <c r="J52" s="87"/>
      <c r="K52" s="87"/>
      <c r="L52" s="4"/>
      <c r="M52" s="4"/>
      <c r="N52" s="4"/>
      <c r="O52" s="87"/>
    </row>
    <row r="53" spans="1:17" ht="22.35" customHeight="1" thickBot="1" x14ac:dyDescent="0.3">
      <c r="A53" s="88" t="s">
        <v>189</v>
      </c>
      <c r="B53" s="88"/>
      <c r="C53" s="88"/>
      <c r="D53" s="111">
        <f>D41+D46+D51</f>
        <v>433655</v>
      </c>
      <c r="E53" s="106"/>
      <c r="F53" s="111">
        <f>F41+F46+F51</f>
        <v>1384395</v>
      </c>
      <c r="G53" s="106"/>
      <c r="H53" s="111">
        <f>H41+H46+H51</f>
        <v>26349</v>
      </c>
      <c r="I53" s="106"/>
      <c r="J53" s="111">
        <f>J41+J46+J51</f>
        <v>43365</v>
      </c>
      <c r="K53" s="106"/>
      <c r="L53" s="111">
        <f>L41+L46+L51</f>
        <v>800380</v>
      </c>
      <c r="M53" s="106"/>
      <c r="N53" s="111">
        <f>N41+N46+N51</f>
        <v>-455</v>
      </c>
      <c r="O53" s="106"/>
      <c r="P53" s="111">
        <f>P41+P46+P51</f>
        <v>2687689</v>
      </c>
      <c r="Q53" s="31">
        <f>P53-'BS 2-4'!H93</f>
        <v>0</v>
      </c>
    </row>
    <row r="54" spans="1:17" ht="22.35" customHeight="1" thickTop="1" x14ac:dyDescent="0.25"/>
  </sheetData>
  <mergeCells count="6">
    <mergeCell ref="D39:P39"/>
    <mergeCell ref="D4:P4"/>
    <mergeCell ref="J7:L7"/>
    <mergeCell ref="D12:P12"/>
    <mergeCell ref="D31:P31"/>
    <mergeCell ref="J34:L34"/>
  </mergeCells>
  <pageMargins left="0.8" right="0.7" top="0.48" bottom="0.5" header="0.5" footer="0.5"/>
  <pageSetup paperSize="9" scale="85" firstPageNumber="9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K99"/>
  <sheetViews>
    <sheetView tabSelected="1" zoomScale="80" zoomScaleNormal="80" zoomScaleSheetLayoutView="90" workbookViewId="0">
      <selection activeCell="G21" sqref="G21"/>
    </sheetView>
  </sheetViews>
  <sheetFormatPr defaultColWidth="8.375" defaultRowHeight="22.35" customHeight="1" x14ac:dyDescent="0.3"/>
  <cols>
    <col min="1" max="1" width="49.875" style="78" customWidth="1"/>
    <col min="2" max="2" width="7.125" style="78" customWidth="1"/>
    <col min="3" max="3" width="10.875" style="74" customWidth="1"/>
    <col min="4" max="4" width="1.125" style="74" customWidth="1"/>
    <col min="5" max="5" width="10.875" style="74" customWidth="1"/>
    <col min="6" max="6" width="1.125" style="74" customWidth="1"/>
    <col min="7" max="7" width="10.875" style="74" customWidth="1"/>
    <col min="8" max="8" width="1.125" style="74" customWidth="1"/>
    <col min="9" max="9" width="10.875" style="74" customWidth="1"/>
    <col min="10" max="10" width="10" style="74" bestFit="1" customWidth="1"/>
    <col min="11" max="11" width="18" style="74" bestFit="1" customWidth="1"/>
    <col min="12" max="16384" width="8.375" style="74"/>
  </cols>
  <sheetData>
    <row r="1" spans="1:11" ht="21" customHeight="1" x14ac:dyDescent="0.3">
      <c r="A1" s="68" t="s">
        <v>107</v>
      </c>
      <c r="B1" s="114"/>
      <c r="D1" s="70"/>
      <c r="F1" s="70"/>
      <c r="G1" s="70"/>
      <c r="H1" s="70"/>
      <c r="I1" s="70"/>
    </row>
    <row r="2" spans="1:11" ht="21" customHeight="1" x14ac:dyDescent="0.3">
      <c r="A2" s="75" t="s">
        <v>69</v>
      </c>
      <c r="B2" s="114"/>
      <c r="D2" s="70"/>
      <c r="F2" s="70"/>
      <c r="G2" s="70"/>
      <c r="H2" s="70"/>
      <c r="I2" s="70"/>
    </row>
    <row r="3" spans="1:11" s="77" customFormat="1" ht="21" customHeight="1" x14ac:dyDescent="0.25">
      <c r="A3" s="75"/>
      <c r="B3" s="75"/>
      <c r="C3" s="127" t="s">
        <v>37</v>
      </c>
      <c r="D3" s="127"/>
      <c r="E3" s="127"/>
      <c r="F3" s="127"/>
      <c r="G3" s="127"/>
      <c r="H3" s="127"/>
      <c r="I3" s="127"/>
    </row>
    <row r="4" spans="1:11" ht="21" customHeight="1" x14ac:dyDescent="0.3">
      <c r="A4" s="114"/>
      <c r="B4" s="114"/>
      <c r="C4" s="122" t="s">
        <v>100</v>
      </c>
      <c r="D4" s="122"/>
      <c r="E4" s="122"/>
      <c r="F4" s="42"/>
      <c r="G4" s="122" t="s">
        <v>88</v>
      </c>
      <c r="H4" s="122"/>
      <c r="I4" s="122"/>
      <c r="J4" s="73"/>
    </row>
    <row r="5" spans="1:11" ht="21" customHeight="1" x14ac:dyDescent="0.3">
      <c r="A5" s="114"/>
      <c r="B5" s="114"/>
      <c r="C5" s="122" t="s">
        <v>87</v>
      </c>
      <c r="D5" s="122"/>
      <c r="E5" s="122"/>
      <c r="F5" s="42"/>
      <c r="G5" s="122" t="s">
        <v>87</v>
      </c>
      <c r="H5" s="122"/>
      <c r="I5" s="122"/>
      <c r="J5" s="73"/>
    </row>
    <row r="6" spans="1:11" ht="21" customHeight="1" x14ac:dyDescent="0.3">
      <c r="A6" s="90"/>
      <c r="B6" s="90"/>
      <c r="C6" s="124" t="s">
        <v>164</v>
      </c>
      <c r="D6" s="124"/>
      <c r="E6" s="124"/>
      <c r="F6" s="80"/>
      <c r="G6" s="124" t="s">
        <v>164</v>
      </c>
      <c r="H6" s="124"/>
      <c r="I6" s="124"/>
      <c r="J6" s="73"/>
    </row>
    <row r="7" spans="1:11" ht="21" customHeight="1" x14ac:dyDescent="0.3">
      <c r="A7" s="75"/>
      <c r="B7" s="90"/>
      <c r="C7" s="123" t="s">
        <v>162</v>
      </c>
      <c r="D7" s="124"/>
      <c r="E7" s="124"/>
      <c r="F7" s="80"/>
      <c r="G7" s="123" t="s">
        <v>162</v>
      </c>
      <c r="H7" s="124"/>
      <c r="I7" s="124"/>
      <c r="J7" s="73"/>
    </row>
    <row r="8" spans="1:11" ht="21" customHeight="1" x14ac:dyDescent="0.3">
      <c r="A8" s="90"/>
      <c r="B8" s="115" t="s">
        <v>20</v>
      </c>
      <c r="C8" s="44">
        <v>2022</v>
      </c>
      <c r="D8" s="41"/>
      <c r="E8" s="44">
        <v>2021</v>
      </c>
      <c r="F8" s="41"/>
      <c r="G8" s="44">
        <v>2022</v>
      </c>
      <c r="H8" s="41"/>
      <c r="I8" s="44">
        <v>2021</v>
      </c>
      <c r="J8" s="73"/>
    </row>
    <row r="9" spans="1:11" ht="21" customHeight="1" x14ac:dyDescent="0.3">
      <c r="A9" s="90"/>
      <c r="B9" s="90"/>
      <c r="C9" s="121" t="s">
        <v>3</v>
      </c>
      <c r="D9" s="121"/>
      <c r="E9" s="121"/>
      <c r="F9" s="121"/>
      <c r="G9" s="121"/>
      <c r="H9" s="121"/>
      <c r="I9" s="121"/>
      <c r="J9" s="73"/>
    </row>
    <row r="10" spans="1:11" ht="21" customHeight="1" x14ac:dyDescent="0.3">
      <c r="A10" s="116" t="s">
        <v>70</v>
      </c>
      <c r="B10" s="116"/>
      <c r="C10" s="117"/>
      <c r="D10" s="117"/>
      <c r="E10" s="117"/>
      <c r="F10" s="117"/>
      <c r="G10" s="117"/>
      <c r="H10" s="117"/>
      <c r="I10" s="117"/>
      <c r="J10" s="73"/>
    </row>
    <row r="11" spans="1:11" ht="21" customHeight="1" x14ac:dyDescent="0.3">
      <c r="A11" s="81" t="s">
        <v>50</v>
      </c>
      <c r="B11" s="81"/>
      <c r="C11" s="2">
        <f>'PL 5-6'!D69</f>
        <v>125769</v>
      </c>
      <c r="D11" s="4"/>
      <c r="E11" s="2">
        <f>'PL 5-6'!F69</f>
        <v>105800</v>
      </c>
      <c r="F11" s="2"/>
      <c r="G11" s="2">
        <f>'PL 5-6'!H69</f>
        <v>132135</v>
      </c>
      <c r="H11" s="2"/>
      <c r="I11" s="2">
        <f>'PL 5-6'!J69</f>
        <v>131285</v>
      </c>
      <c r="J11" s="73"/>
    </row>
    <row r="12" spans="1:11" ht="21" customHeight="1" x14ac:dyDescent="0.3">
      <c r="A12" s="118" t="s">
        <v>183</v>
      </c>
      <c r="B12" s="118"/>
      <c r="C12" s="2"/>
      <c r="D12" s="2"/>
      <c r="E12" s="2"/>
      <c r="F12" s="2"/>
      <c r="G12" s="2"/>
      <c r="H12" s="2"/>
      <c r="I12" s="2"/>
      <c r="J12" s="73"/>
    </row>
    <row r="13" spans="1:11" ht="21" customHeight="1" x14ac:dyDescent="0.3">
      <c r="A13" s="81" t="s">
        <v>71</v>
      </c>
      <c r="B13" s="81"/>
      <c r="C13" s="2">
        <v>31219</v>
      </c>
      <c r="D13" s="2"/>
      <c r="E13" s="2">
        <v>33694</v>
      </c>
      <c r="F13" s="2"/>
      <c r="G13" s="2">
        <v>31219</v>
      </c>
      <c r="H13" s="2"/>
      <c r="I13" s="2">
        <v>33694</v>
      </c>
      <c r="J13" s="73"/>
    </row>
    <row r="14" spans="1:11" ht="21" customHeight="1" x14ac:dyDescent="0.3">
      <c r="A14" s="81" t="s">
        <v>47</v>
      </c>
      <c r="B14" s="81"/>
      <c r="C14" s="2">
        <v>26211</v>
      </c>
      <c r="D14" s="2"/>
      <c r="E14" s="2">
        <v>37007</v>
      </c>
      <c r="F14" s="2"/>
      <c r="G14" s="2">
        <v>26211</v>
      </c>
      <c r="H14" s="2"/>
      <c r="I14" s="2">
        <v>37007</v>
      </c>
      <c r="J14" s="87"/>
    </row>
    <row r="15" spans="1:11" ht="21" customHeight="1" x14ac:dyDescent="0.3">
      <c r="A15" s="86" t="s">
        <v>72</v>
      </c>
      <c r="B15" s="86"/>
      <c r="C15" s="2">
        <v>326862</v>
      </c>
      <c r="D15" s="2"/>
      <c r="E15" s="2">
        <v>328250</v>
      </c>
      <c r="F15" s="2"/>
      <c r="G15" s="2">
        <v>326862</v>
      </c>
      <c r="H15" s="2"/>
      <c r="I15" s="2">
        <v>328250</v>
      </c>
      <c r="J15" s="87"/>
    </row>
    <row r="16" spans="1:11" ht="21" customHeight="1" x14ac:dyDescent="0.3">
      <c r="A16" s="73" t="s">
        <v>73</v>
      </c>
      <c r="B16" s="86"/>
      <c r="C16" s="2">
        <v>-6671</v>
      </c>
      <c r="D16" s="2"/>
      <c r="E16" s="2">
        <v>1897</v>
      </c>
      <c r="F16" s="2"/>
      <c r="G16" s="2">
        <v>-6671</v>
      </c>
      <c r="H16" s="2"/>
      <c r="I16" s="2">
        <v>1897</v>
      </c>
      <c r="J16" s="73"/>
      <c r="K16" s="73"/>
    </row>
    <row r="17" spans="1:11" ht="21" customHeight="1" x14ac:dyDescent="0.3">
      <c r="A17" s="86" t="s">
        <v>170</v>
      </c>
      <c r="B17" s="86"/>
      <c r="C17" s="2">
        <v>6288</v>
      </c>
      <c r="D17" s="26"/>
      <c r="E17" s="26">
        <v>25407</v>
      </c>
      <c r="F17" s="26"/>
      <c r="G17" s="2">
        <v>0</v>
      </c>
      <c r="H17" s="26"/>
      <c r="I17" s="26">
        <v>0</v>
      </c>
      <c r="J17" s="87"/>
    </row>
    <row r="18" spans="1:11" ht="21" customHeight="1" x14ac:dyDescent="0.3">
      <c r="A18" s="86" t="s">
        <v>182</v>
      </c>
      <c r="B18" s="82">
        <v>10</v>
      </c>
      <c r="C18" s="2">
        <v>0</v>
      </c>
      <c r="D18" s="2"/>
      <c r="E18" s="2">
        <v>-39673</v>
      </c>
      <c r="F18" s="2"/>
      <c r="G18" s="2">
        <v>0</v>
      </c>
      <c r="H18" s="2"/>
      <c r="I18" s="2">
        <v>-39673</v>
      </c>
      <c r="J18" s="87"/>
    </row>
    <row r="19" spans="1:11" ht="21" customHeight="1" x14ac:dyDescent="0.3">
      <c r="A19" s="86" t="s">
        <v>153</v>
      </c>
      <c r="B19" s="86"/>
      <c r="C19" s="2">
        <v>60</v>
      </c>
      <c r="D19" s="2"/>
      <c r="E19" s="2">
        <v>192</v>
      </c>
      <c r="F19" s="2"/>
      <c r="G19" s="2">
        <v>60</v>
      </c>
      <c r="H19" s="2"/>
      <c r="I19" s="2">
        <v>192</v>
      </c>
      <c r="J19" s="73"/>
      <c r="K19" s="27"/>
    </row>
    <row r="20" spans="1:11" ht="21" customHeight="1" x14ac:dyDescent="0.3">
      <c r="A20" s="86" t="s">
        <v>137</v>
      </c>
      <c r="B20" s="86"/>
      <c r="C20" s="2">
        <v>1824</v>
      </c>
      <c r="D20" s="2"/>
      <c r="E20" s="2">
        <v>3155</v>
      </c>
      <c r="F20" s="2"/>
      <c r="G20" s="2">
        <v>1824</v>
      </c>
      <c r="H20" s="2"/>
      <c r="I20" s="2">
        <v>3155</v>
      </c>
      <c r="J20" s="73"/>
      <c r="K20" s="27"/>
    </row>
    <row r="21" spans="1:11" ht="21" customHeight="1" x14ac:dyDescent="0.3">
      <c r="A21" s="86" t="s">
        <v>165</v>
      </c>
      <c r="B21" s="73"/>
      <c r="C21" s="2">
        <v>-415</v>
      </c>
      <c r="D21" s="26"/>
      <c r="E21" s="26">
        <v>-502</v>
      </c>
      <c r="F21" s="26"/>
      <c r="G21" s="2">
        <v>-415</v>
      </c>
      <c r="H21" s="26"/>
      <c r="I21" s="26">
        <v>-502</v>
      </c>
      <c r="J21" s="73"/>
      <c r="K21" s="72"/>
    </row>
    <row r="22" spans="1:11" ht="21" customHeight="1" x14ac:dyDescent="0.3">
      <c r="A22" s="86" t="s">
        <v>180</v>
      </c>
      <c r="B22" s="86"/>
      <c r="C22" s="2">
        <v>-40</v>
      </c>
      <c r="D22" s="2"/>
      <c r="E22" s="2">
        <v>-186</v>
      </c>
      <c r="F22" s="2"/>
      <c r="G22" s="2">
        <v>-40</v>
      </c>
      <c r="H22" s="2"/>
      <c r="I22" s="2">
        <v>-186</v>
      </c>
      <c r="J22" s="87"/>
    </row>
    <row r="23" spans="1:11" ht="21" customHeight="1" x14ac:dyDescent="0.3">
      <c r="A23" s="86" t="s">
        <v>127</v>
      </c>
      <c r="B23" s="86"/>
      <c r="C23" s="2">
        <v>7455</v>
      </c>
      <c r="D23" s="2"/>
      <c r="E23" s="2">
        <v>6426</v>
      </c>
      <c r="F23" s="2"/>
      <c r="G23" s="2">
        <v>7455</v>
      </c>
      <c r="H23" s="2"/>
      <c r="I23" s="2">
        <v>6426</v>
      </c>
      <c r="J23" s="73"/>
    </row>
    <row r="24" spans="1:11" ht="21" customHeight="1" x14ac:dyDescent="0.3">
      <c r="A24" s="73" t="s">
        <v>119</v>
      </c>
      <c r="B24" s="86"/>
      <c r="C24" s="2">
        <v>-4159</v>
      </c>
      <c r="D24" s="2"/>
      <c r="E24" s="2">
        <v>-5357</v>
      </c>
      <c r="F24" s="2"/>
      <c r="G24" s="2">
        <v>-4158</v>
      </c>
      <c r="H24" s="2"/>
      <c r="I24" s="2">
        <v>-5357</v>
      </c>
      <c r="J24" s="73"/>
    </row>
    <row r="25" spans="1:11" s="77" customFormat="1" ht="21" customHeight="1" x14ac:dyDescent="0.25">
      <c r="A25" s="90"/>
      <c r="B25" s="90"/>
      <c r="C25" s="5">
        <f>SUM(C11:C24)</f>
        <v>514403</v>
      </c>
      <c r="D25" s="6"/>
      <c r="E25" s="5">
        <f>SUM(E11:E24)</f>
        <v>496110</v>
      </c>
      <c r="F25" s="6"/>
      <c r="G25" s="5">
        <f>SUM(G11:G24)</f>
        <v>514482</v>
      </c>
      <c r="H25" s="6"/>
      <c r="I25" s="5">
        <f>SUM(I11:I24)</f>
        <v>496188</v>
      </c>
      <c r="J25" s="73"/>
    </row>
    <row r="26" spans="1:11" ht="21" customHeight="1" x14ac:dyDescent="0.3">
      <c r="A26" s="118" t="s">
        <v>74</v>
      </c>
      <c r="B26" s="118"/>
      <c r="C26" s="2"/>
      <c r="D26" s="2"/>
      <c r="E26" s="2"/>
      <c r="F26" s="2"/>
      <c r="G26" s="2"/>
      <c r="H26" s="2"/>
      <c r="I26" s="2"/>
      <c r="J26" s="73"/>
    </row>
    <row r="27" spans="1:11" ht="21" customHeight="1" x14ac:dyDescent="0.3">
      <c r="A27" s="81" t="s">
        <v>5</v>
      </c>
      <c r="B27" s="81"/>
      <c r="C27" s="100">
        <v>13765</v>
      </c>
      <c r="D27" s="2"/>
      <c r="E27" s="2">
        <v>-68095</v>
      </c>
      <c r="F27" s="2"/>
      <c r="G27" s="2">
        <v>13765</v>
      </c>
      <c r="H27" s="2"/>
      <c r="I27" s="2">
        <v>-68095</v>
      </c>
      <c r="J27" s="73"/>
    </row>
    <row r="28" spans="1:11" ht="21" customHeight="1" x14ac:dyDescent="0.3">
      <c r="A28" s="81" t="s">
        <v>6</v>
      </c>
      <c r="B28" s="81"/>
      <c r="C28" s="2">
        <v>-1880</v>
      </c>
      <c r="D28" s="2"/>
      <c r="E28" s="2">
        <v>-365</v>
      </c>
      <c r="F28" s="2"/>
      <c r="G28" s="2">
        <v>-1880</v>
      </c>
      <c r="H28" s="2"/>
      <c r="I28" s="2">
        <v>-365</v>
      </c>
      <c r="J28" s="73"/>
    </row>
    <row r="29" spans="1:11" ht="21" customHeight="1" x14ac:dyDescent="0.3">
      <c r="A29" s="81" t="s">
        <v>7</v>
      </c>
      <c r="B29" s="81"/>
      <c r="C29" s="2">
        <v>-3778</v>
      </c>
      <c r="D29" s="4"/>
      <c r="E29" s="2">
        <v>-3537</v>
      </c>
      <c r="F29" s="4"/>
      <c r="G29" s="2">
        <v>-3778</v>
      </c>
      <c r="H29" s="4"/>
      <c r="I29" s="2">
        <v>-3537</v>
      </c>
      <c r="J29" s="73"/>
    </row>
    <row r="30" spans="1:11" ht="21" customHeight="1" x14ac:dyDescent="0.3">
      <c r="A30" s="81" t="s">
        <v>141</v>
      </c>
      <c r="B30" s="81"/>
      <c r="C30" s="2">
        <v>-517</v>
      </c>
      <c r="D30" s="4"/>
      <c r="E30" s="2">
        <v>701</v>
      </c>
      <c r="F30" s="4"/>
      <c r="G30" s="2">
        <v>-517</v>
      </c>
      <c r="H30" s="2"/>
      <c r="I30" s="2">
        <v>701</v>
      </c>
      <c r="J30" s="73"/>
    </row>
    <row r="31" spans="1:11" ht="21" customHeight="1" x14ac:dyDescent="0.3">
      <c r="A31" s="81" t="s">
        <v>8</v>
      </c>
      <c r="B31" s="81"/>
      <c r="C31" s="2">
        <v>-2111</v>
      </c>
      <c r="D31" s="4"/>
      <c r="E31" s="2">
        <v>-2643</v>
      </c>
      <c r="F31" s="4"/>
      <c r="G31" s="2">
        <v>-2098</v>
      </c>
      <c r="H31" s="2"/>
      <c r="I31" s="2">
        <v>-2629</v>
      </c>
      <c r="J31" s="73"/>
    </row>
    <row r="32" spans="1:11" ht="21" customHeight="1" x14ac:dyDescent="0.3">
      <c r="A32" s="81" t="s">
        <v>15</v>
      </c>
      <c r="B32" s="81"/>
      <c r="C32" s="2">
        <v>-886</v>
      </c>
      <c r="D32" s="8"/>
      <c r="E32" s="2">
        <v>-673</v>
      </c>
      <c r="F32" s="8"/>
      <c r="G32" s="2">
        <v>-886</v>
      </c>
      <c r="H32" s="8"/>
      <c r="I32" s="2">
        <v>-673</v>
      </c>
      <c r="J32" s="73"/>
    </row>
    <row r="33" spans="1:11" ht="21" customHeight="1" x14ac:dyDescent="0.3">
      <c r="A33" s="81" t="s">
        <v>14</v>
      </c>
      <c r="B33" s="81"/>
      <c r="C33" s="2">
        <v>-194</v>
      </c>
      <c r="D33" s="8"/>
      <c r="E33" s="2">
        <v>-3</v>
      </c>
      <c r="F33" s="8"/>
      <c r="G33" s="2">
        <v>-194</v>
      </c>
      <c r="H33" s="8"/>
      <c r="I33" s="2">
        <v>-3</v>
      </c>
      <c r="J33" s="73"/>
    </row>
    <row r="34" spans="1:11" ht="21" customHeight="1" x14ac:dyDescent="0.3">
      <c r="A34" s="81" t="s">
        <v>17</v>
      </c>
      <c r="B34" s="81"/>
      <c r="C34" s="2">
        <v>-918</v>
      </c>
      <c r="D34" s="8"/>
      <c r="E34" s="2">
        <v>-586</v>
      </c>
      <c r="F34" s="8"/>
      <c r="G34" s="2">
        <v>-919</v>
      </c>
      <c r="H34" s="8"/>
      <c r="I34" s="2">
        <v>-585</v>
      </c>
      <c r="J34" s="73"/>
    </row>
    <row r="35" spans="1:11" ht="21" customHeight="1" x14ac:dyDescent="0.3">
      <c r="A35" s="81" t="s">
        <v>24</v>
      </c>
      <c r="B35" s="81"/>
      <c r="C35" s="2">
        <v>34128</v>
      </c>
      <c r="D35" s="8"/>
      <c r="E35" s="2">
        <v>73844</v>
      </c>
      <c r="F35" s="8"/>
      <c r="G35" s="2">
        <v>34082</v>
      </c>
      <c r="H35" s="8"/>
      <c r="I35" s="2">
        <v>73859</v>
      </c>
      <c r="J35" s="87"/>
    </row>
    <row r="36" spans="1:11" ht="21" customHeight="1" x14ac:dyDescent="0.3">
      <c r="A36" s="81" t="s">
        <v>128</v>
      </c>
      <c r="B36" s="81"/>
      <c r="C36" s="2">
        <v>21</v>
      </c>
      <c r="D36" s="8"/>
      <c r="E36" s="2">
        <v>-794</v>
      </c>
      <c r="F36" s="8"/>
      <c r="G36" s="2">
        <v>21</v>
      </c>
      <c r="H36" s="8"/>
      <c r="I36" s="2">
        <v>-794</v>
      </c>
      <c r="J36" s="73"/>
    </row>
    <row r="37" spans="1:11" ht="21" customHeight="1" x14ac:dyDescent="0.3">
      <c r="A37" s="81" t="s">
        <v>25</v>
      </c>
      <c r="B37" s="81"/>
      <c r="C37" s="2">
        <v>-4788</v>
      </c>
      <c r="D37" s="8"/>
      <c r="E37" s="2">
        <v>16447</v>
      </c>
      <c r="F37" s="8"/>
      <c r="G37" s="2">
        <v>-4787</v>
      </c>
      <c r="H37" s="8"/>
      <c r="I37" s="2">
        <v>16444</v>
      </c>
      <c r="J37" s="73"/>
    </row>
    <row r="38" spans="1:11" ht="21" customHeight="1" x14ac:dyDescent="0.3">
      <c r="A38" s="81" t="s">
        <v>129</v>
      </c>
      <c r="B38" s="81"/>
      <c r="C38" s="5">
        <f>SUM(C25:C37)</f>
        <v>547245</v>
      </c>
      <c r="D38" s="8"/>
      <c r="E38" s="5">
        <f>SUM(E25:E37)</f>
        <v>510406</v>
      </c>
      <c r="F38" s="8"/>
      <c r="G38" s="5">
        <f>SUM(G25:G37)</f>
        <v>547291</v>
      </c>
      <c r="H38" s="8"/>
      <c r="I38" s="5">
        <f>SUM(I25:I37)</f>
        <v>510511</v>
      </c>
      <c r="J38" s="73"/>
    </row>
    <row r="39" spans="1:11" ht="21" customHeight="1" x14ac:dyDescent="0.3">
      <c r="A39" s="81" t="s">
        <v>130</v>
      </c>
      <c r="B39" s="81"/>
      <c r="C39" s="2">
        <v>-2039</v>
      </c>
      <c r="D39" s="8"/>
      <c r="E39" s="2">
        <v>-4234</v>
      </c>
      <c r="F39" s="8"/>
      <c r="G39" s="2">
        <v>-2039</v>
      </c>
      <c r="H39" s="8"/>
      <c r="I39" s="2">
        <v>-4234</v>
      </c>
      <c r="J39" s="73"/>
    </row>
    <row r="40" spans="1:11" ht="21" customHeight="1" x14ac:dyDescent="0.3">
      <c r="A40" s="88" t="s">
        <v>131</v>
      </c>
      <c r="B40" s="90"/>
      <c r="C40" s="3">
        <f>SUM(C38:C39)</f>
        <v>545206</v>
      </c>
      <c r="D40" s="6"/>
      <c r="E40" s="3">
        <f>SUM(E38:E39)</f>
        <v>506172</v>
      </c>
      <c r="F40" s="6"/>
      <c r="G40" s="3">
        <f>SUM(G38:G39)</f>
        <v>545252</v>
      </c>
      <c r="H40" s="6"/>
      <c r="I40" s="3">
        <f>SUM(I38:I39)</f>
        <v>506277</v>
      </c>
      <c r="J40" s="28"/>
      <c r="K40" s="119"/>
    </row>
    <row r="41" spans="1:11" ht="21" customHeight="1" x14ac:dyDescent="0.3">
      <c r="A41" s="75"/>
      <c r="B41" s="116"/>
      <c r="C41" s="4"/>
      <c r="D41" s="4"/>
      <c r="E41" s="4"/>
      <c r="F41" s="4"/>
      <c r="G41" s="4"/>
      <c r="H41" s="4"/>
      <c r="I41" s="4"/>
      <c r="J41" s="73"/>
    </row>
    <row r="42" spans="1:11" ht="21" customHeight="1" x14ac:dyDescent="0.3">
      <c r="A42" s="68" t="s">
        <v>107</v>
      </c>
      <c r="B42" s="90"/>
      <c r="C42" s="87"/>
      <c r="D42" s="87"/>
      <c r="E42" s="87"/>
      <c r="F42" s="87"/>
      <c r="G42" s="87"/>
      <c r="H42" s="87"/>
      <c r="I42" s="87"/>
      <c r="J42" s="73"/>
    </row>
    <row r="43" spans="1:11" ht="21" customHeight="1" x14ac:dyDescent="0.3">
      <c r="A43" s="75" t="s">
        <v>69</v>
      </c>
      <c r="B43" s="90"/>
      <c r="C43" s="87"/>
      <c r="D43" s="87"/>
      <c r="E43" s="87"/>
      <c r="F43" s="87"/>
      <c r="G43" s="87"/>
      <c r="H43" s="87"/>
      <c r="I43" s="87"/>
      <c r="J43" s="73"/>
    </row>
    <row r="44" spans="1:11" ht="21" customHeight="1" x14ac:dyDescent="0.3">
      <c r="A44" s="90"/>
      <c r="B44" s="90"/>
      <c r="C44" s="87"/>
      <c r="D44" s="87"/>
      <c r="E44" s="87"/>
      <c r="F44" s="87"/>
      <c r="G44" s="87"/>
      <c r="H44" s="87"/>
      <c r="I44" s="87"/>
      <c r="J44" s="73"/>
    </row>
    <row r="45" spans="1:11" ht="21" customHeight="1" x14ac:dyDescent="0.3">
      <c r="A45" s="90"/>
      <c r="B45" s="90"/>
      <c r="C45" s="122" t="s">
        <v>100</v>
      </c>
      <c r="D45" s="122"/>
      <c r="E45" s="122"/>
      <c r="F45" s="42"/>
      <c r="G45" s="122" t="s">
        <v>88</v>
      </c>
      <c r="H45" s="122"/>
      <c r="I45" s="122"/>
      <c r="J45" s="73"/>
    </row>
    <row r="46" spans="1:11" ht="21" customHeight="1" x14ac:dyDescent="0.3">
      <c r="A46" s="90"/>
      <c r="B46" s="90"/>
      <c r="C46" s="122" t="s">
        <v>87</v>
      </c>
      <c r="D46" s="122"/>
      <c r="E46" s="122"/>
      <c r="F46" s="42"/>
      <c r="G46" s="122" t="s">
        <v>87</v>
      </c>
      <c r="H46" s="122"/>
      <c r="I46" s="122"/>
      <c r="J46" s="73"/>
    </row>
    <row r="47" spans="1:11" ht="21" customHeight="1" x14ac:dyDescent="0.3">
      <c r="A47" s="90"/>
      <c r="B47" s="90"/>
      <c r="C47" s="124" t="s">
        <v>164</v>
      </c>
      <c r="D47" s="124"/>
      <c r="E47" s="124"/>
      <c r="F47" s="80"/>
      <c r="G47" s="124" t="s">
        <v>164</v>
      </c>
      <c r="H47" s="124"/>
      <c r="I47" s="124"/>
      <c r="J47" s="73"/>
    </row>
    <row r="48" spans="1:11" ht="21" customHeight="1" x14ac:dyDescent="0.3">
      <c r="A48" s="90"/>
      <c r="B48" s="90"/>
      <c r="C48" s="123" t="s">
        <v>162</v>
      </c>
      <c r="D48" s="124"/>
      <c r="E48" s="124"/>
      <c r="F48" s="80"/>
      <c r="G48" s="123" t="s">
        <v>162</v>
      </c>
      <c r="H48" s="124"/>
      <c r="I48" s="124"/>
      <c r="J48" s="73"/>
    </row>
    <row r="49" spans="1:10" ht="21" customHeight="1" x14ac:dyDescent="0.3">
      <c r="A49" s="90"/>
      <c r="B49" s="115"/>
      <c r="C49" s="44">
        <v>2022</v>
      </c>
      <c r="D49" s="41"/>
      <c r="E49" s="44">
        <v>2021</v>
      </c>
      <c r="F49" s="41"/>
      <c r="G49" s="44">
        <v>2022</v>
      </c>
      <c r="H49" s="41"/>
      <c r="I49" s="44">
        <v>2021</v>
      </c>
      <c r="J49" s="73"/>
    </row>
    <row r="50" spans="1:10" ht="21" customHeight="1" x14ac:dyDescent="0.3">
      <c r="A50" s="90"/>
      <c r="B50" s="90"/>
      <c r="C50" s="121" t="s">
        <v>3</v>
      </c>
      <c r="D50" s="121"/>
      <c r="E50" s="121"/>
      <c r="F50" s="121"/>
      <c r="G50" s="121"/>
      <c r="H50" s="121"/>
      <c r="I50" s="121"/>
      <c r="J50" s="73"/>
    </row>
    <row r="51" spans="1:10" ht="21" customHeight="1" x14ac:dyDescent="0.3">
      <c r="A51" s="116" t="s">
        <v>75</v>
      </c>
      <c r="B51" s="116"/>
      <c r="C51" s="4"/>
      <c r="D51" s="4"/>
      <c r="E51" s="4"/>
      <c r="F51" s="4"/>
      <c r="G51" s="4"/>
      <c r="H51" s="4"/>
      <c r="I51" s="4"/>
      <c r="J51" s="73"/>
    </row>
    <row r="52" spans="1:10" ht="21" customHeight="1" x14ac:dyDescent="0.3">
      <c r="A52" s="73" t="s">
        <v>76</v>
      </c>
      <c r="B52" s="82"/>
      <c r="C52" s="4">
        <v>623</v>
      </c>
      <c r="D52" s="4"/>
      <c r="E52" s="2">
        <v>523</v>
      </c>
      <c r="F52" s="4"/>
      <c r="G52" s="4">
        <v>623</v>
      </c>
      <c r="H52" s="4"/>
      <c r="I52" s="2">
        <v>523</v>
      </c>
      <c r="J52" s="73"/>
    </row>
    <row r="53" spans="1:10" ht="21" customHeight="1" x14ac:dyDescent="0.3">
      <c r="A53" s="73" t="s">
        <v>132</v>
      </c>
      <c r="B53" s="82"/>
      <c r="C53" s="4">
        <v>-526375</v>
      </c>
      <c r="D53" s="4"/>
      <c r="E53" s="2">
        <v>-310919</v>
      </c>
      <c r="F53" s="4"/>
      <c r="G53" s="4">
        <v>-526375</v>
      </c>
      <c r="H53" s="4"/>
      <c r="I53" s="2">
        <v>-310919</v>
      </c>
      <c r="J53" s="73"/>
    </row>
    <row r="54" spans="1:10" ht="21" customHeight="1" x14ac:dyDescent="0.3">
      <c r="A54" s="73" t="s">
        <v>77</v>
      </c>
      <c r="B54" s="82"/>
      <c r="C54" s="4">
        <v>-19754</v>
      </c>
      <c r="D54" s="4"/>
      <c r="E54" s="2">
        <v>-24865</v>
      </c>
      <c r="F54" s="4"/>
      <c r="G54" s="4">
        <v>-19754</v>
      </c>
      <c r="H54" s="4"/>
      <c r="I54" s="2">
        <v>-24865</v>
      </c>
      <c r="J54" s="73"/>
    </row>
    <row r="55" spans="1:10" ht="21" customHeight="1" x14ac:dyDescent="0.3">
      <c r="A55" s="73" t="s">
        <v>78</v>
      </c>
      <c r="B55" s="82"/>
      <c r="C55" s="4">
        <v>-3614</v>
      </c>
      <c r="D55" s="4"/>
      <c r="E55" s="2">
        <v>-3070</v>
      </c>
      <c r="F55" s="4"/>
      <c r="G55" s="4">
        <v>-3614</v>
      </c>
      <c r="H55" s="4"/>
      <c r="I55" s="2">
        <v>-3070</v>
      </c>
      <c r="J55" s="73"/>
    </row>
    <row r="56" spans="1:10" ht="21" customHeight="1" x14ac:dyDescent="0.3">
      <c r="A56" s="73" t="s">
        <v>181</v>
      </c>
      <c r="B56" s="82"/>
      <c r="C56" s="4">
        <v>-12250</v>
      </c>
      <c r="D56" s="4"/>
      <c r="E56" s="2">
        <v>-24500</v>
      </c>
      <c r="F56" s="4"/>
      <c r="G56" s="4">
        <v>-12250</v>
      </c>
      <c r="H56" s="4"/>
      <c r="I56" s="2">
        <v>-24500</v>
      </c>
      <c r="J56" s="73"/>
    </row>
    <row r="57" spans="1:10" ht="21" customHeight="1" x14ac:dyDescent="0.3">
      <c r="A57" s="73" t="s">
        <v>79</v>
      </c>
      <c r="B57" s="82"/>
      <c r="C57" s="4">
        <v>4158</v>
      </c>
      <c r="D57" s="4"/>
      <c r="E57" s="2">
        <v>4991</v>
      </c>
      <c r="F57" s="4"/>
      <c r="G57" s="4">
        <v>4158</v>
      </c>
      <c r="H57" s="4"/>
      <c r="I57" s="2">
        <v>4991</v>
      </c>
      <c r="J57" s="73"/>
    </row>
    <row r="58" spans="1:10" ht="21" customHeight="1" x14ac:dyDescent="0.3">
      <c r="A58" s="88" t="s">
        <v>154</v>
      </c>
      <c r="B58" s="88"/>
      <c r="C58" s="3">
        <f>SUM(C52:C57)</f>
        <v>-557212</v>
      </c>
      <c r="D58" s="6"/>
      <c r="E58" s="3">
        <f>SUM(E52:E57)</f>
        <v>-357840</v>
      </c>
      <c r="F58" s="6"/>
      <c r="G58" s="3">
        <f>SUM(G52:G57)</f>
        <v>-557212</v>
      </c>
      <c r="H58" s="6"/>
      <c r="I58" s="3">
        <f>SUM(I52:I57)</f>
        <v>-357840</v>
      </c>
      <c r="J58" s="73"/>
    </row>
    <row r="59" spans="1:10" ht="21" customHeight="1" x14ac:dyDescent="0.3">
      <c r="A59" s="90"/>
      <c r="B59" s="90"/>
      <c r="C59" s="6"/>
      <c r="D59" s="6"/>
      <c r="E59" s="6"/>
      <c r="F59" s="6"/>
      <c r="G59" s="6"/>
      <c r="H59" s="6"/>
      <c r="I59" s="6"/>
      <c r="J59" s="73"/>
    </row>
    <row r="60" spans="1:10" ht="21" customHeight="1" x14ac:dyDescent="0.3">
      <c r="A60" s="116" t="s">
        <v>80</v>
      </c>
      <c r="B60" s="116"/>
      <c r="C60" s="2"/>
      <c r="D60" s="2"/>
      <c r="E60" s="2"/>
      <c r="F60" s="2"/>
      <c r="G60" s="2"/>
      <c r="H60" s="2"/>
      <c r="I60" s="2"/>
      <c r="J60" s="73"/>
    </row>
    <row r="61" spans="1:10" ht="21" customHeight="1" x14ac:dyDescent="0.3">
      <c r="A61" s="81" t="s">
        <v>169</v>
      </c>
      <c r="B61" s="116"/>
      <c r="C61" s="2">
        <v>-235000</v>
      </c>
      <c r="D61" s="2"/>
      <c r="E61" s="2">
        <v>0</v>
      </c>
      <c r="F61" s="2"/>
      <c r="G61" s="2">
        <v>-235000</v>
      </c>
      <c r="H61" s="2"/>
      <c r="I61" s="2">
        <v>0</v>
      </c>
      <c r="J61" s="73"/>
    </row>
    <row r="62" spans="1:10" ht="21" customHeight="1" x14ac:dyDescent="0.3">
      <c r="A62" s="81" t="s">
        <v>155</v>
      </c>
      <c r="B62" s="116"/>
      <c r="C62" s="2">
        <v>170000</v>
      </c>
      <c r="D62" s="2"/>
      <c r="E62" s="2">
        <v>0</v>
      </c>
      <c r="F62" s="2"/>
      <c r="G62" s="2">
        <v>170000</v>
      </c>
      <c r="H62" s="2"/>
      <c r="I62" s="2">
        <v>0</v>
      </c>
      <c r="J62" s="73"/>
    </row>
    <row r="63" spans="1:10" ht="21" customHeight="1" x14ac:dyDescent="0.3">
      <c r="A63" s="81" t="s">
        <v>146</v>
      </c>
      <c r="B63" s="116"/>
      <c r="C63" s="2">
        <v>-269498</v>
      </c>
      <c r="D63" s="2"/>
      <c r="E63" s="2">
        <v>-289798</v>
      </c>
      <c r="F63" s="2"/>
      <c r="G63" s="2">
        <v>-269498</v>
      </c>
      <c r="H63" s="2"/>
      <c r="I63" s="2">
        <v>-289798</v>
      </c>
      <c r="J63" s="73"/>
    </row>
    <row r="64" spans="1:10" ht="21" customHeight="1" x14ac:dyDescent="0.3">
      <c r="A64" s="81" t="s">
        <v>147</v>
      </c>
      <c r="B64" s="116"/>
      <c r="C64" s="2">
        <v>300000</v>
      </c>
      <c r="D64" s="2"/>
      <c r="E64" s="2">
        <v>0</v>
      </c>
      <c r="F64" s="2"/>
      <c r="G64" s="2">
        <v>300000</v>
      </c>
      <c r="H64" s="2"/>
      <c r="I64" s="2">
        <v>0</v>
      </c>
      <c r="J64" s="73"/>
    </row>
    <row r="65" spans="1:11" ht="21" customHeight="1" x14ac:dyDescent="0.3">
      <c r="A65" s="81" t="s">
        <v>139</v>
      </c>
      <c r="B65" s="116"/>
      <c r="C65" s="2">
        <v>-52870</v>
      </c>
      <c r="D65" s="2"/>
      <c r="E65" s="2">
        <v>-49140</v>
      </c>
      <c r="F65" s="2"/>
      <c r="G65" s="2">
        <v>-52870</v>
      </c>
      <c r="H65" s="2"/>
      <c r="I65" s="2">
        <v>-49140</v>
      </c>
      <c r="J65" s="73"/>
    </row>
    <row r="66" spans="1:11" ht="21" customHeight="1" x14ac:dyDescent="0.3">
      <c r="A66" s="81" t="s">
        <v>138</v>
      </c>
      <c r="B66" s="116"/>
      <c r="C66" s="2">
        <v>-32526</v>
      </c>
      <c r="D66" s="2"/>
      <c r="E66" s="2">
        <v>-23848</v>
      </c>
      <c r="F66" s="2"/>
      <c r="G66" s="2">
        <v>-32526</v>
      </c>
      <c r="H66" s="2"/>
      <c r="I66" s="2">
        <v>-23848</v>
      </c>
      <c r="J66" s="73"/>
    </row>
    <row r="67" spans="1:11" ht="21" customHeight="1" x14ac:dyDescent="0.3">
      <c r="A67" s="81" t="s">
        <v>116</v>
      </c>
      <c r="B67" s="116"/>
      <c r="C67" s="2">
        <v>-25580</v>
      </c>
      <c r="D67" s="9"/>
      <c r="E67" s="2">
        <v>-35898</v>
      </c>
      <c r="F67" s="9"/>
      <c r="G67" s="2">
        <v>-25580</v>
      </c>
      <c r="H67" s="9"/>
      <c r="I67" s="2">
        <v>-35898</v>
      </c>
      <c r="J67" s="73"/>
    </row>
    <row r="68" spans="1:11" ht="21" customHeight="1" x14ac:dyDescent="0.3">
      <c r="A68" s="120" t="s">
        <v>118</v>
      </c>
      <c r="B68" s="90"/>
      <c r="C68" s="3">
        <f>SUM(C61:C67)</f>
        <v>-145474</v>
      </c>
      <c r="D68" s="6"/>
      <c r="E68" s="3">
        <f>SUM(E61:E67)</f>
        <v>-398684</v>
      </c>
      <c r="F68" s="6"/>
      <c r="G68" s="3">
        <f>SUM(G61:G67)</f>
        <v>-145474</v>
      </c>
      <c r="H68" s="6"/>
      <c r="I68" s="3">
        <f>SUM(I61:I67)</f>
        <v>-398684</v>
      </c>
      <c r="J68" s="73"/>
    </row>
    <row r="69" spans="1:11" ht="21" customHeight="1" x14ac:dyDescent="0.3">
      <c r="A69" s="90"/>
      <c r="B69" s="90"/>
      <c r="C69" s="6"/>
      <c r="D69" s="6"/>
      <c r="E69" s="6"/>
      <c r="F69" s="6"/>
      <c r="G69" s="6"/>
      <c r="H69" s="6"/>
      <c r="I69" s="6"/>
      <c r="J69" s="73"/>
    </row>
    <row r="70" spans="1:11" ht="21" customHeight="1" x14ac:dyDescent="0.3">
      <c r="A70" s="88" t="s">
        <v>190</v>
      </c>
      <c r="B70" s="88"/>
      <c r="C70" s="6">
        <f>C40+C58+C68</f>
        <v>-157480</v>
      </c>
      <c r="D70" s="4"/>
      <c r="E70" s="6">
        <f>E40+E58+E68</f>
        <v>-250352</v>
      </c>
      <c r="F70" s="4"/>
      <c r="G70" s="6">
        <f>G40+G58+G68</f>
        <v>-157434</v>
      </c>
      <c r="H70" s="4"/>
      <c r="I70" s="6">
        <f>I40+I58+I68</f>
        <v>-250247</v>
      </c>
      <c r="J70" s="73"/>
    </row>
    <row r="71" spans="1:11" ht="21" customHeight="1" x14ac:dyDescent="0.3">
      <c r="A71" s="81" t="s">
        <v>81</v>
      </c>
      <c r="B71" s="81"/>
      <c r="C71" s="10">
        <v>350410</v>
      </c>
      <c r="D71" s="8"/>
      <c r="E71" s="10">
        <v>695788</v>
      </c>
      <c r="F71" s="8"/>
      <c r="G71" s="2">
        <v>349253</v>
      </c>
      <c r="H71" s="8"/>
      <c r="I71" s="2">
        <v>694526</v>
      </c>
      <c r="J71" s="73"/>
    </row>
    <row r="72" spans="1:11" ht="21" customHeight="1" thickBot="1" x14ac:dyDescent="0.35">
      <c r="A72" s="90" t="s">
        <v>163</v>
      </c>
      <c r="B72" s="90"/>
      <c r="C72" s="7">
        <f>SUM(C70:C71)</f>
        <v>192930</v>
      </c>
      <c r="D72" s="6"/>
      <c r="E72" s="7">
        <f>SUM(E70:E71)</f>
        <v>445436</v>
      </c>
      <c r="F72" s="6"/>
      <c r="G72" s="7">
        <f>SUM(G70:G71)</f>
        <v>191819</v>
      </c>
      <c r="H72" s="6"/>
      <c r="I72" s="7">
        <f>SUM(I70:I71)</f>
        <v>444279</v>
      </c>
      <c r="J72" s="87">
        <f>C72-'BS 2-4'!D11</f>
        <v>0</v>
      </c>
      <c r="K72" s="87">
        <f>G72-'BS 2-4'!H11</f>
        <v>0</v>
      </c>
    </row>
    <row r="73" spans="1:11" ht="21" customHeight="1" thickTop="1" x14ac:dyDescent="0.3">
      <c r="A73" s="68"/>
      <c r="B73" s="90"/>
      <c r="C73" s="6"/>
      <c r="D73" s="6"/>
      <c r="E73" s="6"/>
      <c r="F73" s="6"/>
      <c r="G73" s="6"/>
      <c r="H73" s="6"/>
      <c r="I73" s="6"/>
      <c r="J73" s="87"/>
      <c r="K73" s="72"/>
    </row>
    <row r="74" spans="1:11" ht="21" customHeight="1" x14ac:dyDescent="0.3">
      <c r="A74" s="107" t="s">
        <v>117</v>
      </c>
      <c r="B74" s="90"/>
      <c r="C74" s="6"/>
      <c r="D74" s="6"/>
      <c r="E74" s="6"/>
      <c r="F74" s="6"/>
      <c r="G74" s="6"/>
      <c r="H74" s="6"/>
      <c r="I74" s="6"/>
      <c r="J74" s="73"/>
    </row>
    <row r="75" spans="1:11" ht="21" customHeight="1" x14ac:dyDescent="0.3">
      <c r="A75" s="81" t="s">
        <v>144</v>
      </c>
      <c r="B75" s="90"/>
      <c r="C75" s="6"/>
      <c r="D75" s="6"/>
      <c r="E75" s="6"/>
      <c r="J75" s="73"/>
    </row>
    <row r="76" spans="1:11" ht="21" customHeight="1" x14ac:dyDescent="0.3">
      <c r="A76" s="81" t="s">
        <v>145</v>
      </c>
      <c r="B76" s="90"/>
      <c r="C76" s="2">
        <v>-18465</v>
      </c>
      <c r="D76" s="6"/>
      <c r="E76" s="2">
        <v>34</v>
      </c>
      <c r="F76" s="6"/>
      <c r="G76" s="2">
        <v>-18465</v>
      </c>
      <c r="H76" s="6"/>
      <c r="I76" s="2">
        <v>34</v>
      </c>
      <c r="J76" s="73"/>
    </row>
    <row r="77" spans="1:11" ht="21" customHeight="1" x14ac:dyDescent="0.3">
      <c r="A77" s="81" t="s">
        <v>82</v>
      </c>
      <c r="B77" s="90"/>
      <c r="C77" s="2">
        <v>-649</v>
      </c>
      <c r="D77" s="6"/>
      <c r="E77" s="2">
        <v>621</v>
      </c>
      <c r="F77" s="6"/>
      <c r="G77" s="2">
        <v>-649</v>
      </c>
      <c r="H77" s="6"/>
      <c r="I77" s="2">
        <v>621</v>
      </c>
      <c r="J77" s="73"/>
    </row>
    <row r="78" spans="1:11" ht="21" customHeight="1" x14ac:dyDescent="0.3">
      <c r="A78" s="81" t="s">
        <v>83</v>
      </c>
      <c r="B78" s="81"/>
      <c r="C78" s="2">
        <v>659</v>
      </c>
      <c r="D78" s="73"/>
      <c r="E78" s="87">
        <v>281</v>
      </c>
      <c r="F78" s="73"/>
      <c r="G78" s="2">
        <v>659</v>
      </c>
      <c r="H78" s="73"/>
      <c r="I78" s="87">
        <v>281</v>
      </c>
      <c r="J78" s="73"/>
    </row>
    <row r="79" spans="1:11" ht="21" customHeight="1" x14ac:dyDescent="0.3">
      <c r="A79" s="81" t="s">
        <v>143</v>
      </c>
      <c r="B79" s="81"/>
      <c r="C79" s="2">
        <v>131724</v>
      </c>
      <c r="D79" s="73"/>
      <c r="E79" s="2">
        <v>17867</v>
      </c>
      <c r="F79" s="73"/>
      <c r="G79" s="2">
        <v>131724</v>
      </c>
      <c r="H79" s="73"/>
      <c r="I79" s="87">
        <v>17867</v>
      </c>
      <c r="J79" s="73"/>
    </row>
    <row r="80" spans="1:11" ht="22.35" customHeight="1" x14ac:dyDescent="0.3">
      <c r="A80" s="81"/>
      <c r="B80" s="81"/>
      <c r="C80" s="73"/>
      <c r="D80" s="73"/>
      <c r="E80" s="73"/>
      <c r="F80" s="73"/>
      <c r="G80" s="73"/>
      <c r="H80" s="73"/>
      <c r="I80" s="73"/>
      <c r="J80" s="73"/>
    </row>
    <row r="81" spans="1:10" ht="22.35" customHeight="1" x14ac:dyDescent="0.3">
      <c r="A81" s="81"/>
      <c r="B81" s="81"/>
      <c r="C81" s="73"/>
      <c r="D81" s="73"/>
      <c r="E81" s="73"/>
      <c r="F81" s="73"/>
      <c r="G81" s="73"/>
      <c r="H81" s="73"/>
      <c r="I81" s="73"/>
      <c r="J81" s="73"/>
    </row>
    <row r="82" spans="1:10" ht="22.35" customHeight="1" x14ac:dyDescent="0.3">
      <c r="A82" s="81"/>
      <c r="B82" s="81"/>
      <c r="C82" s="73"/>
      <c r="D82" s="73"/>
      <c r="E82" s="73"/>
      <c r="F82" s="73"/>
      <c r="G82" s="73"/>
      <c r="H82" s="73"/>
      <c r="I82" s="73"/>
      <c r="J82" s="73"/>
    </row>
    <row r="83" spans="1:10" ht="22.35" customHeight="1" x14ac:dyDescent="0.3">
      <c r="A83" s="81"/>
      <c r="B83" s="81"/>
      <c r="C83" s="73"/>
      <c r="D83" s="73"/>
      <c r="E83" s="73"/>
      <c r="F83" s="73"/>
      <c r="G83" s="73"/>
      <c r="H83" s="73"/>
      <c r="I83" s="73"/>
      <c r="J83" s="73"/>
    </row>
    <row r="84" spans="1:10" ht="22.35" customHeight="1" x14ac:dyDescent="0.3">
      <c r="A84" s="81"/>
      <c r="B84" s="81"/>
      <c r="C84" s="73"/>
      <c r="D84" s="73"/>
      <c r="E84" s="73"/>
      <c r="F84" s="73"/>
      <c r="G84" s="73"/>
      <c r="H84" s="73"/>
      <c r="I84" s="73"/>
      <c r="J84" s="73"/>
    </row>
    <row r="85" spans="1:10" ht="22.35" customHeight="1" x14ac:dyDescent="0.3">
      <c r="A85" s="81"/>
      <c r="B85" s="81"/>
      <c r="C85" s="73"/>
      <c r="D85" s="73"/>
      <c r="E85" s="73"/>
      <c r="F85" s="73"/>
      <c r="G85" s="73"/>
      <c r="H85" s="73"/>
      <c r="I85" s="73"/>
      <c r="J85" s="73"/>
    </row>
    <row r="86" spans="1:10" ht="22.35" customHeight="1" x14ac:dyDescent="0.3">
      <c r="A86" s="81"/>
      <c r="B86" s="81"/>
      <c r="C86" s="73"/>
      <c r="D86" s="73"/>
      <c r="E86" s="73"/>
      <c r="F86" s="73"/>
      <c r="G86" s="73"/>
      <c r="H86" s="73"/>
      <c r="I86" s="73"/>
      <c r="J86" s="73"/>
    </row>
    <row r="87" spans="1:10" ht="22.35" customHeight="1" x14ac:dyDescent="0.3">
      <c r="A87" s="81"/>
      <c r="B87" s="81"/>
      <c r="C87" s="73"/>
      <c r="D87" s="73"/>
      <c r="E87" s="73"/>
      <c r="F87" s="73"/>
      <c r="G87" s="73"/>
      <c r="H87" s="73"/>
      <c r="I87" s="73"/>
      <c r="J87" s="73"/>
    </row>
    <row r="88" spans="1:10" ht="22.35" customHeight="1" x14ac:dyDescent="0.3">
      <c r="A88" s="81"/>
      <c r="B88" s="81"/>
      <c r="C88" s="73"/>
      <c r="D88" s="73"/>
      <c r="E88" s="73"/>
      <c r="F88" s="73"/>
      <c r="G88" s="73"/>
      <c r="H88" s="73"/>
      <c r="I88" s="73"/>
      <c r="J88" s="73"/>
    </row>
    <row r="89" spans="1:10" ht="22.35" customHeight="1" x14ac:dyDescent="0.3">
      <c r="A89" s="81"/>
      <c r="B89" s="81"/>
      <c r="C89" s="73"/>
      <c r="D89" s="73"/>
      <c r="E89" s="73"/>
      <c r="F89" s="73"/>
      <c r="G89" s="73"/>
      <c r="H89" s="73"/>
      <c r="I89" s="73"/>
      <c r="J89" s="73"/>
    </row>
    <row r="90" spans="1:10" ht="22.35" customHeight="1" x14ac:dyDescent="0.3">
      <c r="A90" s="81"/>
      <c r="B90" s="81"/>
      <c r="C90" s="73"/>
      <c r="D90" s="73"/>
      <c r="E90" s="73"/>
      <c r="F90" s="73"/>
      <c r="G90" s="73"/>
      <c r="H90" s="73"/>
      <c r="I90" s="73"/>
      <c r="J90" s="73"/>
    </row>
    <row r="91" spans="1:10" ht="22.35" customHeight="1" x14ac:dyDescent="0.3">
      <c r="A91" s="81"/>
      <c r="B91" s="81"/>
      <c r="C91" s="73"/>
      <c r="D91" s="73"/>
      <c r="E91" s="73"/>
      <c r="F91" s="73"/>
      <c r="G91" s="73"/>
      <c r="H91" s="73"/>
      <c r="I91" s="73"/>
      <c r="J91" s="73"/>
    </row>
    <row r="92" spans="1:10" ht="22.35" customHeight="1" x14ac:dyDescent="0.3">
      <c r="A92" s="81"/>
      <c r="B92" s="81"/>
      <c r="C92" s="73"/>
      <c r="D92" s="73"/>
      <c r="E92" s="73"/>
      <c r="F92" s="73"/>
      <c r="G92" s="73"/>
      <c r="H92" s="73"/>
      <c r="I92" s="73"/>
      <c r="J92" s="73"/>
    </row>
    <row r="93" spans="1:10" ht="22.35" customHeight="1" x14ac:dyDescent="0.3">
      <c r="A93" s="81"/>
      <c r="B93" s="81"/>
      <c r="C93" s="73"/>
      <c r="D93" s="73"/>
      <c r="E93" s="73"/>
      <c r="F93" s="73"/>
      <c r="G93" s="73"/>
      <c r="H93" s="73"/>
      <c r="I93" s="73"/>
      <c r="J93" s="73"/>
    </row>
    <row r="94" spans="1:10" ht="22.35" customHeight="1" x14ac:dyDescent="0.3">
      <c r="A94" s="81"/>
      <c r="B94" s="81"/>
      <c r="C94" s="73"/>
      <c r="D94" s="73"/>
      <c r="E94" s="73"/>
      <c r="F94" s="73"/>
      <c r="G94" s="73"/>
      <c r="H94" s="73"/>
      <c r="I94" s="73"/>
      <c r="J94" s="73"/>
    </row>
    <row r="95" spans="1:10" ht="22.35" customHeight="1" x14ac:dyDescent="0.3">
      <c r="A95" s="81"/>
      <c r="B95" s="81"/>
      <c r="C95" s="73"/>
      <c r="D95" s="73"/>
      <c r="E95" s="73"/>
      <c r="F95" s="73"/>
      <c r="G95" s="73"/>
      <c r="H95" s="73"/>
      <c r="I95" s="73"/>
      <c r="J95" s="73"/>
    </row>
    <row r="96" spans="1:10" ht="22.35" customHeight="1" x14ac:dyDescent="0.3">
      <c r="A96" s="81"/>
      <c r="B96" s="81"/>
      <c r="C96" s="73"/>
      <c r="D96" s="73"/>
      <c r="E96" s="73"/>
      <c r="F96" s="73"/>
      <c r="G96" s="73"/>
      <c r="H96" s="73"/>
      <c r="I96" s="73"/>
      <c r="J96" s="73"/>
    </row>
    <row r="97" spans="1:10" ht="22.35" customHeight="1" x14ac:dyDescent="0.3">
      <c r="A97" s="81"/>
      <c r="B97" s="81"/>
      <c r="C97" s="73"/>
      <c r="D97" s="73"/>
      <c r="E97" s="73"/>
      <c r="F97" s="73"/>
      <c r="G97" s="73"/>
      <c r="H97" s="73"/>
      <c r="I97" s="73"/>
      <c r="J97" s="73"/>
    </row>
    <row r="98" spans="1:10" ht="22.35" customHeight="1" x14ac:dyDescent="0.3">
      <c r="A98" s="81"/>
      <c r="B98" s="81"/>
      <c r="C98" s="73"/>
      <c r="D98" s="73"/>
      <c r="E98" s="73"/>
      <c r="F98" s="73"/>
      <c r="G98" s="73"/>
      <c r="H98" s="73"/>
      <c r="I98" s="73"/>
      <c r="J98" s="73"/>
    </row>
    <row r="99" spans="1:10" ht="22.35" customHeight="1" x14ac:dyDescent="0.3">
      <c r="A99" s="81"/>
      <c r="B99" s="81"/>
      <c r="C99" s="73"/>
      <c r="D99" s="73"/>
      <c r="E99" s="73"/>
      <c r="F99" s="73"/>
      <c r="G99" s="73"/>
      <c r="H99" s="73"/>
      <c r="I99" s="73"/>
      <c r="J99" s="73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8:E48"/>
    <mergeCell ref="G48:I48"/>
    <mergeCell ref="C50:I50"/>
    <mergeCell ref="C7:E7"/>
    <mergeCell ref="G7:I7"/>
    <mergeCell ref="C45:E45"/>
    <mergeCell ref="G45:I45"/>
    <mergeCell ref="C46:E46"/>
    <mergeCell ref="G46:I46"/>
    <mergeCell ref="C47:E47"/>
    <mergeCell ref="G47:I47"/>
  </mergeCells>
  <pageMargins left="0.8" right="0.5" top="0.48" bottom="0.5" header="0.5" footer="0.5"/>
  <pageSetup paperSize="9" scale="85" firstPageNumber="11" fitToWidth="0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SCE 7-8</vt:lpstr>
      <vt:lpstr>SCE 9-10</vt:lpstr>
      <vt:lpstr>CF 11-12</vt:lpstr>
      <vt:lpstr>'BS 2-4'!Print_Area</vt:lpstr>
      <vt:lpstr>'CF 11-12'!Print_Area</vt:lpstr>
      <vt:lpstr>'PL 5-6'!Print_Area</vt:lpstr>
      <vt:lpstr>'SCE 7-8'!Print_Area</vt:lpstr>
      <vt:lpstr>'SCE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Atchara Aeampee</cp:lastModifiedBy>
  <cp:lastPrinted>2022-11-14T07:20:28Z</cp:lastPrinted>
  <dcterms:created xsi:type="dcterms:W3CDTF">2020-04-29T10:42:38Z</dcterms:created>
  <dcterms:modified xsi:type="dcterms:W3CDTF">2022-11-14T09:58:01Z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