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codeName="สมุดงานนี้"/>
  <mc:AlternateContent xmlns:mc="http://schemas.openxmlformats.org/markup-compatibility/2006">
    <mc:Choice Requires="x15">
      <x15ac:absPath xmlns:x15ac="http://schemas.microsoft.com/office/spreadsheetml/2010/11/ac" url="C:\Users\mayuree.k\Documents\SET_SPC\SET Year 2022\Set 2022_Q3\"/>
    </mc:Choice>
  </mc:AlternateContent>
  <xr:revisionPtr revIDLastSave="0" documentId="13_ncr:1_{7187A22B-1F32-448B-826E-B8D0F2C3E3D1}" xr6:coauthVersionLast="47" xr6:coauthVersionMax="47" xr10:uidLastSave="{00000000-0000-0000-0000-000000000000}"/>
  <bookViews>
    <workbookView xWindow="-108" yWindow="-108" windowWidth="15576" windowHeight="11904" tabRatio="873" xr2:uid="{00000000-000D-0000-FFFF-FFFF00000000}"/>
  </bookViews>
  <sheets>
    <sheet name="P1" sheetId="59" r:id="rId1"/>
    <sheet name="P 2" sheetId="48" r:id="rId2"/>
    <sheet name="P 3-4" sheetId="61" r:id="rId3"/>
    <sheet name="P 5-6" sheetId="57" r:id="rId4"/>
    <sheet name="P 7-8" sheetId="50" r:id="rId5"/>
    <sheet name="P 9" sheetId="44" r:id="rId6"/>
    <sheet name="P 10" sheetId="51" r:id="rId7"/>
    <sheet name="P 11" sheetId="30" r:id="rId8"/>
    <sheet name="P 12" sheetId="47" r:id="rId9"/>
    <sheet name="P 13" sheetId="42" r:id="rId10"/>
    <sheet name="P 14" sheetId="31" r:id="rId11"/>
    <sheet name="P 15" sheetId="60" r:id="rId12"/>
    <sheet name="P 16" sheetId="32" r:id="rId13"/>
    <sheet name="P 17" sheetId="33" r:id="rId14"/>
    <sheet name="P 18" sheetId="34" r:id="rId15"/>
    <sheet name="P 19-21" sheetId="52" r:id="rId16"/>
    <sheet name="P 22-26" sheetId="35" r:id="rId17"/>
    <sheet name="P 27-30" sheetId="53" r:id="rId18"/>
    <sheet name="P 31-32" sheetId="36" r:id="rId19"/>
    <sheet name="P 33-35" sheetId="54" r:id="rId20"/>
    <sheet name="P 36-40" sheetId="55" r:id="rId21"/>
    <sheet name="P 41-42" sheetId="37" r:id="rId22"/>
    <sheet name="P 43-44" sheetId="38" r:id="rId23"/>
    <sheet name="P 45-46" sheetId="39" r:id="rId24"/>
    <sheet name="P 47-48" sheetId="56" r:id="rId25"/>
    <sheet name="P 49-51" sheetId="40" r:id="rId26"/>
  </sheets>
  <externalReferences>
    <externalReference r:id="rId27"/>
    <externalReference r:id="rId28"/>
    <externalReference r:id="rId29"/>
    <externalReference r:id="rId30"/>
    <externalReference r:id="rId31"/>
    <externalReference r:id="rId32"/>
    <externalReference r:id="rId33"/>
    <externalReference r:id="rId34"/>
  </externalReferences>
  <definedNames>
    <definedName name="\q" localSheetId="6">[1]MOULD!#REF!</definedName>
    <definedName name="\q" localSheetId="8">[1]MOULD!#REF!</definedName>
    <definedName name="\q" localSheetId="9">[1]MOULD!#REF!</definedName>
    <definedName name="\q" localSheetId="11">[1]MOULD!#REF!</definedName>
    <definedName name="\q" localSheetId="15">[1]MOULD!#REF!</definedName>
    <definedName name="\q" localSheetId="1">[1]MOULD!#REF!</definedName>
    <definedName name="\q" localSheetId="17">[1]MOULD!#REF!</definedName>
    <definedName name="\q" localSheetId="19">[1]MOULD!#REF!</definedName>
    <definedName name="\q" localSheetId="2">[1]MOULD!#REF!</definedName>
    <definedName name="\q" localSheetId="20">[1]MOULD!#REF!</definedName>
    <definedName name="\q" localSheetId="24">[1]MOULD!#REF!</definedName>
    <definedName name="\q" localSheetId="3">[1]MOULD!#REF!</definedName>
    <definedName name="\q" localSheetId="4">[1]MOULD!#REF!</definedName>
    <definedName name="\q" localSheetId="5">[1]MOULD!#REF!</definedName>
    <definedName name="\q" localSheetId="0">[1]MOULD!#REF!</definedName>
    <definedName name="\q">[1]MOULD!#REF!</definedName>
    <definedName name="_Fill" localSheetId="6" hidden="1">#REF!</definedName>
    <definedName name="_Fill" localSheetId="8" hidden="1">#REF!</definedName>
    <definedName name="_Fill" localSheetId="9" hidden="1">#REF!</definedName>
    <definedName name="_Fill" localSheetId="11" hidden="1">#REF!</definedName>
    <definedName name="_Fill" localSheetId="15" hidden="1">#REF!</definedName>
    <definedName name="_Fill" localSheetId="1" hidden="1">#REF!</definedName>
    <definedName name="_Fill" localSheetId="17" hidden="1">#REF!</definedName>
    <definedName name="_Fill" localSheetId="19" hidden="1">#REF!</definedName>
    <definedName name="_Fill" localSheetId="2" hidden="1">#REF!</definedName>
    <definedName name="_Fill" localSheetId="20" hidden="1">#REF!</definedName>
    <definedName name="_Fill" localSheetId="24" hidden="1">#REF!</definedName>
    <definedName name="_Fill" localSheetId="3" hidden="1">#REF!</definedName>
    <definedName name="_Fill" localSheetId="4" hidden="1">#REF!</definedName>
    <definedName name="_Fill" localSheetId="5" hidden="1">#REF!</definedName>
    <definedName name="_Fill" localSheetId="0" hidden="1">#REF!</definedName>
    <definedName name="_Fill" hidden="1">#REF!</definedName>
    <definedName name="_xlnm._FilterDatabase" localSheetId="18" hidden="1">'P 31-32'!$F$1:$F$82</definedName>
    <definedName name="_xlnm._FilterDatabase" localSheetId="19" hidden="1">'P 33-35'!$F$1:$F$101</definedName>
    <definedName name="_xlnm._FilterDatabase" localSheetId="20" hidden="1">'P 36-40'!$F$1:$F$181</definedName>
    <definedName name="_Key1" localSheetId="6" hidden="1">#REF!</definedName>
    <definedName name="_Key1" localSheetId="8" hidden="1">#REF!</definedName>
    <definedName name="_Key1" localSheetId="9" hidden="1">#REF!</definedName>
    <definedName name="_Key1" localSheetId="11" hidden="1">#REF!</definedName>
    <definedName name="_Key1" localSheetId="15" hidden="1">#REF!</definedName>
    <definedName name="_Key1" localSheetId="1" hidden="1">#REF!</definedName>
    <definedName name="_Key1" localSheetId="17" hidden="1">#REF!</definedName>
    <definedName name="_Key1" localSheetId="19" hidden="1">#REF!</definedName>
    <definedName name="_Key1" localSheetId="2" hidden="1">#REF!</definedName>
    <definedName name="_Key1" localSheetId="20" hidden="1">#REF!</definedName>
    <definedName name="_Key1" localSheetId="24" hidden="1">#REF!</definedName>
    <definedName name="_Key1" localSheetId="3" hidden="1">#REF!</definedName>
    <definedName name="_Key1" localSheetId="4" hidden="1">#REF!</definedName>
    <definedName name="_Key1" localSheetId="5" hidden="1">#REF!</definedName>
    <definedName name="_Key1" localSheetId="0" hidden="1">#REF!</definedName>
    <definedName name="_Key1" hidden="1">#REF!</definedName>
    <definedName name="_Order1" hidden="1">255</definedName>
    <definedName name="_Order2" hidden="1">255</definedName>
    <definedName name="_Sort" localSheetId="6" hidden="1">#REF!</definedName>
    <definedName name="_Sort" localSheetId="8" hidden="1">#REF!</definedName>
    <definedName name="_Sort" localSheetId="9" hidden="1">#REF!</definedName>
    <definedName name="_Sort" localSheetId="11" hidden="1">#REF!</definedName>
    <definedName name="_Sort" localSheetId="15" hidden="1">#REF!</definedName>
    <definedName name="_Sort" localSheetId="1" hidden="1">#REF!</definedName>
    <definedName name="_Sort" localSheetId="17" hidden="1">#REF!</definedName>
    <definedName name="_Sort" localSheetId="19" hidden="1">#REF!</definedName>
    <definedName name="_Sort" localSheetId="2" hidden="1">#REF!</definedName>
    <definedName name="_Sort" localSheetId="20" hidden="1">#REF!</definedName>
    <definedName name="_Sort" localSheetId="24" hidden="1">#REF!</definedName>
    <definedName name="_Sort" localSheetId="3" hidden="1">#REF!</definedName>
    <definedName name="_Sort" localSheetId="4" hidden="1">#REF!</definedName>
    <definedName name="_Sort" localSheetId="5" hidden="1">#REF!</definedName>
    <definedName name="_Sort" localSheetId="0" hidden="1">#REF!</definedName>
    <definedName name="_Sort" hidden="1">#REF!</definedName>
    <definedName name="a" localSheetId="6">#REF!</definedName>
    <definedName name="a" localSheetId="8">#REF!</definedName>
    <definedName name="a" localSheetId="9">#REF!</definedName>
    <definedName name="a" localSheetId="11">#REF!</definedName>
    <definedName name="a" localSheetId="15">#REF!</definedName>
    <definedName name="a" localSheetId="1">#REF!</definedName>
    <definedName name="a" localSheetId="17">#REF!</definedName>
    <definedName name="a" localSheetId="19">#REF!</definedName>
    <definedName name="a" localSheetId="2">#REF!</definedName>
    <definedName name="a" localSheetId="20">#REF!</definedName>
    <definedName name="a" localSheetId="24">#REF!</definedName>
    <definedName name="a" localSheetId="3">#REF!</definedName>
    <definedName name="a" localSheetId="4">#REF!</definedName>
    <definedName name="a" localSheetId="5">#REF!</definedName>
    <definedName name="a" localSheetId="0">#REF!</definedName>
    <definedName name="a">#REF!</definedName>
    <definedName name="ARP_Threshold" localSheetId="6">'[2]EX 1'!#REF!</definedName>
    <definedName name="ARP_Threshold" localSheetId="8">'[2]EX 1'!#REF!</definedName>
    <definedName name="ARP_Threshold" localSheetId="9">'[2]EX 1'!#REF!</definedName>
    <definedName name="ARP_Threshold" localSheetId="11">'[2]EX 1'!#REF!</definedName>
    <definedName name="ARP_Threshold" localSheetId="15">'[2]EX 1'!#REF!</definedName>
    <definedName name="ARP_Threshold" localSheetId="1">'[2]EX 1'!#REF!</definedName>
    <definedName name="ARP_Threshold" localSheetId="17">'[2]EX 1'!#REF!</definedName>
    <definedName name="ARP_Threshold" localSheetId="18">'[2]EX 1'!#REF!</definedName>
    <definedName name="ARP_Threshold" localSheetId="19">'[2]EX 1'!#REF!</definedName>
    <definedName name="ARP_Threshold" localSheetId="2">'[2]EX 1'!#REF!</definedName>
    <definedName name="ARP_Threshold" localSheetId="20">'[2]EX 1'!#REF!</definedName>
    <definedName name="ARP_Threshold" localSheetId="23">#REF!</definedName>
    <definedName name="ARP_Threshold" localSheetId="24">#REF!</definedName>
    <definedName name="ARP_Threshold" localSheetId="3">'[2]EX 1'!#REF!</definedName>
    <definedName name="ARP_Threshold" localSheetId="4">'[2]EX 1'!#REF!</definedName>
    <definedName name="ARP_Threshold" localSheetId="5">'[2]EX 1'!#REF!</definedName>
    <definedName name="ARP_Threshold" localSheetId="0">'[2]EX 1'!#REF!</definedName>
    <definedName name="ARP_Threshold">'[2]EX 1'!#REF!</definedName>
    <definedName name="ASSET" localSheetId="6">#REF!</definedName>
    <definedName name="ASSET" localSheetId="8">#REF!</definedName>
    <definedName name="ASSET" localSheetId="9">#REF!</definedName>
    <definedName name="ASSET" localSheetId="11">#REF!</definedName>
    <definedName name="ASSET" localSheetId="15">#REF!</definedName>
    <definedName name="ASSET" localSheetId="1">#REF!</definedName>
    <definedName name="ASSET" localSheetId="17">#REF!</definedName>
    <definedName name="ASSET" localSheetId="18">#REF!</definedName>
    <definedName name="ASSET" localSheetId="19">#REF!</definedName>
    <definedName name="ASSET" localSheetId="2">#REF!</definedName>
    <definedName name="ASSET" localSheetId="20">#REF!</definedName>
    <definedName name="ASSET" localSheetId="23">#REF!</definedName>
    <definedName name="ASSET" localSheetId="24">#REF!</definedName>
    <definedName name="ASSET" localSheetId="3">#REF!</definedName>
    <definedName name="ASSET" localSheetId="4">#REF!</definedName>
    <definedName name="ASSET" localSheetId="5">#REF!</definedName>
    <definedName name="ASSET" localSheetId="0">#REF!</definedName>
    <definedName name="ASSET">#REF!</definedName>
    <definedName name="ASSET_12" localSheetId="6">#REF!</definedName>
    <definedName name="ASSET_12" localSheetId="8">#REF!</definedName>
    <definedName name="ASSET_12" localSheetId="9">#REF!</definedName>
    <definedName name="ASSET_12" localSheetId="11">#REF!</definedName>
    <definedName name="ASSET_12" localSheetId="15">#REF!</definedName>
    <definedName name="ASSET_12" localSheetId="1">#REF!</definedName>
    <definedName name="ASSET_12" localSheetId="17">#REF!</definedName>
    <definedName name="ASSET_12" localSheetId="18">#REF!</definedName>
    <definedName name="ASSET_12" localSheetId="19">#REF!</definedName>
    <definedName name="ASSET_12" localSheetId="2">#REF!</definedName>
    <definedName name="ASSET_12" localSheetId="20">#REF!</definedName>
    <definedName name="ASSET_12" localSheetId="24">#REF!</definedName>
    <definedName name="ASSET_12" localSheetId="3">#REF!</definedName>
    <definedName name="ASSET_12" localSheetId="4">#REF!</definedName>
    <definedName name="ASSET_12" localSheetId="5">#REF!</definedName>
    <definedName name="ASSET_12" localSheetId="0">#REF!</definedName>
    <definedName name="ASSET_12">#REF!</definedName>
    <definedName name="b" localSheetId="6">'[3]EX 1'!#REF!</definedName>
    <definedName name="b" localSheetId="8">'[3]EX 1'!#REF!</definedName>
    <definedName name="b" localSheetId="9">'[3]EX 1'!#REF!</definedName>
    <definedName name="b" localSheetId="11">'[3]EX 1'!#REF!</definedName>
    <definedName name="b" localSheetId="15">'[3]EX 1'!#REF!</definedName>
    <definedName name="b" localSheetId="1">'[3]EX 1'!#REF!</definedName>
    <definedName name="b" localSheetId="17">'[3]EX 1'!#REF!</definedName>
    <definedName name="b" localSheetId="19">'[3]EX 1'!#REF!</definedName>
    <definedName name="b" localSheetId="2">'[3]EX 1'!#REF!</definedName>
    <definedName name="b" localSheetId="20">'[3]EX 1'!#REF!</definedName>
    <definedName name="b" localSheetId="24">'[3]EX 1'!#REF!</definedName>
    <definedName name="b" localSheetId="3">'[3]EX 1'!#REF!</definedName>
    <definedName name="b" localSheetId="4">'[3]EX 1'!#REF!</definedName>
    <definedName name="b" localSheetId="5">'[3]EX 1'!#REF!</definedName>
    <definedName name="b" localSheetId="0">'[3]EX 1'!#REF!</definedName>
    <definedName name="b">'[3]EX 1'!#REF!</definedName>
    <definedName name="BCExport" localSheetId="6">#REF!</definedName>
    <definedName name="BCExport" localSheetId="8">#REF!</definedName>
    <definedName name="BCExport" localSheetId="9">#REF!</definedName>
    <definedName name="BCExport" localSheetId="11">#REF!</definedName>
    <definedName name="BCExport" localSheetId="15">#REF!</definedName>
    <definedName name="BCExport" localSheetId="1">#REF!</definedName>
    <definedName name="BCExport" localSheetId="17">#REF!</definedName>
    <definedName name="BCExport" localSheetId="19">#REF!</definedName>
    <definedName name="BCExport" localSheetId="2">#REF!</definedName>
    <definedName name="BCExport" localSheetId="20">#REF!</definedName>
    <definedName name="BCExport" localSheetId="24">#REF!</definedName>
    <definedName name="BCExport" localSheetId="3">#REF!</definedName>
    <definedName name="BCExport" localSheetId="4">#REF!</definedName>
    <definedName name="BCExport" localSheetId="5">#REF!</definedName>
    <definedName name="BCExport" localSheetId="0">#REF!</definedName>
    <definedName name="BCExport">#REF!</definedName>
    <definedName name="BLDGFAC" localSheetId="6">#REF!</definedName>
    <definedName name="BLDGFAC" localSheetId="8">#REF!</definedName>
    <definedName name="BLDGFAC" localSheetId="9">#REF!</definedName>
    <definedName name="BLDGFAC" localSheetId="11">#REF!</definedName>
    <definedName name="BLDGFAC" localSheetId="15">#REF!</definedName>
    <definedName name="BLDGFAC" localSheetId="1">#REF!</definedName>
    <definedName name="BLDGFAC" localSheetId="17">#REF!</definedName>
    <definedName name="BLDGFAC" localSheetId="19">#REF!</definedName>
    <definedName name="BLDGFAC" localSheetId="2">#REF!</definedName>
    <definedName name="BLDGFAC" localSheetId="20">#REF!</definedName>
    <definedName name="BLDGFAC" localSheetId="24">#REF!</definedName>
    <definedName name="BLDGFAC" localSheetId="3">#REF!</definedName>
    <definedName name="BLDGFAC" localSheetId="4">#REF!</definedName>
    <definedName name="BLDGFAC" localSheetId="5">#REF!</definedName>
    <definedName name="BLDGFAC" localSheetId="0">#REF!</definedName>
    <definedName name="BLDGFAC">#REF!</definedName>
    <definedName name="BSsheet" localSheetId="6">#REF!</definedName>
    <definedName name="BSsheet" localSheetId="8">#REF!</definedName>
    <definedName name="BSsheet" localSheetId="9">#REF!</definedName>
    <definedName name="BSsheet" localSheetId="11">#REF!</definedName>
    <definedName name="BSsheet" localSheetId="15">#REF!</definedName>
    <definedName name="BSsheet" localSheetId="1">#REF!</definedName>
    <definedName name="BSsheet" localSheetId="17">#REF!</definedName>
    <definedName name="BSsheet" localSheetId="19">#REF!</definedName>
    <definedName name="BSsheet" localSheetId="2">#REF!</definedName>
    <definedName name="BSsheet" localSheetId="20">#REF!</definedName>
    <definedName name="BSsheet" localSheetId="24">#REF!</definedName>
    <definedName name="BSsheet" localSheetId="3">#REF!</definedName>
    <definedName name="BSsheet" localSheetId="4">#REF!</definedName>
    <definedName name="BSsheet" localSheetId="5">#REF!</definedName>
    <definedName name="BSsheet" localSheetId="0">#REF!</definedName>
    <definedName name="BSsheet">#REF!</definedName>
    <definedName name="BuiltIn_Print_Area___3">"$#ref!.$A$6:$Z$23"</definedName>
    <definedName name="BuiltIn_Print_Area___6">"$#ref!.$a$1:$iv$#ref!"</definedName>
    <definedName name="BuiltIn_Print_Titles___3">"$#ref!.$A$1:$IV$5"</definedName>
    <definedName name="CLOSE" localSheetId="6">#REF!</definedName>
    <definedName name="CLOSE" localSheetId="8">#REF!</definedName>
    <definedName name="CLOSE" localSheetId="9">#REF!</definedName>
    <definedName name="CLOSE" localSheetId="11">#REF!</definedName>
    <definedName name="CLOSE" localSheetId="15">#REF!</definedName>
    <definedName name="CLOSE" localSheetId="1">#REF!</definedName>
    <definedName name="CLOSE" localSheetId="17">#REF!</definedName>
    <definedName name="CLOSE" localSheetId="19">#REF!</definedName>
    <definedName name="CLOSE" localSheetId="2">#REF!</definedName>
    <definedName name="CLOSE" localSheetId="20">#REF!</definedName>
    <definedName name="CLOSE" localSheetId="24">#REF!</definedName>
    <definedName name="CLOSE" localSheetId="3">#REF!</definedName>
    <definedName name="CLOSE" localSheetId="4">#REF!</definedName>
    <definedName name="CLOSE" localSheetId="5">#REF!</definedName>
    <definedName name="CLOSE" localSheetId="0">#REF!</definedName>
    <definedName name="CLOSE">#REF!</definedName>
    <definedName name="Cover" localSheetId="6">#REF!</definedName>
    <definedName name="Cover" localSheetId="8">#REF!</definedName>
    <definedName name="Cover" localSheetId="9">#REF!</definedName>
    <definedName name="Cover" localSheetId="11">#REF!</definedName>
    <definedName name="Cover" localSheetId="15">#REF!</definedName>
    <definedName name="Cover" localSheetId="1">#REF!</definedName>
    <definedName name="Cover" localSheetId="17">#REF!</definedName>
    <definedName name="Cover" localSheetId="19">#REF!</definedName>
    <definedName name="Cover" localSheetId="2">#REF!</definedName>
    <definedName name="Cover" localSheetId="20">#REF!</definedName>
    <definedName name="Cover" localSheetId="24">#REF!</definedName>
    <definedName name="Cover" localSheetId="3">#REF!</definedName>
    <definedName name="Cover" localSheetId="4">#REF!</definedName>
    <definedName name="Cover" localSheetId="5">#REF!</definedName>
    <definedName name="Cover" localSheetId="0">#REF!</definedName>
    <definedName name="Cover">#REF!</definedName>
    <definedName name="d" localSheetId="6">#REF!</definedName>
    <definedName name="d" localSheetId="8">#REF!</definedName>
    <definedName name="d" localSheetId="9">#REF!</definedName>
    <definedName name="d" localSheetId="11">#REF!</definedName>
    <definedName name="d" localSheetId="15">#REF!</definedName>
    <definedName name="d" localSheetId="1">#REF!</definedName>
    <definedName name="d" localSheetId="17">#REF!</definedName>
    <definedName name="d" localSheetId="19">#REF!</definedName>
    <definedName name="d" localSheetId="2">#REF!</definedName>
    <definedName name="d" localSheetId="20">#REF!</definedName>
    <definedName name="d" localSheetId="24">#REF!</definedName>
    <definedName name="d" localSheetId="3">#REF!</definedName>
    <definedName name="d" localSheetId="4">#REF!</definedName>
    <definedName name="d" localSheetId="5">#REF!</definedName>
    <definedName name="d" localSheetId="0">#REF!</definedName>
    <definedName name="d">#REF!</definedName>
    <definedName name="DEEPWELL" localSheetId="6">#REF!</definedName>
    <definedName name="DEEPWELL" localSheetId="8">#REF!</definedName>
    <definedName name="DEEPWELL" localSheetId="9">#REF!</definedName>
    <definedName name="DEEPWELL" localSheetId="11">#REF!</definedName>
    <definedName name="DEEPWELL" localSheetId="15">#REF!</definedName>
    <definedName name="DEEPWELL" localSheetId="1">#REF!</definedName>
    <definedName name="DEEPWELL" localSheetId="17">#REF!</definedName>
    <definedName name="DEEPWELL" localSheetId="19">#REF!</definedName>
    <definedName name="DEEPWELL" localSheetId="2">#REF!</definedName>
    <definedName name="DEEPWELL" localSheetId="20">#REF!</definedName>
    <definedName name="DEEPWELL" localSheetId="24">#REF!</definedName>
    <definedName name="DEEPWELL" localSheetId="3">#REF!</definedName>
    <definedName name="DEEPWELL" localSheetId="4">#REF!</definedName>
    <definedName name="DEEPWELL" localSheetId="5">#REF!</definedName>
    <definedName name="DEEPWELL" localSheetId="0">#REF!</definedName>
    <definedName name="DEEPWELL">#REF!</definedName>
    <definedName name="dfghj">[4]เครื่องมือเครื่องใช้!$B$1:$IV$2</definedName>
    <definedName name="DORM" localSheetId="6">#REF!</definedName>
    <definedName name="DORM" localSheetId="8">#REF!</definedName>
    <definedName name="DORM" localSheetId="9">#REF!</definedName>
    <definedName name="DORM" localSheetId="11">#REF!</definedName>
    <definedName name="DORM" localSheetId="15">#REF!</definedName>
    <definedName name="DORM" localSheetId="1">#REF!</definedName>
    <definedName name="DORM" localSheetId="17">#REF!</definedName>
    <definedName name="DORM" localSheetId="19">#REF!</definedName>
    <definedName name="DORM" localSheetId="2">#REF!</definedName>
    <definedName name="DORM" localSheetId="20">#REF!</definedName>
    <definedName name="DORM" localSheetId="24">#REF!</definedName>
    <definedName name="DORM" localSheetId="3">#REF!</definedName>
    <definedName name="DORM" localSheetId="4">#REF!</definedName>
    <definedName name="DORM" localSheetId="5">#REF!</definedName>
    <definedName name="DORM" localSheetId="0">#REF!</definedName>
    <definedName name="DORM">#REF!</definedName>
    <definedName name="excel_builtIn_Print" localSheetId="6">'[5]40'!#REF!</definedName>
    <definedName name="excel_builtIn_Print" localSheetId="8">'[5]40'!#REF!</definedName>
    <definedName name="excel_builtIn_Print" localSheetId="9">'[5]40'!#REF!</definedName>
    <definedName name="excel_builtIn_Print" localSheetId="11">'[5]40'!#REF!</definedName>
    <definedName name="excel_builtIn_Print" localSheetId="15">'[5]40'!#REF!</definedName>
    <definedName name="excel_builtIn_Print" localSheetId="1">'[5]40'!#REF!</definedName>
    <definedName name="excel_builtIn_Print" localSheetId="17">'[5]40'!#REF!</definedName>
    <definedName name="excel_builtIn_Print" localSheetId="19">'[5]40'!#REF!</definedName>
    <definedName name="excel_builtIn_Print" localSheetId="2">'[5]40'!#REF!</definedName>
    <definedName name="excel_builtIn_Print" localSheetId="20">'[5]40'!#REF!</definedName>
    <definedName name="excel_builtIn_Print" localSheetId="24">'[5]40'!#REF!</definedName>
    <definedName name="excel_builtIn_Print" localSheetId="3">'[5]40'!#REF!</definedName>
    <definedName name="excel_builtIn_Print" localSheetId="4">'[5]40'!#REF!</definedName>
    <definedName name="excel_builtIn_Print" localSheetId="5">'[5]40'!#REF!</definedName>
    <definedName name="excel_builtIn_Print" localSheetId="0">'[5]40'!#REF!</definedName>
    <definedName name="excel_builtIn_Print">'[5]40'!#REF!</definedName>
    <definedName name="Excel_BuiltIn_Print_Titles_27_1" localSheetId="6">'[6]40'!#REF!</definedName>
    <definedName name="Excel_BuiltIn_Print_Titles_27_1" localSheetId="8">'[6]40'!#REF!</definedName>
    <definedName name="Excel_BuiltIn_Print_Titles_27_1" localSheetId="9">'[6]40'!#REF!</definedName>
    <definedName name="Excel_BuiltIn_Print_Titles_27_1" localSheetId="11">'[6]40'!#REF!</definedName>
    <definedName name="Excel_BuiltIn_Print_Titles_27_1" localSheetId="15">'[6]40'!#REF!</definedName>
    <definedName name="Excel_BuiltIn_Print_Titles_27_1" localSheetId="1">'[6]40'!#REF!</definedName>
    <definedName name="Excel_BuiltIn_Print_Titles_27_1" localSheetId="17">'[6]40'!#REF!</definedName>
    <definedName name="Excel_BuiltIn_Print_Titles_27_1" localSheetId="18">'[6]40'!#REF!</definedName>
    <definedName name="Excel_BuiltIn_Print_Titles_27_1" localSheetId="19">'[6]40'!#REF!</definedName>
    <definedName name="Excel_BuiltIn_Print_Titles_27_1" localSheetId="2">'[6]40'!#REF!</definedName>
    <definedName name="Excel_BuiltIn_Print_Titles_27_1" localSheetId="20">'[6]40'!#REF!</definedName>
    <definedName name="Excel_BuiltIn_Print_Titles_27_1" localSheetId="23">'[5]40'!#REF!</definedName>
    <definedName name="Excel_BuiltIn_Print_Titles_27_1" localSheetId="24">'[5]40'!#REF!</definedName>
    <definedName name="Excel_BuiltIn_Print_Titles_27_1" localSheetId="3">'[6]40'!#REF!</definedName>
    <definedName name="Excel_BuiltIn_Print_Titles_27_1" localSheetId="4">'[6]40'!#REF!</definedName>
    <definedName name="Excel_BuiltIn_Print_Titles_27_1" localSheetId="5">'[6]40'!#REF!</definedName>
    <definedName name="Excel_BuiltIn_Print_Titles_27_1" localSheetId="0">'[6]40'!#REF!</definedName>
    <definedName name="Excel_BuiltIn_Print_Titles_27_1">'[6]40'!#REF!</definedName>
    <definedName name="ghgj">'[4]อุปกรณ์เครื่องแพทย์ _2_'!$B$1:$IV$2</definedName>
    <definedName name="GROUP1" localSheetId="6">#REF!</definedName>
    <definedName name="GROUP1" localSheetId="8">#REF!</definedName>
    <definedName name="GROUP1" localSheetId="9">#REF!</definedName>
    <definedName name="GROUP1" localSheetId="11">#REF!</definedName>
    <definedName name="GROUP1" localSheetId="15">#REF!</definedName>
    <definedName name="GROUP1" localSheetId="1">#REF!</definedName>
    <definedName name="GROUP1" localSheetId="17">#REF!</definedName>
    <definedName name="GROUP1" localSheetId="19">#REF!</definedName>
    <definedName name="GROUP1" localSheetId="2">#REF!</definedName>
    <definedName name="GROUP1" localSheetId="20">#REF!</definedName>
    <definedName name="GROUP1" localSheetId="24">#REF!</definedName>
    <definedName name="GROUP1" localSheetId="3">#REF!</definedName>
    <definedName name="GROUP1" localSheetId="4">#REF!</definedName>
    <definedName name="GROUP1" localSheetId="5">#REF!</definedName>
    <definedName name="GROUP1" localSheetId="0">#REF!</definedName>
    <definedName name="GROUP1">#REF!</definedName>
    <definedName name="income" localSheetId="6">#REF!</definedName>
    <definedName name="income" localSheetId="8">#REF!</definedName>
    <definedName name="income" localSheetId="9">#REF!</definedName>
    <definedName name="income" localSheetId="11">#REF!</definedName>
    <definedName name="income" localSheetId="15">#REF!</definedName>
    <definedName name="income" localSheetId="1">#REF!</definedName>
    <definedName name="income" localSheetId="17">#REF!</definedName>
    <definedName name="income" localSheetId="18">#REF!</definedName>
    <definedName name="income" localSheetId="19">#REF!</definedName>
    <definedName name="income" localSheetId="2">#REF!</definedName>
    <definedName name="income" localSheetId="20">#REF!</definedName>
    <definedName name="income" localSheetId="23">#REF!</definedName>
    <definedName name="income" localSheetId="24">#REF!</definedName>
    <definedName name="income" localSheetId="3">#REF!</definedName>
    <definedName name="income" localSheetId="4">#REF!</definedName>
    <definedName name="income" localSheetId="5">#REF!</definedName>
    <definedName name="income" localSheetId="0">#REF!</definedName>
    <definedName name="income">#REF!</definedName>
    <definedName name="income_12" localSheetId="6">#REF!</definedName>
    <definedName name="income_12" localSheetId="8">#REF!</definedName>
    <definedName name="income_12" localSheetId="9">#REF!</definedName>
    <definedName name="income_12" localSheetId="11">#REF!</definedName>
    <definedName name="income_12" localSheetId="15">#REF!</definedName>
    <definedName name="income_12" localSheetId="1">#REF!</definedName>
    <definedName name="income_12" localSheetId="17">#REF!</definedName>
    <definedName name="income_12" localSheetId="18">#REF!</definedName>
    <definedName name="income_12" localSheetId="19">#REF!</definedName>
    <definedName name="income_12" localSheetId="2">#REF!</definedName>
    <definedName name="income_12" localSheetId="20">#REF!</definedName>
    <definedName name="income_12" localSheetId="24">#REF!</definedName>
    <definedName name="income_12" localSheetId="3">#REF!</definedName>
    <definedName name="income_12" localSheetId="4">#REF!</definedName>
    <definedName name="income_12" localSheetId="5">#REF!</definedName>
    <definedName name="income_12" localSheetId="0">#REF!</definedName>
    <definedName name="income_12">#REF!</definedName>
    <definedName name="L_Adjust" localSheetId="23">[7]Links!$H:$H</definedName>
    <definedName name="L_Adjust" localSheetId="24">[7]Links!$H:$H</definedName>
    <definedName name="L_Adjust">[8]Links!$H$1:$H$65536</definedName>
    <definedName name="L_AJE_Tot" localSheetId="23">[7]Links!$G:$G</definedName>
    <definedName name="L_AJE_Tot" localSheetId="24">[7]Links!$G:$G</definedName>
    <definedName name="L_AJE_Tot">[8]Links!$G$1:$G$65536</definedName>
    <definedName name="L_CY_Beg" localSheetId="23">[7]Links!$F:$F</definedName>
    <definedName name="L_CY_Beg" localSheetId="24">[7]Links!$F:$F</definedName>
    <definedName name="L_CY_Beg">[8]Links!$F$1:$F$65536</definedName>
    <definedName name="L_CY_End" localSheetId="23">[7]Links!$J:$J</definedName>
    <definedName name="L_CY_End" localSheetId="24">[7]Links!$J:$J</definedName>
    <definedName name="L_CY_End">[8]Links!$J$1:$J$65536</definedName>
    <definedName name="L_PY_End" localSheetId="23">[7]Links!$K:$K</definedName>
    <definedName name="L_PY_End" localSheetId="24">[7]Links!$K:$K</definedName>
    <definedName name="L_PY_End">[8]Links!$K$1:$K$65536</definedName>
    <definedName name="L_RJE_Tot" localSheetId="23">[7]Links!$I:$I</definedName>
    <definedName name="L_RJE_Tot" localSheetId="24">[7]Links!$I:$I</definedName>
    <definedName name="L_RJE_Tot">[8]Links!$I$1:$I$65536</definedName>
    <definedName name="liab" localSheetId="6">#REF!</definedName>
    <definedName name="liab" localSheetId="8">#REF!</definedName>
    <definedName name="liab" localSheetId="9">#REF!</definedName>
    <definedName name="liab" localSheetId="11">#REF!</definedName>
    <definedName name="liab" localSheetId="15">#REF!</definedName>
    <definedName name="liab" localSheetId="1">#REF!</definedName>
    <definedName name="liab" localSheetId="17">#REF!</definedName>
    <definedName name="liab" localSheetId="18">#REF!</definedName>
    <definedName name="liab" localSheetId="19">#REF!</definedName>
    <definedName name="liab" localSheetId="2">#REF!</definedName>
    <definedName name="liab" localSheetId="20">#REF!</definedName>
    <definedName name="liab" localSheetId="23">#REF!</definedName>
    <definedName name="liab" localSheetId="24">#REF!</definedName>
    <definedName name="liab" localSheetId="3">#REF!</definedName>
    <definedName name="liab" localSheetId="4">#REF!</definedName>
    <definedName name="liab" localSheetId="5">#REF!</definedName>
    <definedName name="liab" localSheetId="0">#REF!</definedName>
    <definedName name="liab">#REF!</definedName>
    <definedName name="liab_12" localSheetId="6">#REF!</definedName>
    <definedName name="liab_12" localSheetId="8">#REF!</definedName>
    <definedName name="liab_12" localSheetId="9">#REF!</definedName>
    <definedName name="liab_12" localSheetId="11">#REF!</definedName>
    <definedName name="liab_12" localSheetId="15">#REF!</definedName>
    <definedName name="liab_12" localSheetId="1">#REF!</definedName>
    <definedName name="liab_12" localSheetId="17">#REF!</definedName>
    <definedName name="liab_12" localSheetId="18">#REF!</definedName>
    <definedName name="liab_12" localSheetId="19">#REF!</definedName>
    <definedName name="liab_12" localSheetId="2">#REF!</definedName>
    <definedName name="liab_12" localSheetId="20">#REF!</definedName>
    <definedName name="liab_12" localSheetId="24">#REF!</definedName>
    <definedName name="liab_12" localSheetId="3">#REF!</definedName>
    <definedName name="liab_12" localSheetId="4">#REF!</definedName>
    <definedName name="liab_12" localSheetId="5">#REF!</definedName>
    <definedName name="liab_12" localSheetId="0">#REF!</definedName>
    <definedName name="liab_12">#REF!</definedName>
    <definedName name="note" localSheetId="6">#REF!</definedName>
    <definedName name="note" localSheetId="8">#REF!</definedName>
    <definedName name="note" localSheetId="9">#REF!</definedName>
    <definedName name="note" localSheetId="11">#REF!</definedName>
    <definedName name="note" localSheetId="15">#REF!</definedName>
    <definedName name="note" localSheetId="1">#REF!</definedName>
    <definedName name="note" localSheetId="17">#REF!</definedName>
    <definedName name="note" localSheetId="19">#REF!</definedName>
    <definedName name="note" localSheetId="2">#REF!</definedName>
    <definedName name="note" localSheetId="20">#REF!</definedName>
    <definedName name="note" localSheetId="24">#REF!</definedName>
    <definedName name="note" localSheetId="3">#REF!</definedName>
    <definedName name="note" localSheetId="4">#REF!</definedName>
    <definedName name="note" localSheetId="5">#REF!</definedName>
    <definedName name="note" localSheetId="0">#REF!</definedName>
    <definedName name="note">#REF!</definedName>
    <definedName name="Notes" localSheetId="6">#REF!</definedName>
    <definedName name="Notes" localSheetId="8">#REF!</definedName>
    <definedName name="Notes" localSheetId="9">#REF!</definedName>
    <definedName name="Notes" localSheetId="11">#REF!</definedName>
    <definedName name="Notes" localSheetId="15">#REF!</definedName>
    <definedName name="Notes" localSheetId="1">#REF!</definedName>
    <definedName name="Notes" localSheetId="17">#REF!</definedName>
    <definedName name="Notes" localSheetId="19">#REF!</definedName>
    <definedName name="Notes" localSheetId="2">#REF!</definedName>
    <definedName name="Notes" localSheetId="20">#REF!</definedName>
    <definedName name="Notes" localSheetId="24">#REF!</definedName>
    <definedName name="Notes" localSheetId="3">#REF!</definedName>
    <definedName name="Notes" localSheetId="4">#REF!</definedName>
    <definedName name="Notes" localSheetId="5">#REF!</definedName>
    <definedName name="Notes" localSheetId="0">#REF!</definedName>
    <definedName name="Notes">#REF!</definedName>
    <definedName name="OFFFAC" localSheetId="6">#REF!</definedName>
    <definedName name="OFFFAC" localSheetId="8">#REF!</definedName>
    <definedName name="OFFFAC" localSheetId="9">#REF!</definedName>
    <definedName name="OFFFAC" localSheetId="11">#REF!</definedName>
    <definedName name="OFFFAC" localSheetId="15">#REF!</definedName>
    <definedName name="OFFFAC" localSheetId="1">#REF!</definedName>
    <definedName name="OFFFAC" localSheetId="17">#REF!</definedName>
    <definedName name="OFFFAC" localSheetId="19">#REF!</definedName>
    <definedName name="OFFFAC" localSheetId="2">#REF!</definedName>
    <definedName name="OFFFAC" localSheetId="20">#REF!</definedName>
    <definedName name="OFFFAC" localSheetId="24">#REF!</definedName>
    <definedName name="OFFFAC" localSheetId="3">#REF!</definedName>
    <definedName name="OFFFAC" localSheetId="4">#REF!</definedName>
    <definedName name="OFFFAC" localSheetId="5">#REF!</definedName>
    <definedName name="OFFFAC" localSheetId="0">#REF!</definedName>
    <definedName name="OFFFAC">#REF!</definedName>
    <definedName name="OPEN" localSheetId="6">#REF!</definedName>
    <definedName name="OPEN" localSheetId="8">#REF!</definedName>
    <definedName name="OPEN" localSheetId="9">#REF!</definedName>
    <definedName name="OPEN" localSheetId="11">#REF!</definedName>
    <definedName name="OPEN" localSheetId="15">#REF!</definedName>
    <definedName name="OPEN" localSheetId="1">#REF!</definedName>
    <definedName name="OPEN" localSheetId="17">#REF!</definedName>
    <definedName name="OPEN" localSheetId="19">#REF!</definedName>
    <definedName name="OPEN" localSheetId="2">#REF!</definedName>
    <definedName name="OPEN" localSheetId="20">#REF!</definedName>
    <definedName name="OPEN" localSheetId="24">#REF!</definedName>
    <definedName name="OPEN" localSheetId="3">#REF!</definedName>
    <definedName name="OPEN" localSheetId="4">#REF!</definedName>
    <definedName name="OPEN" localSheetId="5">#REF!</definedName>
    <definedName name="OPEN" localSheetId="0">#REF!</definedName>
    <definedName name="OPEN">#REF!</definedName>
    <definedName name="pl" localSheetId="6">#REF!</definedName>
    <definedName name="pl" localSheetId="8">#REF!</definedName>
    <definedName name="pl" localSheetId="9">#REF!</definedName>
    <definedName name="pl" localSheetId="11">#REF!</definedName>
    <definedName name="pl" localSheetId="15">#REF!</definedName>
    <definedName name="pl" localSheetId="1">#REF!</definedName>
    <definedName name="pl" localSheetId="17">#REF!</definedName>
    <definedName name="pl" localSheetId="19">#REF!</definedName>
    <definedName name="pl" localSheetId="2">#REF!</definedName>
    <definedName name="pl" localSheetId="20">#REF!</definedName>
    <definedName name="pl" localSheetId="24">#REF!</definedName>
    <definedName name="pl" localSheetId="3">#REF!</definedName>
    <definedName name="pl" localSheetId="4">#REF!</definedName>
    <definedName name="pl" localSheetId="5">#REF!</definedName>
    <definedName name="pl" localSheetId="0">#REF!</definedName>
    <definedName name="pl">#REF!</definedName>
    <definedName name="PLstment" localSheetId="6">#REF!</definedName>
    <definedName name="PLstment" localSheetId="8">#REF!</definedName>
    <definedName name="PLstment" localSheetId="9">#REF!</definedName>
    <definedName name="PLstment" localSheetId="11">#REF!</definedName>
    <definedName name="PLstment" localSheetId="15">#REF!</definedName>
    <definedName name="PLstment" localSheetId="1">#REF!</definedName>
    <definedName name="PLstment" localSheetId="17">#REF!</definedName>
    <definedName name="PLstment" localSheetId="19">#REF!</definedName>
    <definedName name="PLstment" localSheetId="2">#REF!</definedName>
    <definedName name="PLstment" localSheetId="20">#REF!</definedName>
    <definedName name="PLstment" localSheetId="24">#REF!</definedName>
    <definedName name="PLstment" localSheetId="3">#REF!</definedName>
    <definedName name="PLstment" localSheetId="4">#REF!</definedName>
    <definedName name="PLstment" localSheetId="5">#REF!</definedName>
    <definedName name="PLstment" localSheetId="0">#REF!</definedName>
    <definedName name="PLstment">#REF!</definedName>
    <definedName name="_xlnm.Print_Area" localSheetId="6">'P 10'!$A$1:$M$42</definedName>
    <definedName name="_xlnm.Print_Area" localSheetId="7">'P 11'!$A$1:$Z$37</definedName>
    <definedName name="_xlnm.Print_Area" localSheetId="8">'P 12'!$A$1:$V$29</definedName>
    <definedName name="_xlnm.Print_Area" localSheetId="9">'P 13'!$A$1:$P$40</definedName>
    <definedName name="_xlnm.Print_Area" localSheetId="10">'P 14'!$A$1:$L$38</definedName>
    <definedName name="_xlnm.Print_Area" localSheetId="11">'P 15'!$A$1:$J$32</definedName>
    <definedName name="_xlnm.Print_Area" localSheetId="12">'P 16'!$A$1:$Y$31</definedName>
    <definedName name="_xlnm.Print_Area" localSheetId="13">'P 17'!$A$1:$V$31</definedName>
    <definedName name="_xlnm.Print_Area" localSheetId="14">'P 18'!$A$1:$M$28</definedName>
    <definedName name="_xlnm.Print_Area" localSheetId="15">'P 19-21'!$A$1:$N$109</definedName>
    <definedName name="_xlnm.Print_Area" localSheetId="1">'P 2'!$A$1:$O$35</definedName>
    <definedName name="_xlnm.Print_Area" localSheetId="16">'P 22-26'!$A$1:$L$193</definedName>
    <definedName name="_xlnm.Print_Area" localSheetId="17">'P 27-30'!$A$1:$L$149</definedName>
    <definedName name="_xlnm.Print_Area" localSheetId="18">'P 31-32'!$A$1:$M$82</definedName>
    <definedName name="_xlnm.Print_Area" localSheetId="19">'P 33-35'!$A$1:$M$101</definedName>
    <definedName name="_xlnm.Print_Area" localSheetId="2">'P 3-4'!$A$1:$N$72</definedName>
    <definedName name="_xlnm.Print_Area" localSheetId="20">'P 36-40'!$A$1:$M$194</definedName>
    <definedName name="_xlnm.Print_Area" localSheetId="21">'P 41-42'!$A$1:$V$74</definedName>
    <definedName name="_xlnm.Print_Area" localSheetId="22">'P 43-44'!$A$1:$L$69</definedName>
    <definedName name="_xlnm.Print_Area" localSheetId="23">'P 45-46'!$A$1:$O$40</definedName>
    <definedName name="_xlnm.Print_Area" localSheetId="24">'P 47-48'!$A$1:$O$42</definedName>
    <definedName name="_xlnm.Print_Area" localSheetId="25">'P 49-51'!$A$1:$L$114</definedName>
    <definedName name="_xlnm.Print_Area" localSheetId="3">'P 5-6'!$A$1:$O$62</definedName>
    <definedName name="_xlnm.Print_Area" localSheetId="4">'P 7-8'!$A$1:$O$71</definedName>
    <definedName name="_xlnm.Print_Area" localSheetId="5">'P 9'!$A$1:$M$35</definedName>
    <definedName name="_xlnm.Print_Area" localSheetId="0">'P1'!$A$1:$L$31</definedName>
    <definedName name="_xlnm.Print_Area">#REF!</definedName>
    <definedName name="PRINT_AREA_MI" localSheetId="6">#REF!</definedName>
    <definedName name="PRINT_AREA_MI" localSheetId="8">#REF!</definedName>
    <definedName name="PRINT_AREA_MI" localSheetId="9">#REF!</definedName>
    <definedName name="PRINT_AREA_MI" localSheetId="11">#REF!</definedName>
    <definedName name="PRINT_AREA_MI" localSheetId="15">#REF!</definedName>
    <definedName name="PRINT_AREA_MI" localSheetId="1">#REF!</definedName>
    <definedName name="PRINT_AREA_MI" localSheetId="17">#REF!</definedName>
    <definedName name="PRINT_AREA_MI" localSheetId="19">#REF!</definedName>
    <definedName name="PRINT_AREA_MI" localSheetId="2">#REF!</definedName>
    <definedName name="PRINT_AREA_MI" localSheetId="20">#REF!</definedName>
    <definedName name="PRINT_AREA_MI" localSheetId="24">#REF!</definedName>
    <definedName name="PRINT_AREA_MI" localSheetId="3">#REF!</definedName>
    <definedName name="PRINT_AREA_MI" localSheetId="4">#REF!</definedName>
    <definedName name="PRINT_AREA_MI" localSheetId="5">#REF!</definedName>
    <definedName name="PRINT_AREA_MI" localSheetId="0">#REF!</definedName>
    <definedName name="PRINT_AREA_MI">#REF!</definedName>
    <definedName name="_xlnm.Print_Titles" localSheetId="11">#REF!</definedName>
    <definedName name="_xlnm.Print_Titles">#REF!</definedName>
    <definedName name="PRINT_TITLES_MI" localSheetId="6">#REF!</definedName>
    <definedName name="PRINT_TITLES_MI" localSheetId="8">#REF!</definedName>
    <definedName name="PRINT_TITLES_MI" localSheetId="9">#REF!</definedName>
    <definedName name="PRINT_TITLES_MI" localSheetId="11">#REF!</definedName>
    <definedName name="PRINT_TITLES_MI" localSheetId="15">#REF!</definedName>
    <definedName name="PRINT_TITLES_MI" localSheetId="1">#REF!</definedName>
    <definedName name="PRINT_TITLES_MI" localSheetId="17">#REF!</definedName>
    <definedName name="PRINT_TITLES_MI" localSheetId="19">#REF!</definedName>
    <definedName name="PRINT_TITLES_MI" localSheetId="2">#REF!</definedName>
    <definedName name="PRINT_TITLES_MI" localSheetId="20">#REF!</definedName>
    <definedName name="PRINT_TITLES_MI" localSheetId="24">#REF!</definedName>
    <definedName name="PRINT_TITLES_MI" localSheetId="3">#REF!</definedName>
    <definedName name="PRINT_TITLES_MI" localSheetId="4">#REF!</definedName>
    <definedName name="PRINT_TITLES_MI" localSheetId="5">#REF!</definedName>
    <definedName name="PRINT_TITLES_MI" localSheetId="0">#REF!</definedName>
    <definedName name="PRINT_TITLES_MI">#REF!</definedName>
    <definedName name="q" localSheetId="6">#REF!</definedName>
    <definedName name="q" localSheetId="8">#REF!</definedName>
    <definedName name="q" localSheetId="9">#REF!</definedName>
    <definedName name="q" localSheetId="11">#REF!</definedName>
    <definedName name="q" localSheetId="15">#REF!</definedName>
    <definedName name="q" localSheetId="1">#REF!</definedName>
    <definedName name="q" localSheetId="17">#REF!</definedName>
    <definedName name="q" localSheetId="19">#REF!</definedName>
    <definedName name="q" localSheetId="2">#REF!</definedName>
    <definedName name="q" localSheetId="20">#REF!</definedName>
    <definedName name="q" localSheetId="24">#REF!</definedName>
    <definedName name="q" localSheetId="3">#REF!</definedName>
    <definedName name="q" localSheetId="4">#REF!</definedName>
    <definedName name="q" localSheetId="5">#REF!</definedName>
    <definedName name="q" localSheetId="0">#REF!</definedName>
    <definedName name="q">#REF!</definedName>
    <definedName name="Report" localSheetId="6">#REF!</definedName>
    <definedName name="Report" localSheetId="8">#REF!</definedName>
    <definedName name="Report" localSheetId="9">#REF!</definedName>
    <definedName name="Report" localSheetId="11">#REF!</definedName>
    <definedName name="Report" localSheetId="15">#REF!</definedName>
    <definedName name="Report" localSheetId="1">#REF!</definedName>
    <definedName name="Report" localSheetId="17">#REF!</definedName>
    <definedName name="Report" localSheetId="19">#REF!</definedName>
    <definedName name="Report" localSheetId="2">#REF!</definedName>
    <definedName name="Report" localSheetId="20">#REF!</definedName>
    <definedName name="Report" localSheetId="24">#REF!</definedName>
    <definedName name="Report" localSheetId="3">#REF!</definedName>
    <definedName name="Report" localSheetId="4">#REF!</definedName>
    <definedName name="Report" localSheetId="5">#REF!</definedName>
    <definedName name="Report" localSheetId="0">#REF!</definedName>
    <definedName name="Report">#REF!</definedName>
    <definedName name="s" localSheetId="6">#REF!</definedName>
    <definedName name="s" localSheetId="8">#REF!</definedName>
    <definedName name="s" localSheetId="9">#REF!</definedName>
    <definedName name="s" localSheetId="11">#REF!</definedName>
    <definedName name="s" localSheetId="15">#REF!</definedName>
    <definedName name="s" localSheetId="1">#REF!</definedName>
    <definedName name="s" localSheetId="17">#REF!</definedName>
    <definedName name="s" localSheetId="19">#REF!</definedName>
    <definedName name="s" localSheetId="2">#REF!</definedName>
    <definedName name="s" localSheetId="20">#REF!</definedName>
    <definedName name="s" localSheetId="24">#REF!</definedName>
    <definedName name="s" localSheetId="3">#REF!</definedName>
    <definedName name="s" localSheetId="4">#REF!</definedName>
    <definedName name="s" localSheetId="5">#REF!</definedName>
    <definedName name="s" localSheetId="0">#REF!</definedName>
    <definedName name="s">#REF!</definedName>
    <definedName name="S_Adjust_Data" localSheetId="23">[7]Lead!$J$1:$J$12</definedName>
    <definedName name="S_Adjust_Data" localSheetId="24">[7]Lead!$J$1:$J$12</definedName>
    <definedName name="S_Adjust_Data">[8]Lead!$J$1:$J$12</definedName>
    <definedName name="S_AJE_Tot_Data" localSheetId="23">[7]Lead!$I$1:$I$12</definedName>
    <definedName name="S_AJE_Tot_Data" localSheetId="24">[7]Lead!$I$1:$I$12</definedName>
    <definedName name="S_AJE_Tot_Data">[8]Lead!$I$1:$I$12</definedName>
    <definedName name="S_CY_Beg_Data" localSheetId="23">[7]Lead!$G$1:$G$12</definedName>
    <definedName name="S_CY_Beg_Data" localSheetId="24">[7]Lead!$G$1:$G$12</definedName>
    <definedName name="S_CY_Beg_Data">[8]Lead!$G$1:$G$12</definedName>
    <definedName name="S_CY_End_Data" localSheetId="23">[7]Lead!$L$1:$L$12</definedName>
    <definedName name="S_CY_End_Data" localSheetId="24">[7]Lead!$L$1:$L$12</definedName>
    <definedName name="S_CY_End_Data">[8]Lead!$L$1:$L$12</definedName>
    <definedName name="S_PY_End_Data" localSheetId="23">[7]Lead!$N$1:$N$12</definedName>
    <definedName name="S_PY_End_Data" localSheetId="24">[7]Lead!$N$1:$N$12</definedName>
    <definedName name="S_PY_End_Data">[8]Lead!$N$1:$N$12</definedName>
    <definedName name="S_RJE_Tot_Data" localSheetId="23">[7]Lead!$K$1:$K$12</definedName>
    <definedName name="S_RJE_Tot_Data" localSheetId="24">[7]Lead!$K$1:$K$12</definedName>
    <definedName name="S_RJE_Tot_Data">[8]Lead!$K$1:$K$12</definedName>
    <definedName name="TOILET" localSheetId="6">#REF!</definedName>
    <definedName name="TOILET" localSheetId="8">#REF!</definedName>
    <definedName name="TOILET" localSheetId="9">#REF!</definedName>
    <definedName name="TOILET" localSheetId="11">#REF!</definedName>
    <definedName name="TOILET" localSheetId="15">#REF!</definedName>
    <definedName name="TOILET" localSheetId="1">#REF!</definedName>
    <definedName name="TOILET" localSheetId="17">#REF!</definedName>
    <definedName name="TOILET" localSheetId="19">#REF!</definedName>
    <definedName name="TOILET" localSheetId="2">#REF!</definedName>
    <definedName name="TOILET" localSheetId="20">#REF!</definedName>
    <definedName name="TOILET" localSheetId="24">#REF!</definedName>
    <definedName name="TOILET" localSheetId="3">#REF!</definedName>
    <definedName name="TOILET" localSheetId="4">#REF!</definedName>
    <definedName name="TOILET" localSheetId="5">#REF!</definedName>
    <definedName name="TOILET" localSheetId="0">#REF!</definedName>
    <definedName name="TOILET">#REF!</definedName>
    <definedName name="WATERELEC" localSheetId="6">#REF!</definedName>
    <definedName name="WATERELEC" localSheetId="8">#REF!</definedName>
    <definedName name="WATERELEC" localSheetId="9">#REF!</definedName>
    <definedName name="WATERELEC" localSheetId="11">#REF!</definedName>
    <definedName name="WATERELEC" localSheetId="15">#REF!</definedName>
    <definedName name="WATERELEC" localSheetId="1">#REF!</definedName>
    <definedName name="WATERELEC" localSheetId="17">#REF!</definedName>
    <definedName name="WATERELEC" localSheetId="19">#REF!</definedName>
    <definedName name="WATERELEC" localSheetId="2">#REF!</definedName>
    <definedName name="WATERELEC" localSheetId="20">#REF!</definedName>
    <definedName name="WATERELEC" localSheetId="24">#REF!</definedName>
    <definedName name="WATERELEC" localSheetId="3">#REF!</definedName>
    <definedName name="WATERELEC" localSheetId="4">#REF!</definedName>
    <definedName name="WATERELEC" localSheetId="5">#REF!</definedName>
    <definedName name="WATERELEC" localSheetId="0">#REF!</definedName>
    <definedName name="WATERELEC">#REF!</definedName>
    <definedName name="YEAR" localSheetId="6">#REF!</definedName>
    <definedName name="YEAR" localSheetId="8">#REF!</definedName>
    <definedName name="YEAR" localSheetId="9">#REF!</definedName>
    <definedName name="YEAR" localSheetId="11">#REF!</definedName>
    <definedName name="YEAR" localSheetId="15">#REF!</definedName>
    <definedName name="YEAR" localSheetId="1">#REF!</definedName>
    <definedName name="YEAR" localSheetId="17">#REF!</definedName>
    <definedName name="YEAR" localSheetId="19">#REF!</definedName>
    <definedName name="YEAR" localSheetId="2">#REF!</definedName>
    <definedName name="YEAR" localSheetId="20">#REF!</definedName>
    <definedName name="YEAR" localSheetId="24">#REF!</definedName>
    <definedName name="YEAR" localSheetId="3">#REF!</definedName>
    <definedName name="YEAR" localSheetId="4">#REF!</definedName>
    <definedName name="YEAR" localSheetId="5">#REF!</definedName>
    <definedName name="YEAR" localSheetId="0">#REF!</definedName>
    <definedName name="YEAR">#REF!</definedName>
    <definedName name="ทะเบียน">#N/A</definedName>
    <definedName name="บวกกลับ" localSheetId="6">#REF!</definedName>
    <definedName name="บวกกลับ" localSheetId="8">#REF!</definedName>
    <definedName name="บวกกลับ" localSheetId="9">#REF!</definedName>
    <definedName name="บวกกลับ" localSheetId="11">#REF!</definedName>
    <definedName name="บวกกลับ" localSheetId="15">#REF!</definedName>
    <definedName name="บวกกลับ" localSheetId="1">#REF!</definedName>
    <definedName name="บวกกลับ" localSheetId="17">#REF!</definedName>
    <definedName name="บวกกลับ" localSheetId="19">#REF!</definedName>
    <definedName name="บวกกลับ" localSheetId="2">#REF!</definedName>
    <definedName name="บวกกลับ" localSheetId="20">#REF!</definedName>
    <definedName name="บวกกลับ" localSheetId="24">#REF!</definedName>
    <definedName name="บวกกลับ" localSheetId="3">#REF!</definedName>
    <definedName name="บวกกลับ" localSheetId="4">#REF!</definedName>
    <definedName name="บวกกลับ" localSheetId="5">#REF!</definedName>
    <definedName name="บวกกลับ" localSheetId="0">#REF!</definedName>
    <definedName name="บวกกลับ">#REF!</definedName>
    <definedName name="ฟหกดฟหกด" localSheetId="6">#REF!</definedName>
    <definedName name="ฟหกดฟหกด" localSheetId="8">#REF!</definedName>
    <definedName name="ฟหกดฟหกด" localSheetId="9">#REF!</definedName>
    <definedName name="ฟหกดฟหกด" localSheetId="11">#REF!</definedName>
    <definedName name="ฟหกดฟหกด" localSheetId="15">#REF!</definedName>
    <definedName name="ฟหกดฟหกด" localSheetId="1">#REF!</definedName>
    <definedName name="ฟหกดฟหกด" localSheetId="17">#REF!</definedName>
    <definedName name="ฟหกดฟหกด" localSheetId="18">#REF!</definedName>
    <definedName name="ฟหกดฟหกด" localSheetId="19">#REF!</definedName>
    <definedName name="ฟหกดฟหกด" localSheetId="2">#REF!</definedName>
    <definedName name="ฟหกดฟหกด" localSheetId="20">#REF!</definedName>
    <definedName name="ฟหกดฟหกด" localSheetId="23">#REF!</definedName>
    <definedName name="ฟหกดฟหกด" localSheetId="24">#REF!</definedName>
    <definedName name="ฟหกดฟหกด" localSheetId="3">#REF!</definedName>
    <definedName name="ฟหกดฟหกด" localSheetId="4">#REF!</definedName>
    <definedName name="ฟหกดฟหกด" localSheetId="5">#REF!</definedName>
    <definedName name="ฟหกดฟหกด" localSheetId="0">#REF!</definedName>
    <definedName name="ฟหกดฟหกด">#REF!</definedName>
    <definedName name="ยย" localSheetId="6">'[3]EX 1'!#REF!</definedName>
    <definedName name="ยย" localSheetId="8">'[3]EX 1'!#REF!</definedName>
    <definedName name="ยย" localSheetId="9">'[3]EX 1'!#REF!</definedName>
    <definedName name="ยย" localSheetId="11">'[3]EX 1'!#REF!</definedName>
    <definedName name="ยย" localSheetId="15">'[3]EX 1'!#REF!</definedName>
    <definedName name="ยย" localSheetId="1">'[3]EX 1'!#REF!</definedName>
    <definedName name="ยย" localSheetId="17">'[3]EX 1'!#REF!</definedName>
    <definedName name="ยย" localSheetId="19">'[3]EX 1'!#REF!</definedName>
    <definedName name="ยย" localSheetId="2">'[3]EX 1'!#REF!</definedName>
    <definedName name="ยย" localSheetId="20">'[3]EX 1'!#REF!</definedName>
    <definedName name="ยย" localSheetId="24">'[3]EX 1'!#REF!</definedName>
    <definedName name="ยย" localSheetId="3">'[3]EX 1'!#REF!</definedName>
    <definedName name="ยย" localSheetId="4">'[3]EX 1'!#REF!</definedName>
    <definedName name="ยย" localSheetId="5">'[3]EX 1'!#REF!</definedName>
    <definedName name="ยย" localSheetId="0">'[3]EX 1'!#REF!</definedName>
    <definedName name="ยย">'[3]EX 1'!#REF!</definedName>
    <definedName name="ๆ" localSheetId="6">#REF!</definedName>
    <definedName name="ๆ" localSheetId="8">#REF!</definedName>
    <definedName name="ๆ" localSheetId="9">#REF!</definedName>
    <definedName name="ๆ" localSheetId="11">#REF!</definedName>
    <definedName name="ๆ" localSheetId="15">#REF!</definedName>
    <definedName name="ๆ" localSheetId="1">#REF!</definedName>
    <definedName name="ๆ" localSheetId="17">#REF!</definedName>
    <definedName name="ๆ" localSheetId="19">#REF!</definedName>
    <definedName name="ๆ" localSheetId="2">#REF!</definedName>
    <definedName name="ๆ" localSheetId="20">#REF!</definedName>
    <definedName name="ๆ" localSheetId="24">#REF!</definedName>
    <definedName name="ๆ" localSheetId="3">#REF!</definedName>
    <definedName name="ๆ" localSheetId="4">#REF!</definedName>
    <definedName name="ๆ" localSheetId="5">#REF!</definedName>
    <definedName name="ๆ" localSheetId="0">#REF!</definedName>
    <definedName name="ๆ">#REF!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D34" i="56" l="1"/>
  <c r="S19" i="37"/>
  <c r="P32" i="42"/>
  <c r="N33" i="42"/>
  <c r="L33" i="42"/>
  <c r="J33" i="42"/>
  <c r="H33" i="42"/>
  <c r="F33" i="42"/>
  <c r="D33" i="42"/>
  <c r="U54" i="37" l="1"/>
  <c r="U19" i="37"/>
  <c r="E36" i="39" l="1"/>
  <c r="F54" i="53"/>
  <c r="F38" i="53"/>
  <c r="I11" i="57" l="1"/>
  <c r="K11" i="57"/>
  <c r="M11" i="57"/>
  <c r="O11" i="57"/>
  <c r="I17" i="57"/>
  <c r="K17" i="57"/>
  <c r="M17" i="57"/>
  <c r="O17" i="57"/>
  <c r="G66" i="61"/>
  <c r="I66" i="61"/>
  <c r="K66" i="61"/>
  <c r="M66" i="61"/>
  <c r="M18" i="57" l="1"/>
  <c r="I18" i="57"/>
  <c r="O18" i="57"/>
  <c r="K18" i="57"/>
  <c r="F37" i="56"/>
  <c r="M63" i="52" l="1"/>
  <c r="K62" i="52"/>
  <c r="K64" i="52" s="1"/>
  <c r="I62" i="52"/>
  <c r="I64" i="52" s="1"/>
  <c r="G62" i="52"/>
  <c r="G64" i="52" s="1"/>
  <c r="M61" i="52"/>
  <c r="M62" i="52" s="1"/>
  <c r="M64" i="52" l="1"/>
  <c r="M26" i="52"/>
  <c r="K25" i="52" l="1"/>
  <c r="K27" i="52" s="1"/>
  <c r="I25" i="52"/>
  <c r="I27" i="52" s="1"/>
  <c r="G25" i="52"/>
  <c r="G27" i="52" s="1"/>
  <c r="M24" i="52"/>
  <c r="M25" i="52" s="1"/>
  <c r="M27" i="52" s="1"/>
  <c r="M56" i="52"/>
  <c r="K55" i="52"/>
  <c r="I55" i="52"/>
  <c r="G55" i="52"/>
  <c r="M54" i="52"/>
  <c r="M53" i="52"/>
  <c r="M52" i="52"/>
  <c r="K50" i="52"/>
  <c r="I50" i="52"/>
  <c r="G50" i="52"/>
  <c r="M49" i="52"/>
  <c r="M48" i="52"/>
  <c r="M47" i="52"/>
  <c r="M55" i="52" l="1"/>
  <c r="G57" i="52"/>
  <c r="G66" i="52" s="1"/>
  <c r="M50" i="52"/>
  <c r="K57" i="52"/>
  <c r="K66" i="52" s="1"/>
  <c r="I57" i="52"/>
  <c r="I66" i="52" s="1"/>
  <c r="U26" i="33"/>
  <c r="U16" i="33"/>
  <c r="Y26" i="32"/>
  <c r="J30" i="31"/>
  <c r="H30" i="31"/>
  <c r="F30" i="31"/>
  <c r="D30" i="31"/>
  <c r="L29" i="31"/>
  <c r="L25" i="31"/>
  <c r="L16" i="31"/>
  <c r="P31" i="42"/>
  <c r="P27" i="42"/>
  <c r="M57" i="52" l="1"/>
  <c r="M66" i="52" s="1"/>
  <c r="L193" i="35"/>
  <c r="J193" i="35"/>
  <c r="H193" i="35"/>
  <c r="F193" i="35"/>
  <c r="U73" i="37" l="1"/>
  <c r="S73" i="37"/>
  <c r="U70" i="37"/>
  <c r="U72" i="37" s="1"/>
  <c r="S70" i="37"/>
  <c r="S72" i="37" s="1"/>
  <c r="U67" i="37"/>
  <c r="U69" i="37" s="1"/>
  <c r="S67" i="37"/>
  <c r="S69" i="37" s="1"/>
  <c r="U59" i="37"/>
  <c r="S59" i="37"/>
  <c r="U57" i="37"/>
  <c r="S57" i="37"/>
  <c r="Q55" i="37"/>
  <c r="Q60" i="37" s="1"/>
  <c r="O55" i="37"/>
  <c r="O60" i="37" s="1"/>
  <c r="M55" i="37"/>
  <c r="M60" i="37" s="1"/>
  <c r="K55" i="37"/>
  <c r="K60" i="37" s="1"/>
  <c r="I55" i="37"/>
  <c r="I60" i="37" s="1"/>
  <c r="G55" i="37"/>
  <c r="G60" i="37" s="1"/>
  <c r="E55" i="37"/>
  <c r="E60" i="37" s="1"/>
  <c r="C55" i="37"/>
  <c r="C60" i="37" s="1"/>
  <c r="S54" i="37"/>
  <c r="U53" i="37"/>
  <c r="S53" i="37"/>
  <c r="S55" i="37" l="1"/>
  <c r="S60" i="37" s="1"/>
  <c r="S65" i="37" s="1"/>
  <c r="U55" i="37"/>
  <c r="U60" i="37" s="1"/>
  <c r="U65" i="37" s="1"/>
  <c r="L146" i="55" l="1"/>
  <c r="J146" i="55"/>
  <c r="H146" i="55"/>
  <c r="F146" i="55"/>
  <c r="L69" i="36"/>
  <c r="J69" i="36"/>
  <c r="H69" i="36"/>
  <c r="F69" i="36"/>
  <c r="L100" i="53"/>
  <c r="J100" i="53"/>
  <c r="H100" i="53"/>
  <c r="F100" i="53"/>
  <c r="L71" i="53"/>
  <c r="J71" i="53"/>
  <c r="H71" i="53"/>
  <c r="F71" i="53"/>
  <c r="L150" i="35"/>
  <c r="L176" i="35" s="1"/>
  <c r="L177" i="35" s="1"/>
  <c r="J150" i="35"/>
  <c r="J176" i="35" s="1"/>
  <c r="J177" i="35" s="1"/>
  <c r="H150" i="35"/>
  <c r="H176" i="35" s="1"/>
  <c r="H177" i="35" s="1"/>
  <c r="F150" i="35"/>
  <c r="F176" i="35" s="1"/>
  <c r="F177" i="35" s="1"/>
  <c r="L109" i="35"/>
  <c r="J109" i="35"/>
  <c r="H109" i="35"/>
  <c r="F109" i="35"/>
  <c r="L95" i="35"/>
  <c r="J95" i="35"/>
  <c r="H95" i="35"/>
  <c r="F95" i="35"/>
  <c r="J30" i="60" l="1"/>
  <c r="H30" i="60"/>
  <c r="F30" i="60"/>
  <c r="D30" i="60"/>
  <c r="J27" i="60"/>
  <c r="H27" i="60"/>
  <c r="F27" i="60"/>
  <c r="D27" i="60"/>
  <c r="G14" i="51" l="1"/>
  <c r="M14" i="51"/>
  <c r="K14" i="51"/>
  <c r="I14" i="51"/>
  <c r="E16" i="40" l="1"/>
  <c r="Y24" i="32" l="1"/>
  <c r="M37" i="56" l="1"/>
  <c r="L36" i="56"/>
  <c r="M37" i="39"/>
  <c r="L36" i="39"/>
  <c r="L34" i="39"/>
  <c r="F38" i="39"/>
  <c r="F37" i="39"/>
  <c r="M90" i="52"/>
  <c r="I90" i="52"/>
  <c r="C23" i="33" l="1"/>
  <c r="C27" i="33" s="1"/>
  <c r="U12" i="33"/>
  <c r="U11" i="33"/>
  <c r="U10" i="33"/>
  <c r="U9" i="33"/>
  <c r="S13" i="33"/>
  <c r="S17" i="33" s="1"/>
  <c r="Q13" i="33"/>
  <c r="Q17" i="33" s="1"/>
  <c r="O13" i="33"/>
  <c r="O17" i="33" s="1"/>
  <c r="M13" i="33"/>
  <c r="M17" i="33" s="1"/>
  <c r="K13" i="33"/>
  <c r="K17" i="33" s="1"/>
  <c r="I13" i="33"/>
  <c r="I17" i="33" s="1"/>
  <c r="G13" i="33"/>
  <c r="G17" i="33" s="1"/>
  <c r="E13" i="33"/>
  <c r="E17" i="33" s="1"/>
  <c r="C13" i="33"/>
  <c r="C17" i="33" s="1"/>
  <c r="Y19" i="32"/>
  <c r="Y22" i="32"/>
  <c r="W23" i="32"/>
  <c r="W27" i="32" s="1"/>
  <c r="U23" i="32"/>
  <c r="U27" i="32" s="1"/>
  <c r="S23" i="32"/>
  <c r="S27" i="32" s="1"/>
  <c r="Q23" i="32"/>
  <c r="Q27" i="32" s="1"/>
  <c r="O23" i="32"/>
  <c r="O27" i="32" s="1"/>
  <c r="M23" i="32"/>
  <c r="M27" i="32" s="1"/>
  <c r="K23" i="32"/>
  <c r="K27" i="32" s="1"/>
  <c r="I23" i="32"/>
  <c r="I27" i="32" s="1"/>
  <c r="G23" i="32"/>
  <c r="G27" i="32" s="1"/>
  <c r="E23" i="32"/>
  <c r="E27" i="32" s="1"/>
  <c r="C23" i="32"/>
  <c r="C27" i="32" s="1"/>
  <c r="Y12" i="32"/>
  <c r="Y11" i="32"/>
  <c r="Y10" i="32"/>
  <c r="Y9" i="32"/>
  <c r="W13" i="32"/>
  <c r="U13" i="32"/>
  <c r="U17" i="32" s="1"/>
  <c r="S13" i="32"/>
  <c r="S17" i="32" s="1"/>
  <c r="Q13" i="32"/>
  <c r="O13" i="32"/>
  <c r="M13" i="32"/>
  <c r="K13" i="32"/>
  <c r="I13" i="32"/>
  <c r="G13" i="32"/>
  <c r="E13" i="32"/>
  <c r="C13" i="32"/>
  <c r="J22" i="31"/>
  <c r="J26" i="31" s="1"/>
  <c r="H22" i="31"/>
  <c r="H26" i="31" s="1"/>
  <c r="F22" i="31"/>
  <c r="F26" i="31" s="1"/>
  <c r="D22" i="31"/>
  <c r="D26" i="31" s="1"/>
  <c r="L21" i="31"/>
  <c r="L12" i="31"/>
  <c r="L11" i="31"/>
  <c r="L10" i="31"/>
  <c r="L9" i="31"/>
  <c r="J13" i="31"/>
  <c r="J17" i="31" s="1"/>
  <c r="H13" i="31"/>
  <c r="H17" i="31" s="1"/>
  <c r="F13" i="31"/>
  <c r="F17" i="31" s="1"/>
  <c r="D13" i="31"/>
  <c r="D17" i="31" s="1"/>
  <c r="P23" i="42"/>
  <c r="N24" i="42"/>
  <c r="N28" i="42" s="1"/>
  <c r="L24" i="42"/>
  <c r="L28" i="42" s="1"/>
  <c r="J24" i="42"/>
  <c r="J28" i="42" s="1"/>
  <c r="H24" i="42"/>
  <c r="H28" i="42" s="1"/>
  <c r="F24" i="42"/>
  <c r="F28" i="42" s="1"/>
  <c r="D24" i="42"/>
  <c r="D28" i="42" s="1"/>
  <c r="P13" i="42"/>
  <c r="P12" i="42"/>
  <c r="P11" i="42"/>
  <c r="P10" i="42"/>
  <c r="L14" i="42"/>
  <c r="N14" i="42"/>
  <c r="J14" i="42"/>
  <c r="H14" i="42"/>
  <c r="F14" i="42"/>
  <c r="D14" i="42"/>
  <c r="Y13" i="32" l="1"/>
  <c r="L13" i="31"/>
  <c r="U13" i="33"/>
  <c r="L135" i="53" l="1"/>
  <c r="H135" i="53"/>
  <c r="J135" i="53" l="1"/>
  <c r="M23" i="50"/>
  <c r="O23" i="50"/>
  <c r="M54" i="61" l="1"/>
  <c r="K54" i="61"/>
  <c r="I54" i="61"/>
  <c r="G54" i="61"/>
  <c r="E15" i="40" s="1"/>
  <c r="I32" i="40" l="1"/>
  <c r="K32" i="40" s="1"/>
  <c r="G36" i="56"/>
  <c r="J16" i="60" l="1"/>
  <c r="H16" i="60"/>
  <c r="F16" i="60"/>
  <c r="D16" i="60"/>
  <c r="J13" i="60"/>
  <c r="H13" i="60"/>
  <c r="F13" i="60"/>
  <c r="D13" i="60"/>
  <c r="J35" i="42" l="1"/>
  <c r="H32" i="31"/>
  <c r="H33" i="31"/>
  <c r="J18" i="42"/>
  <c r="J36" i="42" s="1"/>
  <c r="Y31" i="30" l="1"/>
  <c r="W31" i="30"/>
  <c r="U31" i="30"/>
  <c r="S31" i="30"/>
  <c r="Q31" i="30"/>
  <c r="O31" i="30"/>
  <c r="I11" i="50" l="1"/>
  <c r="K49" i="57" l="1"/>
  <c r="O49" i="57"/>
  <c r="K11" i="50" l="1"/>
  <c r="O11" i="50" l="1"/>
  <c r="M11" i="50"/>
  <c r="I60" i="50" l="1"/>
  <c r="O60" i="50"/>
  <c r="M60" i="50"/>
  <c r="K60" i="50"/>
  <c r="E33" i="40" l="1"/>
  <c r="E18" i="40"/>
  <c r="E34" i="39" l="1"/>
  <c r="K17" i="38" l="1"/>
  <c r="I17" i="38"/>
  <c r="F35" i="35" l="1"/>
  <c r="I33" i="40" l="1"/>
  <c r="K33" i="40" s="1"/>
  <c r="I18" i="40"/>
  <c r="K18" i="40" s="1"/>
  <c r="N37" i="56"/>
  <c r="G37" i="56"/>
  <c r="N16" i="56"/>
  <c r="H16" i="56"/>
  <c r="N37" i="39"/>
  <c r="G37" i="39"/>
  <c r="N17" i="39"/>
  <c r="H17" i="39"/>
  <c r="U15" i="33" l="1"/>
  <c r="U25" i="33"/>
  <c r="U38" i="37" l="1"/>
  <c r="S38" i="37"/>
  <c r="U35" i="37"/>
  <c r="U37" i="37" s="1"/>
  <c r="S35" i="37"/>
  <c r="S37" i="37" s="1"/>
  <c r="U32" i="37"/>
  <c r="U34" i="37" s="1"/>
  <c r="S32" i="37"/>
  <c r="S34" i="37" s="1"/>
  <c r="U24" i="37"/>
  <c r="S24" i="37"/>
  <c r="U22" i="37"/>
  <c r="S22" i="37"/>
  <c r="Q20" i="37"/>
  <c r="Q25" i="37" s="1"/>
  <c r="O20" i="37"/>
  <c r="O25" i="37" s="1"/>
  <c r="M20" i="37"/>
  <c r="M25" i="37" s="1"/>
  <c r="K20" i="37"/>
  <c r="K25" i="37" s="1"/>
  <c r="I20" i="37"/>
  <c r="I25" i="37" s="1"/>
  <c r="G20" i="37"/>
  <c r="G25" i="37" s="1"/>
  <c r="E20" i="37"/>
  <c r="E25" i="37" s="1"/>
  <c r="C20" i="37"/>
  <c r="C25" i="37" s="1"/>
  <c r="U18" i="37"/>
  <c r="S18" i="37"/>
  <c r="S20" i="37" l="1"/>
  <c r="S25" i="37" s="1"/>
  <c r="S30" i="37" s="1"/>
  <c r="U20" i="37"/>
  <c r="U25" i="37" s="1"/>
  <c r="U30" i="37" s="1"/>
  <c r="L95" i="55" l="1"/>
  <c r="J95" i="55"/>
  <c r="H95" i="55"/>
  <c r="F95" i="55"/>
  <c r="L62" i="36"/>
  <c r="J62" i="36"/>
  <c r="H62" i="36"/>
  <c r="F62" i="36"/>
  <c r="L89" i="53"/>
  <c r="J89" i="53"/>
  <c r="H89" i="53"/>
  <c r="F89" i="53"/>
  <c r="L63" i="53"/>
  <c r="J63" i="53"/>
  <c r="H63" i="53"/>
  <c r="F63" i="53"/>
  <c r="L129" i="35"/>
  <c r="J129" i="35"/>
  <c r="H129" i="35"/>
  <c r="F129" i="35"/>
  <c r="L67" i="35"/>
  <c r="J67" i="35"/>
  <c r="H67" i="35"/>
  <c r="F67" i="35"/>
  <c r="L53" i="35"/>
  <c r="J53" i="35"/>
  <c r="H53" i="35"/>
  <c r="F53" i="35"/>
  <c r="L140" i="35" l="1"/>
  <c r="L141" i="35" s="1"/>
  <c r="H140" i="35"/>
  <c r="H141" i="35" s="1"/>
  <c r="J140" i="35"/>
  <c r="J141" i="35" s="1"/>
  <c r="F140" i="35"/>
  <c r="F141" i="35" s="1"/>
  <c r="M105" i="52" l="1"/>
  <c r="K105" i="52"/>
  <c r="I105" i="52"/>
  <c r="G105" i="52"/>
  <c r="M19" i="52"/>
  <c r="K18" i="52"/>
  <c r="I18" i="52"/>
  <c r="G18" i="52"/>
  <c r="M17" i="52"/>
  <c r="M16" i="52"/>
  <c r="M15" i="52"/>
  <c r="K13" i="52"/>
  <c r="I13" i="52"/>
  <c r="G13" i="52"/>
  <c r="M12" i="52"/>
  <c r="M11" i="52"/>
  <c r="M10" i="52"/>
  <c r="K20" i="52" l="1"/>
  <c r="K29" i="52" s="1"/>
  <c r="M18" i="52"/>
  <c r="G20" i="52"/>
  <c r="G29" i="52" s="1"/>
  <c r="M13" i="52"/>
  <c r="I20" i="52"/>
  <c r="I29" i="52" s="1"/>
  <c r="M20" i="52" l="1"/>
  <c r="M29" i="52" s="1"/>
  <c r="I62" i="57"/>
  <c r="I12" i="50" s="1"/>
  <c r="O29" i="57"/>
  <c r="M29" i="57"/>
  <c r="K29" i="57"/>
  <c r="I29" i="57"/>
  <c r="J21" i="53" l="1"/>
  <c r="J23" i="53" s="1"/>
  <c r="L21" i="53"/>
  <c r="L21" i="34" l="1"/>
  <c r="L24" i="34" s="1"/>
  <c r="U22" i="33" l="1"/>
  <c r="S23" i="33"/>
  <c r="S27" i="33" s="1"/>
  <c r="Q23" i="33"/>
  <c r="Q27" i="33" s="1"/>
  <c r="O23" i="33"/>
  <c r="O27" i="33" s="1"/>
  <c r="M23" i="33"/>
  <c r="M27" i="33" s="1"/>
  <c r="K23" i="33"/>
  <c r="K27" i="33" s="1"/>
  <c r="I23" i="33"/>
  <c r="I27" i="33" s="1"/>
  <c r="G23" i="33"/>
  <c r="G27" i="33" s="1"/>
  <c r="E23" i="33"/>
  <c r="E27" i="33" s="1"/>
  <c r="Y20" i="32"/>
  <c r="M17" i="32" l="1"/>
  <c r="L24" i="31"/>
  <c r="P21" i="42"/>
  <c r="P22" i="42"/>
  <c r="H18" i="42"/>
  <c r="F35" i="42"/>
  <c r="D35" i="42"/>
  <c r="H35" i="42" l="1"/>
  <c r="P14" i="42"/>
  <c r="M30" i="32"/>
  <c r="M29" i="32"/>
  <c r="F18" i="42"/>
  <c r="F36" i="42" s="1"/>
  <c r="I41" i="51" l="1"/>
  <c r="O62" i="57" l="1"/>
  <c r="O12" i="50" s="1"/>
  <c r="M62" i="57"/>
  <c r="M12" i="50" s="1"/>
  <c r="K62" i="57"/>
  <c r="K12" i="50" s="1"/>
  <c r="M49" i="57"/>
  <c r="I49" i="57"/>
  <c r="K34" i="56" l="1"/>
  <c r="N34" i="56" s="1"/>
  <c r="G34" i="56"/>
  <c r="N20" i="56"/>
  <c r="M41" i="56" s="1"/>
  <c r="N41" i="56" s="1"/>
  <c r="H20" i="56"/>
  <c r="F41" i="56" s="1"/>
  <c r="G41" i="56" s="1"/>
  <c r="N19" i="56"/>
  <c r="K40" i="56" s="1"/>
  <c r="N40" i="56" s="1"/>
  <c r="H19" i="56"/>
  <c r="D40" i="56" s="1"/>
  <c r="G40" i="56" s="1"/>
  <c r="N18" i="56"/>
  <c r="L39" i="56" s="1"/>
  <c r="N39" i="56" s="1"/>
  <c r="H18" i="56"/>
  <c r="E39" i="56" s="1"/>
  <c r="G39" i="56" s="1"/>
  <c r="N15" i="56"/>
  <c r="N36" i="56" s="1"/>
  <c r="H15" i="56"/>
  <c r="N14" i="56"/>
  <c r="L35" i="56" s="1"/>
  <c r="N35" i="56" s="1"/>
  <c r="H14" i="56"/>
  <c r="E35" i="56" s="1"/>
  <c r="G35" i="56" s="1"/>
  <c r="N13" i="56"/>
  <c r="H13" i="56"/>
  <c r="L54" i="53" l="1"/>
  <c r="J54" i="53"/>
  <c r="H54" i="53"/>
  <c r="L38" i="53"/>
  <c r="J38" i="53"/>
  <c r="H38" i="53"/>
  <c r="L23" i="53"/>
  <c r="L9" i="53"/>
  <c r="J9" i="53"/>
  <c r="H9" i="53"/>
  <c r="F9" i="53"/>
  <c r="M91" i="52"/>
  <c r="I91" i="52"/>
  <c r="K90" i="52"/>
  <c r="K91" i="52" s="1"/>
  <c r="G90" i="52"/>
  <c r="G91" i="52" s="1"/>
  <c r="M86" i="52"/>
  <c r="K86" i="52"/>
  <c r="I86" i="52"/>
  <c r="G86" i="52"/>
  <c r="M41" i="51"/>
  <c r="K41" i="51"/>
  <c r="G41" i="51"/>
  <c r="M34" i="51"/>
  <c r="K34" i="51"/>
  <c r="I34" i="51"/>
  <c r="G34" i="51"/>
  <c r="M27" i="51"/>
  <c r="K27" i="51"/>
  <c r="I27" i="51"/>
  <c r="G27" i="51"/>
  <c r="M20" i="51"/>
  <c r="K20" i="51"/>
  <c r="I20" i="51"/>
  <c r="G20" i="51"/>
  <c r="O48" i="50"/>
  <c r="O52" i="50" s="1"/>
  <c r="M48" i="50"/>
  <c r="M52" i="50" s="1"/>
  <c r="K48" i="50"/>
  <c r="K52" i="50" s="1"/>
  <c r="I48" i="50"/>
  <c r="I52" i="50" s="1"/>
  <c r="O32" i="50"/>
  <c r="M32" i="50"/>
  <c r="K32" i="50"/>
  <c r="I32" i="50"/>
  <c r="G92" i="52" l="1"/>
  <c r="M92" i="52"/>
  <c r="I92" i="52"/>
  <c r="K92" i="52"/>
  <c r="U27" i="47" l="1"/>
  <c r="U29" i="47" s="1"/>
  <c r="S27" i="47"/>
  <c r="S29" i="47" s="1"/>
  <c r="Q27" i="47"/>
  <c r="Q29" i="47" s="1"/>
  <c r="O27" i="47"/>
  <c r="O29" i="47" s="1"/>
  <c r="K74" i="40" l="1"/>
  <c r="K71" i="40"/>
  <c r="K69" i="40"/>
  <c r="K60" i="40"/>
  <c r="K58" i="40"/>
  <c r="I36" i="40" l="1"/>
  <c r="K36" i="40" s="1"/>
  <c r="I34" i="40"/>
  <c r="K34" i="40" s="1"/>
  <c r="I31" i="40"/>
  <c r="K31" i="40" s="1"/>
  <c r="I30" i="40"/>
  <c r="K30" i="40" s="1"/>
  <c r="I21" i="40"/>
  <c r="K21" i="40" s="1"/>
  <c r="I17" i="40"/>
  <c r="K17" i="40" s="1"/>
  <c r="N14" i="39" l="1"/>
  <c r="N34" i="39" s="1"/>
  <c r="H14" i="39"/>
  <c r="G34" i="39" l="1"/>
  <c r="M32" i="44" l="1"/>
  <c r="K32" i="44"/>
  <c r="I32" i="44"/>
  <c r="G32" i="44"/>
  <c r="K63" i="40" s="1"/>
  <c r="M24" i="44"/>
  <c r="M33" i="44" s="1"/>
  <c r="K24" i="44"/>
  <c r="K33" i="44" s="1"/>
  <c r="I24" i="44"/>
  <c r="I33" i="44" s="1"/>
  <c r="G24" i="44"/>
  <c r="G33" i="44" s="1"/>
  <c r="G19" i="40" l="1"/>
  <c r="I19" i="40" s="1"/>
  <c r="K19" i="40" s="1"/>
  <c r="I16" i="40"/>
  <c r="K16" i="40" s="1"/>
  <c r="L13" i="34" l="1"/>
  <c r="L26" i="34" l="1"/>
  <c r="L16" i="34"/>
  <c r="L27" i="34" s="1"/>
  <c r="L35" i="35" l="1"/>
  <c r="J35" i="35"/>
  <c r="H35" i="35"/>
  <c r="P17" i="42" l="1"/>
  <c r="I15" i="40" l="1"/>
  <c r="K15" i="40" s="1"/>
  <c r="K33" i="39" l="1"/>
  <c r="D33" i="39"/>
  <c r="P30" i="42" l="1"/>
  <c r="P33" i="42" s="1"/>
  <c r="P26" i="42"/>
  <c r="P25" i="42"/>
  <c r="P20" i="42"/>
  <c r="P24" i="42" s="1"/>
  <c r="P16" i="42"/>
  <c r="P15" i="42"/>
  <c r="L35" i="42"/>
  <c r="D18" i="42"/>
  <c r="P28" i="42" l="1"/>
  <c r="N18" i="42"/>
  <c r="N36" i="42" s="1"/>
  <c r="N35" i="42"/>
  <c r="P35" i="42"/>
  <c r="H36" i="42"/>
  <c r="D36" i="42"/>
  <c r="L18" i="42"/>
  <c r="L36" i="42" s="1"/>
  <c r="P18" i="42" l="1"/>
  <c r="P36" i="42" s="1"/>
  <c r="N33" i="39" l="1"/>
  <c r="N20" i="39"/>
  <c r="K40" i="39" s="1"/>
  <c r="N40" i="39" s="1"/>
  <c r="H20" i="39"/>
  <c r="D40" i="39" s="1"/>
  <c r="G40" i="39" s="1"/>
  <c r="N18" i="39"/>
  <c r="M38" i="39" s="1"/>
  <c r="N38" i="39" s="1"/>
  <c r="H18" i="39"/>
  <c r="G38" i="39" s="1"/>
  <c r="N15" i="39"/>
  <c r="L35" i="39" s="1"/>
  <c r="N35" i="39" s="1"/>
  <c r="H15" i="39"/>
  <c r="E35" i="39" s="1"/>
  <c r="G35" i="39" s="1"/>
  <c r="N16" i="39"/>
  <c r="N36" i="39" s="1"/>
  <c r="H16" i="39"/>
  <c r="N13" i="39"/>
  <c r="H13" i="39"/>
  <c r="G33" i="39" s="1"/>
  <c r="K36" i="38"/>
  <c r="I36" i="38"/>
  <c r="K26" i="38"/>
  <c r="I26" i="38"/>
  <c r="U24" i="33"/>
  <c r="U27" i="33" s="1"/>
  <c r="U21" i="33"/>
  <c r="U20" i="33"/>
  <c r="U19" i="33"/>
  <c r="U23" i="33" s="1"/>
  <c r="U14" i="33"/>
  <c r="U17" i="33" s="1"/>
  <c r="Y25" i="32"/>
  <c r="Y21" i="32"/>
  <c r="Y23" i="32" s="1"/>
  <c r="Y16" i="32"/>
  <c r="Y15" i="32"/>
  <c r="Y14" i="32"/>
  <c r="W17" i="32"/>
  <c r="K17" i="32"/>
  <c r="I17" i="32"/>
  <c r="E17" i="32"/>
  <c r="L28" i="31"/>
  <c r="L30" i="31" s="1"/>
  <c r="L23" i="31"/>
  <c r="L20" i="31"/>
  <c r="L19" i="31"/>
  <c r="L15" i="31"/>
  <c r="L14" i="31"/>
  <c r="Y33" i="30"/>
  <c r="W33" i="30"/>
  <c r="U33" i="30"/>
  <c r="S33" i="30"/>
  <c r="Q33" i="30"/>
  <c r="O33" i="30"/>
  <c r="Y27" i="32" l="1"/>
  <c r="L17" i="31"/>
  <c r="L22" i="31"/>
  <c r="L26" i="31" s="1"/>
  <c r="U29" i="32"/>
  <c r="C29" i="32"/>
  <c r="G36" i="39"/>
  <c r="I29" i="32"/>
  <c r="J32" i="31"/>
  <c r="G29" i="32"/>
  <c r="I29" i="33"/>
  <c r="I30" i="33"/>
  <c r="K29" i="33"/>
  <c r="J33" i="31"/>
  <c r="U30" i="32"/>
  <c r="K30" i="32"/>
  <c r="K29" i="32"/>
  <c r="S29" i="32"/>
  <c r="D32" i="31"/>
  <c r="O29" i="32"/>
  <c r="C17" i="32"/>
  <c r="C30" i="32" s="1"/>
  <c r="Q29" i="32"/>
  <c r="G17" i="32"/>
  <c r="G30" i="32" s="1"/>
  <c r="M29" i="33"/>
  <c r="K30" i="33"/>
  <c r="G29" i="33"/>
  <c r="O30" i="33"/>
  <c r="M30" i="33"/>
  <c r="Q29" i="33"/>
  <c r="Q30" i="33"/>
  <c r="C29" i="33"/>
  <c r="S29" i="33"/>
  <c r="O29" i="33"/>
  <c r="E30" i="32"/>
  <c r="W30" i="32"/>
  <c r="F33" i="31"/>
  <c r="E30" i="33"/>
  <c r="D33" i="31"/>
  <c r="O17" i="32"/>
  <c r="O30" i="32" s="1"/>
  <c r="I30" i="32"/>
  <c r="G30" i="33"/>
  <c r="E29" i="33"/>
  <c r="Q17" i="32"/>
  <c r="Q30" i="32" s="1"/>
  <c r="E29" i="32"/>
  <c r="W29" i="32"/>
  <c r="S30" i="32"/>
  <c r="F32" i="31"/>
  <c r="C30" i="33"/>
  <c r="S30" i="33"/>
  <c r="Y29" i="32" l="1"/>
  <c r="U30" i="33"/>
  <c r="Y17" i="32"/>
  <c r="Y30" i="32" s="1"/>
  <c r="L33" i="31"/>
  <c r="L32" i="31"/>
  <c r="U29" i="33"/>
</calcChain>
</file>

<file path=xl/sharedStrings.xml><?xml version="1.0" encoding="utf-8"?>
<sst xmlns="http://schemas.openxmlformats.org/spreadsheetml/2006/main" count="2344" uniqueCount="1022">
  <si>
    <t>1.  GENERAL INFORMATION</t>
  </si>
  <si>
    <t xml:space="preserve">Office building </t>
  </si>
  <si>
    <t>for rent</t>
  </si>
  <si>
    <t>Consolidated financial statements</t>
  </si>
  <si>
    <t>Separate financial statements</t>
  </si>
  <si>
    <t>Total</t>
  </si>
  <si>
    <t>Mineral water</t>
  </si>
  <si>
    <t>Percentage of shareholding or equity</t>
  </si>
  <si>
    <t>Company's name</t>
  </si>
  <si>
    <t>Establishment in</t>
  </si>
  <si>
    <t>Chokchaipibul Co., Ltd.</t>
  </si>
  <si>
    <t>Thailand</t>
  </si>
  <si>
    <t>99.99</t>
  </si>
  <si>
    <t xml:space="preserve">Bangkok Tower (1999) </t>
  </si>
  <si>
    <t>Co., Ltd.</t>
  </si>
  <si>
    <t>Vietnam</t>
  </si>
  <si>
    <t>Dairy Thai Co., Ltd.</t>
  </si>
  <si>
    <t>Plastic packaging</t>
  </si>
  <si>
    <t>Direct subsidiaries</t>
  </si>
  <si>
    <t xml:space="preserve">  - 2 -</t>
  </si>
  <si>
    <t xml:space="preserve">(Owned by Chokchaipibul Co., Ltd. 90.00% and Bangkok Tower (1999) Co., Ltd. 10.00% ) </t>
  </si>
  <si>
    <t>SPC Ventures Co., Ltd.</t>
  </si>
  <si>
    <t>Indirect subsidiaries</t>
  </si>
  <si>
    <t>4.  SIGNIFICANT ACCOUNTING POLICIES</t>
  </si>
  <si>
    <t>(Unit : Baht)</t>
  </si>
  <si>
    <t>(In private funds)</t>
  </si>
  <si>
    <t xml:space="preserve">     </t>
  </si>
  <si>
    <t>Raw materials</t>
  </si>
  <si>
    <t>Finished goods</t>
  </si>
  <si>
    <t>Work in process</t>
  </si>
  <si>
    <t>Machinery part</t>
  </si>
  <si>
    <t>Less  Allowance for obsolete stock</t>
  </si>
  <si>
    <t>Cost of real estate development project</t>
  </si>
  <si>
    <t>Land</t>
  </si>
  <si>
    <t>financial statements</t>
  </si>
  <si>
    <t>Present value of minimum amounts</t>
  </si>
  <si>
    <t>Within 1 year</t>
  </si>
  <si>
    <t>Over 1 year not over 5 years</t>
  </si>
  <si>
    <t>Names</t>
  </si>
  <si>
    <t>Relationship</t>
  </si>
  <si>
    <t>Paid-up share capital</t>
  </si>
  <si>
    <t>Dividend</t>
  </si>
  <si>
    <t>business</t>
  </si>
  <si>
    <t>(Thousand Baht)</t>
  </si>
  <si>
    <t>(Baht)</t>
  </si>
  <si>
    <t>Co-shareholders</t>
  </si>
  <si>
    <t>Investment</t>
  </si>
  <si>
    <t>and administrator</t>
  </si>
  <si>
    <t>"</t>
  </si>
  <si>
    <t xml:space="preserve">Property </t>
  </si>
  <si>
    <t xml:space="preserve">Type of </t>
  </si>
  <si>
    <t xml:space="preserve">Percentage of </t>
  </si>
  <si>
    <t xml:space="preserve">Equity method </t>
  </si>
  <si>
    <t xml:space="preserve">Cost method </t>
  </si>
  <si>
    <t>investment</t>
  </si>
  <si>
    <t xml:space="preserve">Co-shareholders </t>
  </si>
  <si>
    <t xml:space="preserve">       Saha Ubol Nakorn </t>
  </si>
  <si>
    <t xml:space="preserve">           Co., Ltd.</t>
  </si>
  <si>
    <t>development</t>
  </si>
  <si>
    <t xml:space="preserve">       Sriracha Transportation</t>
  </si>
  <si>
    <t>Transport</t>
  </si>
  <si>
    <t xml:space="preserve">       Thai - Myanmar Success</t>
  </si>
  <si>
    <t xml:space="preserve">           Venture Co., Ltd.</t>
  </si>
  <si>
    <t xml:space="preserve">       President Foods</t>
  </si>
  <si>
    <t>Instant</t>
  </si>
  <si>
    <t>noodles</t>
  </si>
  <si>
    <t xml:space="preserve">       Ruamissara Co., Ltd.</t>
  </si>
  <si>
    <t>Real estate</t>
  </si>
  <si>
    <t xml:space="preserve">       Saha Lawson Co., Ltd.</t>
  </si>
  <si>
    <t>Convenience store</t>
  </si>
  <si>
    <t xml:space="preserve">       Canchana</t>
  </si>
  <si>
    <t xml:space="preserve">           International Co., Ltd.</t>
  </si>
  <si>
    <t>Distributor</t>
  </si>
  <si>
    <t>KHR 2,000,000</t>
  </si>
  <si>
    <t xml:space="preserve">       Ruamissara</t>
  </si>
  <si>
    <t xml:space="preserve">           Development  Co., Ltd.</t>
  </si>
  <si>
    <t xml:space="preserve">       Ayeyarwaddy Success </t>
  </si>
  <si>
    <t>USD 10,000</t>
  </si>
  <si>
    <t xml:space="preserve">       Total</t>
  </si>
  <si>
    <t xml:space="preserve">       Less  Provisions for impairment loss</t>
  </si>
  <si>
    <t xml:space="preserve">       Total investments in associates - net</t>
  </si>
  <si>
    <t xml:space="preserve">       Chokchaipibul Co., Ltd. </t>
  </si>
  <si>
    <t xml:space="preserve">       Bangkok Tower (1999)</t>
  </si>
  <si>
    <t xml:space="preserve">       Tipwarin - Watana Co., Ltd.</t>
  </si>
  <si>
    <t xml:space="preserve">       Saha Vietnam Co., Ltd.</t>
  </si>
  <si>
    <t xml:space="preserve">       Dairy Thai Co., Ltd.</t>
  </si>
  <si>
    <t xml:space="preserve">       Total investments in subsidiaries - net</t>
  </si>
  <si>
    <t>Public utilities system</t>
  </si>
  <si>
    <t>Assets under construction</t>
  </si>
  <si>
    <t xml:space="preserve">     Cost </t>
  </si>
  <si>
    <t xml:space="preserve">          Acquisition</t>
  </si>
  <si>
    <t xml:space="preserve">          Disposal/Write off</t>
  </si>
  <si>
    <t xml:space="preserve">          Transfer in/(out)</t>
  </si>
  <si>
    <t xml:space="preserve">     Accumulated depreciation</t>
  </si>
  <si>
    <t xml:space="preserve">          Depreciation </t>
  </si>
  <si>
    <t>Increase</t>
  </si>
  <si>
    <t xml:space="preserve">     Net book value</t>
  </si>
  <si>
    <t>Buildings</t>
  </si>
  <si>
    <t xml:space="preserve">     Revenues</t>
  </si>
  <si>
    <t xml:space="preserve">     Direct operating expenses incurred to </t>
  </si>
  <si>
    <t xml:space="preserve">     Total direct operating expenses</t>
  </si>
  <si>
    <t>Office</t>
  </si>
  <si>
    <t>Machineries</t>
  </si>
  <si>
    <t xml:space="preserve">Cost of land </t>
  </si>
  <si>
    <t>Furniture</t>
  </si>
  <si>
    <t>Vehicles</t>
  </si>
  <si>
    <t>Assets under</t>
  </si>
  <si>
    <t>improvement</t>
  </si>
  <si>
    <t>equipment</t>
  </si>
  <si>
    <t>and fixtures</t>
  </si>
  <si>
    <t>construction</t>
  </si>
  <si>
    <t xml:space="preserve">     Cost</t>
  </si>
  <si>
    <t>Acquisition</t>
  </si>
  <si>
    <t>Disposal/Write off</t>
  </si>
  <si>
    <t>Transfer in/(out)</t>
  </si>
  <si>
    <t xml:space="preserve">Depreciation </t>
  </si>
  <si>
    <t xml:space="preserve">     Accumulated amortization </t>
  </si>
  <si>
    <t>- 27 -</t>
  </si>
  <si>
    <t>- 28 -</t>
  </si>
  <si>
    <t>Employee benefit obligations as at</t>
  </si>
  <si>
    <t>Current service costs and interest</t>
  </si>
  <si>
    <t>Benefits paid</t>
  </si>
  <si>
    <t xml:space="preserve">Employee benefit obligations </t>
  </si>
  <si>
    <t>Current service costs</t>
  </si>
  <si>
    <t>Interest on obligation</t>
  </si>
  <si>
    <t>- 29 -</t>
  </si>
  <si>
    <t>Cost of sales</t>
  </si>
  <si>
    <t>Selling expenses</t>
  </si>
  <si>
    <t>Administrative expenses</t>
  </si>
  <si>
    <t>Management benefit expenses</t>
  </si>
  <si>
    <t>(Percentage)</t>
  </si>
  <si>
    <t xml:space="preserve">Discount rate </t>
  </si>
  <si>
    <t>Future salary increases</t>
  </si>
  <si>
    <t xml:space="preserve">Mortality </t>
  </si>
  <si>
    <t xml:space="preserve">      </t>
  </si>
  <si>
    <t>Name of entities</t>
  </si>
  <si>
    <t>Ownership interest (%)</t>
  </si>
  <si>
    <t>Nature of relationships</t>
  </si>
  <si>
    <t>Subsidiary</t>
  </si>
  <si>
    <t>Associate, some common directors</t>
  </si>
  <si>
    <t>Associate</t>
  </si>
  <si>
    <t>Cambodia</t>
  </si>
  <si>
    <t>Myanmar</t>
  </si>
  <si>
    <t>Some common directors</t>
  </si>
  <si>
    <t>otherwise) of the Company</t>
  </si>
  <si>
    <t>Pricing policies</t>
  </si>
  <si>
    <t xml:space="preserve">Mutually agreed prices </t>
  </si>
  <si>
    <t>As declared</t>
  </si>
  <si>
    <t>Revenues</t>
  </si>
  <si>
    <t>Expenses</t>
  </si>
  <si>
    <t xml:space="preserve">     Deposits and retention</t>
  </si>
  <si>
    <t xml:space="preserve">       The  Company  engaged    in consumer  products  distribution  and  property development business.  A  subsidiary  engaged  in  business </t>
  </si>
  <si>
    <t xml:space="preserve">of  investment in real estate and services and another subsidiary engaged in business of office building for rent. The Group operation  involve  </t>
  </si>
  <si>
    <t>(Unit : Million Baht)</t>
  </si>
  <si>
    <t>Sales of</t>
  </si>
  <si>
    <t>Others</t>
  </si>
  <si>
    <t>Elimination</t>
  </si>
  <si>
    <t>consumer products</t>
  </si>
  <si>
    <t>Other income</t>
  </si>
  <si>
    <t>Interest expenses</t>
  </si>
  <si>
    <t>Other information</t>
  </si>
  <si>
    <t xml:space="preserve">                Subsidiary</t>
  </si>
  <si>
    <t xml:space="preserve">                      -  Tipwarin - Watana Co., Ltd.</t>
  </si>
  <si>
    <t xml:space="preserve">                      -  Mobile Logistics Co., Ltd.</t>
  </si>
  <si>
    <t xml:space="preserve">                      -  Sahapat Real Estate Co., Ltd.</t>
  </si>
  <si>
    <t xml:space="preserve">                                     Total</t>
  </si>
  <si>
    <t xml:space="preserve">                    - Saha Tokyu Corporation Co., Ltd.</t>
  </si>
  <si>
    <t xml:space="preserve">               Commitment from bank issuance of letter of guarantee</t>
  </si>
  <si>
    <t xml:space="preserve">                    For electricity usage</t>
  </si>
  <si>
    <t xml:space="preserve">                    For government agencies</t>
  </si>
  <si>
    <t xml:space="preserve">  </t>
  </si>
  <si>
    <t xml:space="preserve">Floating </t>
  </si>
  <si>
    <t>Fixed</t>
  </si>
  <si>
    <t>Non-interest</t>
  </si>
  <si>
    <t>rate</t>
  </si>
  <si>
    <t>At call</t>
  </si>
  <si>
    <t>Within</t>
  </si>
  <si>
    <t>Over</t>
  </si>
  <si>
    <t>Interest rate</t>
  </si>
  <si>
    <t>12 months</t>
  </si>
  <si>
    <t>Level 1</t>
  </si>
  <si>
    <t>Level 2</t>
  </si>
  <si>
    <t>Level 3</t>
  </si>
  <si>
    <t xml:space="preserve"> </t>
  </si>
  <si>
    <t xml:space="preserve">current financial assets </t>
  </si>
  <si>
    <t>Non-current contract assets</t>
  </si>
  <si>
    <t>Less Current contract assets</t>
  </si>
  <si>
    <t>SAHA PATHANAPIBUL PUBLIC COMPANY LIMITED AND ITS SUBSIDIARIES</t>
  </si>
  <si>
    <t>Tipwarin - Watana Co., Ltd.</t>
  </si>
  <si>
    <t xml:space="preserve">(Owned by Tipwarin - Watana Co., Ltd. 99.00%) </t>
  </si>
  <si>
    <t>Supplies used</t>
  </si>
  <si>
    <t>Contract assets</t>
  </si>
  <si>
    <t xml:space="preserve">       Boon Capital Holding Co., Ltd. </t>
  </si>
  <si>
    <t>USD 1,500</t>
  </si>
  <si>
    <t>According to the agreement</t>
  </si>
  <si>
    <t>Effective rate of interest</t>
  </si>
  <si>
    <t xml:space="preserve">       Sahapat Real Estate Co., Ltd.</t>
  </si>
  <si>
    <t xml:space="preserve">                </t>
  </si>
  <si>
    <t xml:space="preserve">          </t>
  </si>
  <si>
    <t>30. หุ้นทุนซื้อคืน</t>
  </si>
  <si>
    <t>0.350 - 20.400</t>
  </si>
  <si>
    <t>3.  CONSOLIDATED FINANCIAL STATEMENTS PREPARATION BASIS (Continued)</t>
  </si>
  <si>
    <t xml:space="preserve">           (Cambodia) Co., Ltd.</t>
  </si>
  <si>
    <t xml:space="preserve">       Siam Arata Co., Ltd.</t>
  </si>
  <si>
    <t xml:space="preserve">           Venture Foods Co., Ltd.</t>
  </si>
  <si>
    <t xml:space="preserve">       Less  Provisions for impairment loss </t>
  </si>
  <si>
    <t xml:space="preserve">     Provisions for impairment</t>
  </si>
  <si>
    <t xml:space="preserve">     Provisions for impairment loss </t>
  </si>
  <si>
    <t xml:space="preserve">          Balance as at December 31, 2020</t>
  </si>
  <si>
    <t>Balance as at December 31, 2020</t>
  </si>
  <si>
    <t>1.17 - 2.17</t>
  </si>
  <si>
    <t xml:space="preserve">5.00 - 7.00 </t>
  </si>
  <si>
    <t>Amortized cost</t>
  </si>
  <si>
    <t>Total other current financial assets</t>
  </si>
  <si>
    <t xml:space="preserve">Carrying value </t>
  </si>
  <si>
    <t>Fair value</t>
  </si>
  <si>
    <t xml:space="preserve">      Financial assets</t>
  </si>
  <si>
    <t xml:space="preserve">               Cash and cash equivalents</t>
  </si>
  <si>
    <t xml:space="preserve">               Other current financial assets</t>
  </si>
  <si>
    <t xml:space="preserve">               Short-term loans </t>
  </si>
  <si>
    <t xml:space="preserve">               Other non-current financial assets</t>
  </si>
  <si>
    <t xml:space="preserve">      Financial liabilities</t>
  </si>
  <si>
    <t xml:space="preserve">               Other short-term loans </t>
  </si>
  <si>
    <t xml:space="preserve">               Fair value hierarchy</t>
  </si>
  <si>
    <t xml:space="preserve">      Investments in marketable securities</t>
  </si>
  <si>
    <t xml:space="preserve">               Debt instruments at fair value through </t>
  </si>
  <si>
    <t>other comprehensive income</t>
  </si>
  <si>
    <t xml:space="preserve">               Equity instruments at fair value through </t>
  </si>
  <si>
    <t xml:space="preserve">      Investments in non-marketable securities</t>
  </si>
  <si>
    <t xml:space="preserve">Investment in equity instruments of non-listed company </t>
  </si>
  <si>
    <t>Separate</t>
  </si>
  <si>
    <t>Type of business</t>
  </si>
  <si>
    <t>Saha Vietnam Co., Ltd.</t>
  </si>
  <si>
    <t>Investment in startup</t>
  </si>
  <si>
    <t>Retail distributor</t>
  </si>
  <si>
    <t>Cash on hand</t>
  </si>
  <si>
    <t>Cash at bank - current accounts</t>
  </si>
  <si>
    <t>Cash at bank - savings deposit</t>
  </si>
  <si>
    <t>Cash at bank - fixed deposit  3 months</t>
  </si>
  <si>
    <t xml:space="preserve">Cash and cash equivalents                                                </t>
  </si>
  <si>
    <t xml:space="preserve">Less  Allowance for  expected </t>
  </si>
  <si>
    <t xml:space="preserve">credit losses  </t>
  </si>
  <si>
    <t>Total cash and cash equivalents</t>
  </si>
  <si>
    <t>Bank deposits at amortized cost</t>
  </si>
  <si>
    <t>Fixed deposit</t>
  </si>
  <si>
    <t>per annum.</t>
  </si>
  <si>
    <t>Trade accounts receivables</t>
  </si>
  <si>
    <t>trade accounts receivables</t>
  </si>
  <si>
    <t>Total trade accounts receivables - net</t>
  </si>
  <si>
    <t>Other receivables</t>
  </si>
  <si>
    <t>Prepaid expenses</t>
  </si>
  <si>
    <t>Accrued income</t>
  </si>
  <si>
    <t>Total other current receivables - net</t>
  </si>
  <si>
    <t>Total trade and other current receivables</t>
  </si>
  <si>
    <t>Undue trade accounts receivables</t>
  </si>
  <si>
    <t>Overdue trade accounts receivables</t>
  </si>
  <si>
    <t>- Over 3 months to 6 months</t>
  </si>
  <si>
    <t>- Over 6 months</t>
  </si>
  <si>
    <t>Trade notes receivable</t>
  </si>
  <si>
    <t>Undue up to 3 months</t>
  </si>
  <si>
    <t>financial lease</t>
  </si>
  <si>
    <t>Present value of assets under</t>
  </si>
  <si>
    <t>Work under construction</t>
  </si>
  <si>
    <t>Investments in marketable securities</t>
  </si>
  <si>
    <t xml:space="preserve">Debt instruments at fair value through </t>
  </si>
  <si>
    <t>Bank of Thailand bonds</t>
  </si>
  <si>
    <t>Government bonds</t>
  </si>
  <si>
    <t>Treasury bills and corporate bonds</t>
  </si>
  <si>
    <t xml:space="preserve">Equity instruments at fair value through </t>
  </si>
  <si>
    <t>unit trust</t>
  </si>
  <si>
    <t xml:space="preserve">Total investments in marketable </t>
  </si>
  <si>
    <t xml:space="preserve">         </t>
  </si>
  <si>
    <t xml:space="preserve"> Total other non-current financial assets</t>
  </si>
  <si>
    <t xml:space="preserve">Total investment in equity instruments </t>
  </si>
  <si>
    <t xml:space="preserve">     Unbilled cheque return over 1 year</t>
  </si>
  <si>
    <t xml:space="preserve">     Others</t>
  </si>
  <si>
    <t xml:space="preserve">     Less Provisions for impairment of</t>
  </si>
  <si>
    <t xml:space="preserve">     Other non-current assets - net</t>
  </si>
  <si>
    <t xml:space="preserve">              Allowance for doubtful of unbilled </t>
  </si>
  <si>
    <t xml:space="preserve">                   deposits and retention</t>
  </si>
  <si>
    <t xml:space="preserve">                   cheque return over 1 year</t>
  </si>
  <si>
    <t xml:space="preserve"> The Company made agreement  to buy and to sell of  land in North - Park project and fully made payment, which was recorded as </t>
  </si>
  <si>
    <t>Deferred tax assets (liabilities)</t>
  </si>
  <si>
    <t xml:space="preserve">Allowance for doubtful accounts - </t>
  </si>
  <si>
    <t>Allowance for obsolete stock</t>
  </si>
  <si>
    <t>Provisions for impairment loss -</t>
  </si>
  <si>
    <t>investments in associates</t>
  </si>
  <si>
    <t>investments in subsidiaries</t>
  </si>
  <si>
    <t>Provisions for impairment loss - land</t>
  </si>
  <si>
    <t>Provisions for measuring on -</t>
  </si>
  <si>
    <t>Employee benefit obligations</t>
  </si>
  <si>
    <t>Subsidy for energy conservation project</t>
  </si>
  <si>
    <t>Provisions for impairment loss of assets</t>
  </si>
  <si>
    <t>other assets</t>
  </si>
  <si>
    <t>Current tax :</t>
  </si>
  <si>
    <t>Deferred tax :</t>
  </si>
  <si>
    <t xml:space="preserve">Deferred tax resulted from temporary </t>
  </si>
  <si>
    <t xml:space="preserve">differences and reversal of </t>
  </si>
  <si>
    <t>temporary differences</t>
  </si>
  <si>
    <t xml:space="preserve">Income tax expenses presented </t>
  </si>
  <si>
    <t>in statements of comprehensive</t>
  </si>
  <si>
    <t xml:space="preserve">Income tax (expenses) income related to </t>
  </si>
  <si>
    <t xml:space="preserve">Profit before income tax </t>
  </si>
  <si>
    <t>Income tax rate (Percentage)</t>
  </si>
  <si>
    <t>Income tax amount</t>
  </si>
  <si>
    <t>Taxable effects for :</t>
  </si>
  <si>
    <t>Taxable loss brought forward</t>
  </si>
  <si>
    <t>Prohibited taxable expenses</t>
  </si>
  <si>
    <t xml:space="preserve">Deferred tax resulted from temporary  </t>
  </si>
  <si>
    <t>difference</t>
  </si>
  <si>
    <t>Effective income tax rate (Percentage)</t>
  </si>
  <si>
    <t xml:space="preserve">Other income for accounting base </t>
  </si>
  <si>
    <t xml:space="preserve">differ from tax base   </t>
  </si>
  <si>
    <t>Purchase of goods</t>
  </si>
  <si>
    <t>Raw materials and consumables used</t>
  </si>
  <si>
    <t xml:space="preserve">Changes in finished goods and costs of </t>
  </si>
  <si>
    <t>property development in process</t>
  </si>
  <si>
    <t>Employee benefit expenses</t>
  </si>
  <si>
    <t>expenses</t>
  </si>
  <si>
    <t>Depreciation and amortization expenses</t>
  </si>
  <si>
    <t>Sale promotion and transportation</t>
  </si>
  <si>
    <t xml:space="preserve">            </t>
  </si>
  <si>
    <t xml:space="preserve">           </t>
  </si>
  <si>
    <t>Saha Ubol Nakorn Co., Ltd.</t>
  </si>
  <si>
    <t>Sahapat Real Estate Co., Ltd.</t>
  </si>
  <si>
    <t>Sriracha Transportation Co., Ltd.</t>
  </si>
  <si>
    <t>Thai - Myanmar Success Venture Co., Ltd.</t>
  </si>
  <si>
    <t>Ruamissara Co., Ltd.</t>
  </si>
  <si>
    <t>Saha Lawson Co., Ltd.</t>
  </si>
  <si>
    <t>Canchana International Co., Ltd.</t>
  </si>
  <si>
    <t>Siam Arata Co., Ltd.</t>
  </si>
  <si>
    <t>Ruamissara Development  Co., Ltd.</t>
  </si>
  <si>
    <t xml:space="preserve">Ayeyarwaddy Success Venture Foods </t>
  </si>
  <si>
    <t>Saha Pathana - Interholding Plc.</t>
  </si>
  <si>
    <t>I.C.C. International Plc.</t>
  </si>
  <si>
    <t>Far East Fame Line DDB Plc.</t>
  </si>
  <si>
    <t xml:space="preserve">                </t>
  </si>
  <si>
    <t>(Far East DDB Plc.)</t>
  </si>
  <si>
    <t>Boutique Newcity Plc.</t>
  </si>
  <si>
    <t>Pan Asia Footwear Plc.</t>
  </si>
  <si>
    <t>People's Garment Plc.</t>
  </si>
  <si>
    <t>New City (Bangkok) Plc.</t>
  </si>
  <si>
    <t>Thai President Foods Plc.</t>
  </si>
  <si>
    <t>Thai Wacoal Plc.</t>
  </si>
  <si>
    <t>Saha Cogen (Chonburi) Plc.</t>
  </si>
  <si>
    <t>Raja Uchino Co., Ltd.</t>
  </si>
  <si>
    <t>Thai Hoover Industry Co., Ltd.</t>
  </si>
  <si>
    <t>Sahachol Food Supplies Co., Ltd.</t>
  </si>
  <si>
    <t>Thai Takeda Lace Co., Ltd.</t>
  </si>
  <si>
    <t>Lion Corporation (Thailand) Co., Ltd.</t>
  </si>
  <si>
    <t>Pan Land Co., Ltd.</t>
  </si>
  <si>
    <t>Sahapat Properties Co., Ltd.</t>
  </si>
  <si>
    <t>Kewpie (Thailand) Co., Ltd.</t>
  </si>
  <si>
    <t>Seino Saha Logistics Co., Ltd.</t>
  </si>
  <si>
    <t>I.D.F. Co., Ltd.</t>
  </si>
  <si>
    <t>Thai Sun Foods Co., Ltd.</t>
  </si>
  <si>
    <t>Bangkok Rubber Plc.</t>
  </si>
  <si>
    <t xml:space="preserve">International Laboratories Corporation </t>
  </si>
  <si>
    <t>Rajsrima Shopping Complex Co., Ltd.</t>
  </si>
  <si>
    <t>The Mall Ratchasrima Co., Ltd.</t>
  </si>
  <si>
    <t>Waseda Education (Thailand) Co., Ltd.</t>
  </si>
  <si>
    <t>Tsuruha (Thailand) Co., Ltd.</t>
  </si>
  <si>
    <t>Saha Tokyu Corporation Co., Ltd.</t>
  </si>
  <si>
    <t>Navavej International Plc.</t>
  </si>
  <si>
    <t>(KPN Health Care Plc.)</t>
  </si>
  <si>
    <t>First United Industry Co., Ltd.</t>
  </si>
  <si>
    <t>Champ Ace Co., Ltd.</t>
  </si>
  <si>
    <t>Treasure Hill Co., Ltd.</t>
  </si>
  <si>
    <t>United Utility Co., Ltd.</t>
  </si>
  <si>
    <t>Chokwatana  Co., Ltd.</t>
  </si>
  <si>
    <t xml:space="preserve">Mayflower Saha Travel (Thailand) </t>
  </si>
  <si>
    <t>Can  Co., Ltd.</t>
  </si>
  <si>
    <t>Suncolor O.A. Co., Ltd.</t>
  </si>
  <si>
    <t>Sun and Sand  Co., Ltd.</t>
  </si>
  <si>
    <t>President Korakuen Co., Ltd.</t>
  </si>
  <si>
    <t>Springboard Plus Co., Ltd.</t>
  </si>
  <si>
    <t>Integrated Communication  Co., Ltd.</t>
  </si>
  <si>
    <t>Best Factory Outlet  Co., Ltd.</t>
  </si>
  <si>
    <t>Intanin Chiangmai Co., Ltd.</t>
  </si>
  <si>
    <t>Munk Production Co., Ltd.</t>
  </si>
  <si>
    <t>Hlanpu Co., Ltd.</t>
  </si>
  <si>
    <t>Thanulux Plc.</t>
  </si>
  <si>
    <t>Chailadadol Co., Ltd.</t>
  </si>
  <si>
    <t>Eaksuwan Co., Ltd.</t>
  </si>
  <si>
    <t>Boonwatanachok Co., Ltd.</t>
  </si>
  <si>
    <t>Saipinwatana Co., Ltd.</t>
  </si>
  <si>
    <t>Watsadaramai Co., Ltd.</t>
  </si>
  <si>
    <t xml:space="preserve">Key executive </t>
  </si>
  <si>
    <t xml:space="preserve">Persons having authority and </t>
  </si>
  <si>
    <t xml:space="preserve">responsibility for planning, directing </t>
  </si>
  <si>
    <t xml:space="preserve">and controlling the activities of the </t>
  </si>
  <si>
    <t xml:space="preserve">entity, directly or indirectly including </t>
  </si>
  <si>
    <t xml:space="preserve">any director (whether executive or </t>
  </si>
  <si>
    <t>Pricing with related parties</t>
  </si>
  <si>
    <t xml:space="preserve">               The Group’s financial instruments principally comprise cash and cash equivalents, trade and other current  </t>
  </si>
  <si>
    <t xml:space="preserve">               Credit risk is the potential financial loss resulting from the failure of a customer or counterparty to settle its  </t>
  </si>
  <si>
    <t xml:space="preserve">      financial and contractual obligations to the Company as and when they fall due.</t>
  </si>
  <si>
    <t xml:space="preserve">               Management has a credit policy in place and the exposure to credit risk is monitored on an ongoing basis.  </t>
  </si>
  <si>
    <t xml:space="preserve">      Credit evaluations  are performed on all customers requiring credit over a certain amount.  At the reporting date there </t>
  </si>
  <si>
    <t xml:space="preserve">      were no significant concentrations  of credit risk.  The maximum exposure to credit risk is represented by the carrying </t>
  </si>
  <si>
    <t xml:space="preserve">      amount of each financial asset in the statement of  financial position.  However, due to the large number of parties </t>
  </si>
  <si>
    <t xml:space="preserve">      comprising the Company’s customer base, Management does not anticipate material losses from its debt collection.</t>
  </si>
  <si>
    <t xml:space="preserve">Interest rate risk is the risk that future movements in market interest rates will affect the results of the </t>
  </si>
  <si>
    <t xml:space="preserve">      Company’s operations and its cash flows. The Company is primarily exposed to interest rate risk from long-term </t>
  </si>
  <si>
    <t xml:space="preserve">      investments. The management has considered that the interest rate risk is low as the interest rates are mainly fixed.</t>
  </si>
  <si>
    <t xml:space="preserve">The Company monitors its liquidity risk and maintains a level of cash and cash equivalents deemed  </t>
  </si>
  <si>
    <t xml:space="preserve">      adequate by management to finance the Company’s operations and to mitigate the effects of fluctuations in cash flows.</t>
  </si>
  <si>
    <t xml:space="preserve">      calculated from non-discounted cash flows to present value  are presented as follows.</t>
  </si>
  <si>
    <t xml:space="preserve">income </t>
  </si>
  <si>
    <t xml:space="preserve">Fair value through  </t>
  </si>
  <si>
    <t xml:space="preserve">other comprehensive </t>
  </si>
  <si>
    <t xml:space="preserve">               Given that part of financial assets and financial liabilities are short-term or bearing interest rate closely to market rate, the Company’s </t>
  </si>
  <si>
    <t xml:space="preserve">      management believes that the fair value of those financial assets and financial liabilities does not materially  differ from their carrying value.</t>
  </si>
  <si>
    <t xml:space="preserve">               The fair value of investment in equity instruments of non-listed companies has been determined by analysis and considering change in </t>
  </si>
  <si>
    <t xml:space="preserve">      other methods used in fair value measurement.</t>
  </si>
  <si>
    <t>other non-current financial assets</t>
  </si>
  <si>
    <t>investment properties</t>
  </si>
  <si>
    <t>other intangible assets</t>
  </si>
  <si>
    <t>S&amp;J International Enterprise Plc.</t>
  </si>
  <si>
    <t>Thai Cubic Technology Co., Ltd.</t>
  </si>
  <si>
    <t>Sombatana Co., Ltd.</t>
  </si>
  <si>
    <t>Less  Allowance for  expected credit</t>
  </si>
  <si>
    <t xml:space="preserve">     1.1   Corporate information </t>
  </si>
  <si>
    <t xml:space="preserve">            Saha Pathanapibul  Public Company Limited (the Company)  was incorporated as a  company  limited  under the Civil </t>
  </si>
  <si>
    <t xml:space="preserve">     and  Commercial  Code  of  Thailand  on January 15, 1952,  which  is  located at  2156  New  Petchburi  Road,  Bangkapi,</t>
  </si>
  <si>
    <t xml:space="preserve">     Huaykwang,  Bangkok.  The  Company's  share capital  have  been listed in the  Stock Exchange  of Thailand  on  June 30, </t>
  </si>
  <si>
    <t xml:space="preserve">     1978.</t>
  </si>
  <si>
    <t xml:space="preserve">            The  Company  engaged  in business  of  consumer goods  distribution,  any subsidiary  companies  engaged  in  other </t>
  </si>
  <si>
    <t xml:space="preserve">     1.2   Coronavirus disease 2019 Pandemic </t>
  </si>
  <si>
    <t xml:space="preserve">            The Coronavirus disease 2019 pandemic is continuing to evolve, resulting in an economic slowdown and adversely</t>
  </si>
  <si>
    <t xml:space="preserve">     impacting most businesses and industries. This situation may bring uncertainties and have an impact on the environment</t>
  </si>
  <si>
    <t xml:space="preserve">     in which the group operates.   However  The Group’s management has continuously monitored ongoing developments </t>
  </si>
  <si>
    <t xml:space="preserve">     and assessed the financial impact in respect of the valuation of assets, provisions and contingent liabilities, and has used</t>
  </si>
  <si>
    <t xml:space="preserve">     estimates and judgement in respect of various issues as the situation has evolved.</t>
  </si>
  <si>
    <t>5.  CASH AND CASH EQUIVALENTS</t>
  </si>
  <si>
    <t>6.  OTHER CURRENT FINANCIAL ASSETS</t>
  </si>
  <si>
    <t>7.  TRADE AND OTHER CURRENT RECEIVABLES</t>
  </si>
  <si>
    <t>losses - trade accounts receivables</t>
  </si>
  <si>
    <t>losses - other current receivables</t>
  </si>
  <si>
    <t>8.  TRADE NOTES RECEIVABLE</t>
  </si>
  <si>
    <t>losses - trade notes receivable</t>
  </si>
  <si>
    <t>9.  INVENTORIES</t>
  </si>
  <si>
    <t>10. NON-CURRENT ASSETS HELD FOR SALE</t>
  </si>
  <si>
    <t>11. CONTRACT ASSETS</t>
  </si>
  <si>
    <t>securities</t>
  </si>
  <si>
    <t>Investments in non-marketable securities</t>
  </si>
  <si>
    <t xml:space="preserve">Total investments in non-marketable </t>
  </si>
  <si>
    <t>Related parties - cost</t>
  </si>
  <si>
    <t xml:space="preserve">Investment in equity instruments of  listed company </t>
  </si>
  <si>
    <t>Other companies - cost</t>
  </si>
  <si>
    <t>Equity instruments-related parties - cost</t>
  </si>
  <si>
    <t xml:space="preserve">Add  Gain (Loss) on remeasuring </t>
  </si>
  <si>
    <t xml:space="preserve">    investments</t>
  </si>
  <si>
    <t xml:space="preserve">Total equity instruments-related parties - </t>
  </si>
  <si>
    <t xml:space="preserve">    fair value</t>
  </si>
  <si>
    <t xml:space="preserve">Equity instruments-other companies - </t>
  </si>
  <si>
    <t xml:space="preserve">    cost</t>
  </si>
  <si>
    <t>Add  Gain (Loss) on remeasuring</t>
  </si>
  <si>
    <t xml:space="preserve">Total equity instruments-other companies - </t>
  </si>
  <si>
    <t xml:space="preserve">Equity instruments held by subsidiaries - </t>
  </si>
  <si>
    <t xml:space="preserve">Total equity instruments held by subsidiaries - </t>
  </si>
  <si>
    <t>Land held for development</t>
  </si>
  <si>
    <t>Public</t>
  </si>
  <si>
    <t>Additions</t>
  </si>
  <si>
    <t>Decrease</t>
  </si>
  <si>
    <t>2021</t>
  </si>
  <si>
    <t>Other expense for accounting base</t>
  </si>
  <si>
    <t xml:space="preserve">      the construction  of  Ruamissara Development Co., Ltd. In the amount of  Baht 60 million.</t>
  </si>
  <si>
    <t>2.477 - 24.574</t>
  </si>
  <si>
    <t xml:space="preserve">      different levels of inputs as follows:</t>
  </si>
  <si>
    <t xml:space="preserve">       </t>
  </si>
  <si>
    <t>utilities</t>
  </si>
  <si>
    <t>income</t>
  </si>
  <si>
    <t>Selling products by</t>
  </si>
  <si>
    <t>automatic machines</t>
  </si>
  <si>
    <t>Income tax (expenses) revenues relating</t>
  </si>
  <si>
    <t>employee benefits</t>
  </si>
  <si>
    <t>0.100 - 0.625</t>
  </si>
  <si>
    <t xml:space="preserve">3.6  On September 20, 2019,  Chokchaipibul Co., Ltd. invested  in SPC Ventures Co., Ltd. which has registered share capital </t>
  </si>
  <si>
    <t xml:space="preserve">3.7  On September 20, 2019,  Bangkok Tower (1999) Co., Ltd. invested  in SPC Ventures Co., Ltd. which  has registered share </t>
  </si>
  <si>
    <t>9.  INVENTORIES (Continued)</t>
  </si>
  <si>
    <t>11. CONTRACT ASSETS  (Continued)</t>
  </si>
  <si>
    <t>- 16 -</t>
  </si>
  <si>
    <t>- 17 -</t>
  </si>
  <si>
    <t>- 18 -</t>
  </si>
  <si>
    <t>- 19 -</t>
  </si>
  <si>
    <t>- 20 -</t>
  </si>
  <si>
    <t>- 21 -</t>
  </si>
  <si>
    <t>- 32 -</t>
  </si>
  <si>
    <t>- 33 -</t>
  </si>
  <si>
    <t>- 34 -</t>
  </si>
  <si>
    <t xml:space="preserve">      Such commitment will no longer exist, if the bank is able to collect such cheques. </t>
  </si>
  <si>
    <t>O.C.C Plc.</t>
  </si>
  <si>
    <t>Less  Allowance for loss on remeasuring</t>
  </si>
  <si>
    <t>Depreciation</t>
  </si>
  <si>
    <t>common director and management</t>
  </si>
  <si>
    <t xml:space="preserve">               The fair value of financial instruments of the Group is estimated on the following criteria.</t>
  </si>
  <si>
    <t xml:space="preserve"> (Shares)</t>
  </si>
  <si>
    <t>Number of shares</t>
  </si>
  <si>
    <t xml:space="preserve"> per share (Baht)</t>
  </si>
  <si>
    <t>Average price</t>
  </si>
  <si>
    <t>amount (Baht)</t>
  </si>
  <si>
    <t xml:space="preserve">Repurchase </t>
  </si>
  <si>
    <t>Yoghurt</t>
  </si>
  <si>
    <t xml:space="preserve">     Total revenues</t>
  </si>
  <si>
    <t>equity instruments-other</t>
  </si>
  <si>
    <t xml:space="preserve">Income tax expenses presented in  </t>
  </si>
  <si>
    <t>statements of  comprehensive income</t>
  </si>
  <si>
    <t>Current present value of obligations</t>
  </si>
  <si>
    <t>Non-current present value of obligations</t>
  </si>
  <si>
    <t>Total present value of obligations</t>
  </si>
  <si>
    <t xml:space="preserve">Management and directors' benefit  </t>
  </si>
  <si>
    <t>Country of incorporation/ nationality</t>
  </si>
  <si>
    <t>2.75 - 7.00</t>
  </si>
  <si>
    <t xml:space="preserve">      the invested companies’s financial position and operating performance, including other several factors, and concluded that the cost of those </t>
  </si>
  <si>
    <t>Tipwarin Inter Packaging Co., Ltd.</t>
  </si>
  <si>
    <t xml:space="preserve">3.1  These  financial  statements  are  consolidated  by  including  the  financial   statements  of  Saha Pathanapibul Public </t>
  </si>
  <si>
    <t xml:space="preserve">3.5  According to the resolution of  the meeting  No.12 of the Company’s Board of  Director held on April 19, 2018, the meeting  </t>
  </si>
  <si>
    <t xml:space="preserve">Current investment (In private funds)         </t>
  </si>
  <si>
    <t xml:space="preserve">Less  Allowance for expected </t>
  </si>
  <si>
    <t xml:space="preserve">According to the resolution of the meeting No.12 of the Company’s Board of Director held on April 19, 2018,  </t>
  </si>
  <si>
    <t>the meeting  passed resolution to dissolve a subsidiary (Saha Vietnam Co., Ltd.). The subsidiary operated till  June 30, 2018.</t>
  </si>
  <si>
    <t>Equity instruments-related parties</t>
  </si>
  <si>
    <t>Equity instruments-other companies</t>
  </si>
  <si>
    <t xml:space="preserve">Investments in mutual fund and </t>
  </si>
  <si>
    <t>Common stock-other companies</t>
  </si>
  <si>
    <t>Equity instruments held by subsidiaries</t>
  </si>
  <si>
    <t xml:space="preserve">Total cost </t>
  </si>
  <si>
    <t xml:space="preserve">Total accumulated amortization </t>
  </si>
  <si>
    <t xml:space="preserve">(Gains) Losses from estimated for </t>
  </si>
  <si>
    <t>Gain (Loss) on re-measuing of other non-</t>
  </si>
  <si>
    <t>Subsidiary owned by subsidiary</t>
  </si>
  <si>
    <t>Subsidiary owned by subsidiaries</t>
  </si>
  <si>
    <t xml:space="preserve">Boon Capital Holding Co., Ltd. </t>
  </si>
  <si>
    <t xml:space="preserve">                    - Transcosmos (Thailand) Co., Ltd.</t>
  </si>
  <si>
    <t>Trancosmos (Thailand) Co., Ltd.</t>
  </si>
  <si>
    <t>0.500</t>
  </si>
  <si>
    <t>0.100 - 0.400</t>
  </si>
  <si>
    <t xml:space="preserve">               Long-term loans </t>
  </si>
  <si>
    <t>TPCS Plc. (Textile Prestige Plc.)</t>
  </si>
  <si>
    <t xml:space="preserve">               </t>
  </si>
  <si>
    <t>Sales income</t>
  </si>
  <si>
    <t>Rental and service income</t>
  </si>
  <si>
    <t xml:space="preserve">Market price/ Agreed price </t>
  </si>
  <si>
    <t xml:space="preserve">Market price/ Mutually agreed prices </t>
  </si>
  <si>
    <t>Dividend income</t>
  </si>
  <si>
    <t>Interest income</t>
  </si>
  <si>
    <t xml:space="preserve">Agreed price/ Mutually agreed prices </t>
  </si>
  <si>
    <t>Other expenses</t>
  </si>
  <si>
    <t>Sale income</t>
  </si>
  <si>
    <t>Subsidiaries</t>
  </si>
  <si>
    <t>Associates</t>
  </si>
  <si>
    <t>Related parties</t>
  </si>
  <si>
    <t>Dividend expenses</t>
  </si>
  <si>
    <t>Executive remuneration</t>
  </si>
  <si>
    <t>Short-term benefits</t>
  </si>
  <si>
    <t>Other long-term benefits</t>
  </si>
  <si>
    <t>Total  executive remuneration</t>
  </si>
  <si>
    <t>Assets and liabilities</t>
  </si>
  <si>
    <t>Other short-term loans</t>
  </si>
  <si>
    <t>Related party</t>
  </si>
  <si>
    <t>Accrued transportation  income</t>
  </si>
  <si>
    <t>Accrued sales promotion income</t>
  </si>
  <si>
    <t>Right-of-use assets</t>
  </si>
  <si>
    <t>Deposits and retention</t>
  </si>
  <si>
    <t>Trade accounts payables</t>
  </si>
  <si>
    <t>Other payables</t>
  </si>
  <si>
    <t>Accrued expenses</t>
  </si>
  <si>
    <t>Bangkok Tower (1999)  Co., Ltd.</t>
  </si>
  <si>
    <t xml:space="preserve">       Sun Vending Technology Plc.</t>
  </si>
  <si>
    <t xml:space="preserve">           (Sun 108 Co., Ltd.)</t>
  </si>
  <si>
    <t>Sun Vending Technology Plc.</t>
  </si>
  <si>
    <t>(Sun 108 Co., Ltd.)</t>
  </si>
  <si>
    <t>12. LONG-TERM LOANS</t>
  </si>
  <si>
    <t>13.  OTHER NON-CURRENT FINANCIAL ASSETS</t>
  </si>
  <si>
    <t>13.  OTHER NON-CURRENT FINANCIAL ASSETS (Continued)</t>
  </si>
  <si>
    <t xml:space="preserve">14.   INVESTMENTS IN ASSOCIATES </t>
  </si>
  <si>
    <t xml:space="preserve">15.   INVESTMENTS IN SUBSIDIARIES </t>
  </si>
  <si>
    <t>16. INVESTMENT PROPERTIES</t>
  </si>
  <si>
    <t>16. INVESTMENT PROPERTIES (Continued)</t>
  </si>
  <si>
    <t>16. INVESTMENT PROPERTIES  (Continued)</t>
  </si>
  <si>
    <t xml:space="preserve">17. PROPERTY, PLANT AND EQUIPMENT </t>
  </si>
  <si>
    <t>17. PROPERTY, PLANT AND EQUIPMENT  (Continued)</t>
  </si>
  <si>
    <t>18.  RIGHT-OF-USE ASSETS</t>
  </si>
  <si>
    <t xml:space="preserve">19.  OTHER INTANGIBLE ASSETS </t>
  </si>
  <si>
    <t>20. OTHER NON-CURRENT ASSETS</t>
  </si>
  <si>
    <t>21.  INCOME TAX</t>
  </si>
  <si>
    <t>21.  INCOME TAX (Continued)</t>
  </si>
  <si>
    <t>22.  BANK OVERDRAFTS AND SHORT-TERM BORROWINGS FROM FINANCIAL INSTITUTIONS</t>
  </si>
  <si>
    <t>23.  TRADE AND OTHER CURRENT PAYABLES</t>
  </si>
  <si>
    <t xml:space="preserve">24. OTHER SHORT-TERM LOANS </t>
  </si>
  <si>
    <t>25.  LEASE LIABILITIES</t>
  </si>
  <si>
    <t xml:space="preserve">26. NON-CURRENT PROVISIONS FOR EMPLOYEE BENEFIT </t>
  </si>
  <si>
    <t>26. NON-CURRENT PROVISIONS FOR EMPLOYEE BENEFIT  (Continued)</t>
  </si>
  <si>
    <t>27. PROVIDENT  FUND</t>
  </si>
  <si>
    <t>28. TREASURY STOCK</t>
  </si>
  <si>
    <t>29. LEGAL RESERVE</t>
  </si>
  <si>
    <t>30. TREASURY STOCK RESERVE</t>
  </si>
  <si>
    <t>31. DIVIDEND</t>
  </si>
  <si>
    <t>32. EXPENSES ANALYZED BY NATURE</t>
  </si>
  <si>
    <t>33. DIRECTOR'S REMUNRATION</t>
  </si>
  <si>
    <t>34. CAPITAL MANAGEMENT</t>
  </si>
  <si>
    <t>35. EARNINGS PER SHARE</t>
  </si>
  <si>
    <t xml:space="preserve">36. TRANSACTION WITH RELATED PARTIES </t>
  </si>
  <si>
    <t>36. TRANSACTION WITH RELATED PARTIES (Continued)</t>
  </si>
  <si>
    <t>37. SEGMENT INFORMATION</t>
  </si>
  <si>
    <t>38. COMMITMENT AND CONTINGENT LIABILITIES</t>
  </si>
  <si>
    <t xml:space="preserve">      38.1  Commitment</t>
  </si>
  <si>
    <t xml:space="preserve">                38.1.1  The Company has commitment and contingent liabilities as a guarantor for related companies based on  </t>
  </si>
  <si>
    <t xml:space="preserve">                Other </t>
  </si>
  <si>
    <t xml:space="preserve">                38.1.2  The Company has jointly guaranteed with Saha Patthana - Interholding Public Company Limited based </t>
  </si>
  <si>
    <t xml:space="preserve">                38.1.3  The Company has commitment from bank issuance of letter of guarantee to government agencies and  </t>
  </si>
  <si>
    <t>38. COMMITMENT AND CONTINGENT LIABILITIES  (Continued)</t>
  </si>
  <si>
    <t xml:space="preserve">      38.2  Contingent liabilities</t>
  </si>
  <si>
    <t>39. FINANCIAL RISK MANAGEMENT OBJECTIVES AND POLICIES</t>
  </si>
  <si>
    <t xml:space="preserve">      39.1  Credit risk</t>
  </si>
  <si>
    <t xml:space="preserve">      39.2  Market risk</t>
  </si>
  <si>
    <t xml:space="preserve">               39.2.1  Interest rate risk</t>
  </si>
  <si>
    <t xml:space="preserve">               39.2.2  Liquidity risk</t>
  </si>
  <si>
    <t>39. FINANCIAL RISK MANAGEMENT OBJECTIVES AND POLICIES  (Continued)</t>
  </si>
  <si>
    <t>39.2  Market risk  (Continued)</t>
  </si>
  <si>
    <t>39.2.2  Liquidity risk  (Continued)</t>
  </si>
  <si>
    <t xml:space="preserve">      39.3  Fair value of financial instruments</t>
  </si>
  <si>
    <t xml:space="preserve">      39.3  Fair value of financial instruments  (Continued)</t>
  </si>
  <si>
    <t>Long-term loans</t>
  </si>
  <si>
    <t xml:space="preserve">      these financial instruments and how they are managed is described below.</t>
  </si>
  <si>
    <t xml:space="preserve">with 3 another related companies by participating in the buy with right with redemption assets for the amount of Baht 500.00 million </t>
  </si>
  <si>
    <t xml:space="preserve">each, with a redemption period of 3 years from the registration date of the sale with right of redemption at the interest rate of </t>
  </si>
  <si>
    <t xml:space="preserve">Less  Allowance for  expected credit </t>
  </si>
  <si>
    <t>14.   INVESTMENTS IN ASSOCIATES (Continued)</t>
  </si>
  <si>
    <t>0.450 - 0.625</t>
  </si>
  <si>
    <t>0.150 - 0.700</t>
  </si>
  <si>
    <t xml:space="preserve"> TMO2017</t>
  </si>
  <si>
    <t>Lease liabilities</t>
  </si>
  <si>
    <t xml:space="preserve">          Balance as at December 31, 2021</t>
  </si>
  <si>
    <t>Balance as at December 31, 2021</t>
  </si>
  <si>
    <t>Deferred tax assets and (liabilities) are as follows:</t>
  </si>
  <si>
    <t>employee benefits - associates</t>
  </si>
  <si>
    <t xml:space="preserve">credits line of  Baht  200 million without any collaterals and obtained short-term loans from 7 commercial banks total credit    </t>
  </si>
  <si>
    <t>lines of  Baht  1,855 million.</t>
  </si>
  <si>
    <t xml:space="preserve">Accrued expenses and other </t>
  </si>
  <si>
    <t>current payables</t>
  </si>
  <si>
    <t>Unearned revenue</t>
  </si>
  <si>
    <t>Total trade and other current payables</t>
  </si>
  <si>
    <t>Less Deferred interest expenses</t>
  </si>
  <si>
    <t>Less  Current portion of lease liabilities</t>
  </si>
  <si>
    <t>Lease liabilities - net by current portion</t>
  </si>
  <si>
    <t>The Company entered into lease agreement for vehicle used for its operation term of lease 3-8 years.</t>
  </si>
  <si>
    <t xml:space="preserve">The  Group  had  an  employee  benefit  obligations  based  on  the requirement of Thai Labour Protection Act (No.7)   B.E. 2562 </t>
  </si>
  <si>
    <t>to provide retirement benefits to employees based on pensionable remuneration and length of service and long - term service awards.</t>
  </si>
  <si>
    <t xml:space="preserve">The defined benefit plans expose the Group/Company to actuarial risks, such as longevity risk, currency risk, interest rate risk </t>
  </si>
  <si>
    <t>and market (investment) risk.</t>
  </si>
  <si>
    <t>Detail of employee  benefit  obligations in the statement of financial position are detailed as follows:</t>
  </si>
  <si>
    <t>January 1</t>
  </si>
  <si>
    <t>actuarial employee benefits</t>
  </si>
  <si>
    <t>Principal actuarial assumptions at the reporting date (expressed as weighted averages):</t>
  </si>
  <si>
    <t xml:space="preserve">The Company and its employees have jointly established a provident fund in accordance with the provident Fund Act  B.E. 2530 </t>
  </si>
  <si>
    <t xml:space="preserve">on June 27, 1990 with registration No. 309/2533 and assigned the authorized manager to manage this fund by deducting the employee's  </t>
  </si>
  <si>
    <t xml:space="preserve">salaries and  the Company's contribution to  the fund. The employees  will be  benefit on  their resignation in accordance with the fund </t>
  </si>
  <si>
    <t>regulation.</t>
  </si>
  <si>
    <t xml:space="preserve">On May 12, 2020, the Company’s Board of Director Meeting no. 13 has approved the share repurchase program for financial </t>
  </si>
  <si>
    <t xml:space="preserve">management  purpose in the maximum amount not exceeding Baht 500 million or approximately 9.9 million shares. The number of </t>
  </si>
  <si>
    <t xml:space="preserve">was conducted through the Stock Exchange of Thailand. The repurchase period was from June 1, 2020 to November 30, 2020. </t>
  </si>
  <si>
    <t>The period for the resale of shares is after 6 months from the completion date of share repurchase.</t>
  </si>
  <si>
    <t>Reconciliation of treasury stocks</t>
  </si>
  <si>
    <t>Treasury stocks</t>
  </si>
  <si>
    <t xml:space="preserve">The Company set aside an amount from retained earnings equal to the cost of the treasury shares to a separate reserve account </t>
  </si>
  <si>
    <t xml:space="preserve">with such  reserve to remain outstanding until either the shares are sold or paid-up capital is reduced by the cancellation of any  </t>
  </si>
  <si>
    <t>as a reserve under caption  “Appropriated  retained earnings - treasury stock reserve” in the statement of financial position.</t>
  </si>
  <si>
    <t xml:space="preserve">According  to  the  Public  Company  Limited  Act  B.E. 2535,  the Company  has appropriated  its reserve  as a  legal reserve </t>
  </si>
  <si>
    <t xml:space="preserve">not less than  5% of the annual net profit after deduction with deficit brought forward (if any) as a legal  reserve until the reserve reach </t>
  </si>
  <si>
    <t>an amount not less than 10% of the authorized share capital. Such legal reserve is not available for dividend distribution.</t>
  </si>
  <si>
    <t xml:space="preserve">The treasury stock reserve  represents  the  amount  appropriated  from  retained  earnings  equal to the cost of  the shares held  </t>
  </si>
  <si>
    <t>by the Company. The treasury stock reserve is not available for dividend distribution.</t>
  </si>
  <si>
    <t>Expenses analyzed by nature are as follows:</t>
  </si>
  <si>
    <t xml:space="preserve">Management  benefit  expenses  represents   the benefit  paid to the directors of the Group  in accordance  with  Section  90  </t>
  </si>
  <si>
    <t>of  the Public  Company  Limited  Act,  exclusive of salaries and related benefits payable to executive directors.</t>
  </si>
  <si>
    <t xml:space="preserve">The objective of financial management of the Group  is to preserve the ability to continue their operation and capital   </t>
  </si>
  <si>
    <t>structure to be properly appropriated.</t>
  </si>
  <si>
    <t>Basic earnings per share</t>
  </si>
  <si>
    <t>Net profit of ordinary shareholders (Baht)</t>
  </si>
  <si>
    <t>Averaged number of ordinary shares (Share)</t>
  </si>
  <si>
    <t>Basic earnings per share (Baht)</t>
  </si>
  <si>
    <t xml:space="preserve">The Group  has significant  transactions with  the related  companies.  Those company are related through common  </t>
  </si>
  <si>
    <t xml:space="preserve">shareholders and/or directorship. Therefore, these financial statements are reflected the transactions on the basis determined by  </t>
  </si>
  <si>
    <t>the group of companies concerned and in normal course of business of the Group and related companies.</t>
  </si>
  <si>
    <t xml:space="preserve">Relationship with subsidiaries and associated company are disclosed in note 3, 13, 14  and 15 for relationship with top  </t>
  </si>
  <si>
    <t>management  and related persons and parties are as follows.</t>
  </si>
  <si>
    <t xml:space="preserve">Associates </t>
  </si>
  <si>
    <t>Related parties (Continued)</t>
  </si>
  <si>
    <t>The Company  has transaction with related parties as follows:</t>
  </si>
  <si>
    <t xml:space="preserve">       Inter-segment income</t>
  </si>
  <si>
    <t xml:space="preserve">       External income</t>
  </si>
  <si>
    <t xml:space="preserve">       Total revenues</t>
  </si>
  <si>
    <t xml:space="preserve">       Cost of segment</t>
  </si>
  <si>
    <t xml:space="preserve">       Selling and administrative </t>
  </si>
  <si>
    <t xml:space="preserve">       Profit from operation </t>
  </si>
  <si>
    <t xml:space="preserve">       Other income</t>
  </si>
  <si>
    <t xml:space="preserve">       Unallocated expenses</t>
  </si>
  <si>
    <t xml:space="preserve">       Interest expenses</t>
  </si>
  <si>
    <t xml:space="preserve">       Income tax</t>
  </si>
  <si>
    <t xml:space="preserve">       Net profit </t>
  </si>
  <si>
    <t xml:space="preserve">       Segment assets</t>
  </si>
  <si>
    <t xml:space="preserve">       Unallocated assets</t>
  </si>
  <si>
    <t xml:space="preserve">       Consolidated total assets</t>
  </si>
  <si>
    <t xml:space="preserve">       Segment liabilities </t>
  </si>
  <si>
    <t xml:space="preserve">       Unallocated liabilities</t>
  </si>
  <si>
    <t xml:space="preserve">       Consolidated total liabilities</t>
  </si>
  <si>
    <t xml:space="preserve">       Depreciation </t>
  </si>
  <si>
    <t xml:space="preserve">               expenses</t>
  </si>
  <si>
    <t xml:space="preserve">    Financial assets</t>
  </si>
  <si>
    <t>Cash and cash equivalents</t>
  </si>
  <si>
    <t>Other current financial assets</t>
  </si>
  <si>
    <t>Current contract assets</t>
  </si>
  <si>
    <t>Short-term loans</t>
  </si>
  <si>
    <t xml:space="preserve">    Financial liabilities</t>
  </si>
  <si>
    <t xml:space="preserve">Other short-term loans </t>
  </si>
  <si>
    <t>Current portion of lease liabilities</t>
  </si>
  <si>
    <t xml:space="preserve">Short-term loans </t>
  </si>
  <si>
    <t xml:space="preserve">      investments has appropriately represented the fair value of the investments.  And estimated by discounting expected future cash flow and </t>
  </si>
  <si>
    <t>Other current assets</t>
  </si>
  <si>
    <t xml:space="preserve">          Rental income</t>
  </si>
  <si>
    <t xml:space="preserve">          Service income</t>
  </si>
  <si>
    <t xml:space="preserve">          rental and service income</t>
  </si>
  <si>
    <t>Trademark</t>
  </si>
  <si>
    <t>Golf membership</t>
  </si>
  <si>
    <t>Software</t>
  </si>
  <si>
    <t xml:space="preserve">     land deposits amount of  Baht  60,753,000.00 but the ownership  has not been transferred to the Company  caused  by  the Company still  </t>
  </si>
  <si>
    <t xml:space="preserve">     not proceed  the  building  construction to be indicated in agreement which may incur a loss amount  of  Baht 18,225,900.00  and  then </t>
  </si>
  <si>
    <t xml:space="preserve">     the  Company, recorded provision for impairment by such amount.</t>
  </si>
  <si>
    <t xml:space="preserve">     Deferred tax assets</t>
  </si>
  <si>
    <t xml:space="preserve">     Deferred tax (liabilities)</t>
  </si>
  <si>
    <t xml:space="preserve">     Net</t>
  </si>
  <si>
    <t>Over 6 months to 12 months</t>
  </si>
  <si>
    <t xml:space="preserve">       Seino Saha Logistics Co., Ltd.</t>
  </si>
  <si>
    <t>Buildings improvement</t>
  </si>
  <si>
    <t>President Foods (Cambodia) Co., Ltd.</t>
  </si>
  <si>
    <t xml:space="preserve">      receivables, other current financial assets, other non-current financial assets, short-term loans, long-term loans, </t>
  </si>
  <si>
    <t xml:space="preserve">      other short-term loans, trade and other current payables, and lease liabilities. The financial risks associated with </t>
  </si>
  <si>
    <t>3.370 - 10.000</t>
  </si>
  <si>
    <t xml:space="preserve">3.3  The results of operations of subsidiaries are included in the consolidated financial statements from the control date to the </t>
  </si>
  <si>
    <t>selling  date.</t>
  </si>
  <si>
    <t xml:space="preserve">passed resolution to dissolve a subsidiary (Saha Vietnam Co., Ltd.) which has dissolved the business on July 1, 2018. </t>
  </si>
  <si>
    <t>Currently, it is under liquidation.</t>
  </si>
  <si>
    <t>capital amount of  Baht 20 million  and shareholding as 10.00% of  total registered share capital, amount  of  Baht 2 million.</t>
  </si>
  <si>
    <t>- 30 -</t>
  </si>
  <si>
    <t>- 31 -</t>
  </si>
  <si>
    <t>- 37 -</t>
  </si>
  <si>
    <t xml:space="preserve">According to the general shareholder meeting  no. 70 of the year 2021 held on April 26, 2021, the Company passed resolution  to pay  </t>
  </si>
  <si>
    <t xml:space="preserve">328,172,900 shares,  amounting  of  Baht  525,076,640.00 on May 25, 2021. </t>
  </si>
  <si>
    <t xml:space="preserve">dividend  from result of operation of the year 2020 to the shareholders. The last dividend payment had already paid  at Baht 1.60 per share for </t>
  </si>
  <si>
    <t>- 3 -</t>
  </si>
  <si>
    <t>- 26 -</t>
  </si>
  <si>
    <t>- Due not over 3 months</t>
  </si>
  <si>
    <t>12.00% per annum.</t>
  </si>
  <si>
    <t>- 25 -</t>
  </si>
  <si>
    <t xml:space="preserve">Instant noodle,  asset for </t>
  </si>
  <si>
    <t xml:space="preserve"> business service rendering</t>
  </si>
  <si>
    <t xml:space="preserve">lease and internal and external </t>
  </si>
  <si>
    <t>business service rendering</t>
  </si>
  <si>
    <t xml:space="preserve"> internal and  external  </t>
  </si>
  <si>
    <t xml:space="preserve">Instant noodle, asset for lease, </t>
  </si>
  <si>
    <t>shares to be repurchased  is approximately 3% of the total issued shares at the par value of  Baht 1.00 per share. The share repurchase</t>
  </si>
  <si>
    <t xml:space="preserve">According to the resolution of the Board of directors’ meeting No.8  held on November 11, 2021, approved the share repurchase </t>
  </si>
  <si>
    <t xml:space="preserve">in the second program for financial management purpose in the maximum amount not exceeding Baht 380 million or not exceed than </t>
  </si>
  <si>
    <t>The repurchase period was from December 1, 2021 to May 31, 2022 with the condition to resale of such shares is beyond 6 months</t>
  </si>
  <si>
    <t xml:space="preserve">6.3 million shares at the par value of Baht 1.00 each which equal to not exceeding 1.92% of the total paid-up share capital less the </t>
  </si>
  <si>
    <t xml:space="preserve">number of treasury stock in the first program. The share repurchase was conducted through the Stock Exchange of Thailand. </t>
  </si>
  <si>
    <t>from the completion date of share repurchase.</t>
  </si>
  <si>
    <t>Minimum amount to be received</t>
  </si>
  <si>
    <t>to be received</t>
  </si>
  <si>
    <t xml:space="preserve">Less Future interest to be received of </t>
  </si>
  <si>
    <t>(Unaudited/reviewed)</t>
  </si>
  <si>
    <t xml:space="preserve">NOTES TO INTERIM FINANCIAL STATEMENTS </t>
  </si>
  <si>
    <t xml:space="preserve">     business as stated  in notes 3 to the interim financial statements.</t>
  </si>
  <si>
    <t xml:space="preserve">2.  BASIS  FOR THE PREPARATION OF INTERIM FINANCIAL STATEMENTS </t>
  </si>
  <si>
    <t>3.  CONSOLIDATED FINANCIAL STATEMENTS PREPARATION BASIS</t>
  </si>
  <si>
    <t>December 31, 2021</t>
  </si>
  <si>
    <t>December</t>
  </si>
  <si>
    <t>31, 2021</t>
  </si>
  <si>
    <t xml:space="preserve">          The significant amount of investment properties recognized in statements of comprehensive income for the three-month  </t>
  </si>
  <si>
    <t>Balance as at January 1, 2021</t>
  </si>
  <si>
    <t>2022</t>
  </si>
  <si>
    <t>Income tax for the period</t>
  </si>
  <si>
    <t xml:space="preserve">Amounts of income tax related to each parts  of  other comprehensive  income (expense) for the three-month period ended </t>
  </si>
  <si>
    <t xml:space="preserve">Reconciliation between income tax expenses and multiplication of accounting profit and tax rate used for the three-month </t>
  </si>
  <si>
    <t xml:space="preserve">The Group recognised the expense in the following line items in the statements of comprehensive income for the three-month period </t>
  </si>
  <si>
    <t>As at January 1, 2022</t>
  </si>
  <si>
    <t xml:space="preserve">       The segment of the Group in the consolidated financial statements are detailed following:</t>
  </si>
  <si>
    <t xml:space="preserve">      December 31, 2021 as follows:</t>
  </si>
  <si>
    <t xml:space="preserve">               During the current period, there was no transfer within the fair value hierarchy.</t>
  </si>
  <si>
    <t xml:space="preserve">12.1  In 2021, the Company entered into a sale with right of redemption agreement in the amount of Baht 2,000.00 million </t>
  </si>
  <si>
    <t>USD 13,000</t>
  </si>
  <si>
    <t xml:space="preserve">     Loans to employees</t>
  </si>
  <si>
    <t>at the interest rates of  0.50% per annum without collaterals.</t>
  </si>
  <si>
    <t>Increases during the period</t>
  </si>
  <si>
    <t>3.370</t>
  </si>
  <si>
    <t>Le Masque Co., Ltd.</t>
  </si>
  <si>
    <t xml:space="preserve">(Owned by Chokchaipibul Co., Ltd. 35.00% and Bangkok Tower (1999) Co., Ltd. 35.00% ) </t>
  </si>
  <si>
    <t xml:space="preserve">amount of Baht 20 million and shareholding at 35.00% of total registered share capital. Le Masque Co., Ltd. has called for </t>
  </si>
  <si>
    <t xml:space="preserve">3.9  On February 18, 2022, Bangkok Tower (1999) Co., Ltd. invested in Le Masque Co., Ltd. which has registered share capital </t>
  </si>
  <si>
    <t>with the subsidiaries shareholders' equity in preparing consolidated financial statements.</t>
  </si>
  <si>
    <t xml:space="preserve">3.2  Transaction between  the Group have been eliminated under  the  equity  method.  Investments in subsidiaries  was eliminated </t>
  </si>
  <si>
    <t>and  accounting events of the Company and subsidiaries.</t>
  </si>
  <si>
    <t xml:space="preserve">3.4  The consolidated  financial  statements  have been  prepared in  conformity with  the same  accounting policy for the accounts </t>
  </si>
  <si>
    <t>- 4 -</t>
  </si>
  <si>
    <t>- 5 -</t>
  </si>
  <si>
    <t>- 6 -</t>
  </si>
  <si>
    <t>- 7 -</t>
  </si>
  <si>
    <t>- 8 -</t>
  </si>
  <si>
    <t>- 9 -</t>
  </si>
  <si>
    <t>- 10 -</t>
  </si>
  <si>
    <t>- 11 -</t>
  </si>
  <si>
    <t xml:space="preserve"> - 13 -</t>
  </si>
  <si>
    <t xml:space="preserve"> - 14 -</t>
  </si>
  <si>
    <t>- 22 -</t>
  </si>
  <si>
    <t>- 23 -</t>
  </si>
  <si>
    <t>- 24 -</t>
  </si>
  <si>
    <t>- 36 -</t>
  </si>
  <si>
    <t xml:space="preserve">3.8  On February 11, 2022, Chokchaipibul Co., Ltd. invested in Le Masque Co., Ltd. which has registered share capital </t>
  </si>
  <si>
    <t xml:space="preserve">The revised financial reporting standards that are effective for financial statements for accounting periods beginning on or after </t>
  </si>
  <si>
    <t xml:space="preserve">            The  interim  financial  statements  are  intended to provide information  additional to that included in the latest annual</t>
  </si>
  <si>
    <t xml:space="preserve">     financial  statements.  Accordingly,   they  focus  on  new   activities,   events  and  circumstances  so  as  not  to  duplicate</t>
  </si>
  <si>
    <t xml:space="preserve">     information previously reported. These interim financial statements should therefore be read in conjunction with the latest </t>
  </si>
  <si>
    <t xml:space="preserve">     annual financial statements. </t>
  </si>
  <si>
    <t xml:space="preserve">            The financial statements in Thai language are the official statutory financial statements of the Company. The financial </t>
  </si>
  <si>
    <t xml:space="preserve">     statements in English language have been translated from the Thai language financial statements.</t>
  </si>
  <si>
    <t>Coffee and beverage</t>
  </si>
  <si>
    <t>5.000 - 12.000</t>
  </si>
  <si>
    <t>Land and land improvement</t>
  </si>
  <si>
    <t>Investments in marketable debt instruments</t>
  </si>
  <si>
    <t>Bonds - cost</t>
  </si>
  <si>
    <t>Treasury bills and corporate bonds - cost</t>
  </si>
  <si>
    <t>Add  Gain (Loss) on remeasuring investments</t>
  </si>
  <si>
    <t>Total investments in marketable debt instruments</t>
  </si>
  <si>
    <t>Shareholder of the Company, have</t>
  </si>
  <si>
    <t xml:space="preserve">Investment in debt instruments/ equity instruments </t>
  </si>
  <si>
    <t>at fair value through comprehensive income</t>
  </si>
  <si>
    <t xml:space="preserve">            The interim financial statements  have been prepared  in accordance  with  the Accounting Standards TAS 34 </t>
  </si>
  <si>
    <t xml:space="preserve">     "Interim Financial  Reporting"  guidelines  promulgated  by  the  Federation  of  Accounting  Professions,  and applicable </t>
  </si>
  <si>
    <t xml:space="preserve">     related rules and  regulations of the Securities and Exchange Commission.</t>
  </si>
  <si>
    <t xml:space="preserve">     Basis for the preparation of interim financial statements</t>
  </si>
  <si>
    <t>amount of  Baht  20  million and  shareholding  as   90.00%  of   total   registered  share  capital, amount of  Baht 18 million.</t>
  </si>
  <si>
    <t>January 1, 2022 do not have any significant impact on the Group’s financial statements.</t>
  </si>
  <si>
    <t>Company Limited and its subsidiaries of which was controlled by Saha Pathanapibul Public Company Limited as follows:</t>
  </si>
  <si>
    <t xml:space="preserve">As at December 31, 2021, the Group had investment in 6-12  months fixed deposit at the interest rate of  0.150 - 0.700%  </t>
  </si>
  <si>
    <t>Total trade notes receivable - net</t>
  </si>
  <si>
    <t>Total inventories - net</t>
  </si>
  <si>
    <t xml:space="preserve">of  listed company </t>
  </si>
  <si>
    <t>30, 2022</t>
  </si>
  <si>
    <t>37. SEGMENT INFORMATION (Continued)</t>
  </si>
  <si>
    <t xml:space="preserve">the dividend payment for the year 2021 to the shareholders at Baht 1.60 per share, totally  Baht  524,018,940.00,  of which  the Company  </t>
  </si>
  <si>
    <t xml:space="preserve">Subsidiaries  (Continued) </t>
  </si>
  <si>
    <t>Expenses (Continued)</t>
  </si>
  <si>
    <t>- 35 -</t>
  </si>
  <si>
    <t>- 38 -</t>
  </si>
  <si>
    <t xml:space="preserve"> - 45 -</t>
  </si>
  <si>
    <t xml:space="preserve"> - 46 -</t>
  </si>
  <si>
    <t>- 49 -</t>
  </si>
  <si>
    <t xml:space="preserve">          Increase</t>
  </si>
  <si>
    <t xml:space="preserve">     Other assets</t>
  </si>
  <si>
    <t xml:space="preserve">     Net book value - Other assets</t>
  </si>
  <si>
    <t xml:space="preserve">     Digital assets</t>
  </si>
  <si>
    <t>Digital assets</t>
  </si>
  <si>
    <r>
      <t xml:space="preserve">     </t>
    </r>
    <r>
      <rPr>
        <u/>
        <sz val="15"/>
        <rFont val="Angsana New"/>
        <family val="1"/>
      </rPr>
      <t>Less</t>
    </r>
    <r>
      <rPr>
        <sz val="15"/>
        <rFont val="Angsana New"/>
        <family val="1"/>
      </rPr>
      <t xml:space="preserve"> Impairment loss</t>
    </r>
  </si>
  <si>
    <t xml:space="preserve">     Net book value - Digital assets</t>
  </si>
  <si>
    <t xml:space="preserve">     Total other intangible assets - net</t>
  </si>
  <si>
    <t xml:space="preserve">Disposal and </t>
  </si>
  <si>
    <t>transfer out</t>
  </si>
  <si>
    <t>Taxable loss</t>
  </si>
  <si>
    <t>The Company  has transaction with related parties as follows: (Continued)</t>
  </si>
  <si>
    <t>Assets and liabilities (Continued)</t>
  </si>
  <si>
    <t>0.150 - 0.625</t>
  </si>
  <si>
    <t>-</t>
  </si>
  <si>
    <t>3.370 - 12.000</t>
  </si>
  <si>
    <t>19.  OTHER INTANGIBLE ASSETS (Continued)</t>
  </si>
  <si>
    <t/>
  </si>
  <si>
    <t xml:space="preserve">12.2 The Company has long-term loan for Mobile Logistics Co., Ltd. amount of  Baht 3.55 million is matured on July 23, 2024 </t>
  </si>
  <si>
    <t xml:space="preserve">On September 27, 2021, Sun Vending Technology Plc. (formerly named “Sun 108 Co., ltd.”), which represented as investment in associate, has increased its ordinary shares for total 200,000,000 shares with a par value of  Baht </t>
  </si>
  <si>
    <t xml:space="preserve">1.00 each, amounting  to Baht 200,000,000.00 for initial offering to the public. As a result, the shareholding proportion of the Company is changed from 17.75% to 12.68%, but it still being an associate since the Company still have </t>
  </si>
  <si>
    <t xml:space="preserve">the influence and common executives. However, offering share capital to the public by Sun Vending Technology Plc., resulting the increasing in share of profit of the Company in assets of  Sun Vending Technology Plc., as a result, </t>
  </si>
  <si>
    <t>it incurred gains on reduction of proportion amount of Baht 30,156,376.58,  presented in the consolidated statement of comprehensive income for the year ended December 31, 2021.</t>
  </si>
  <si>
    <t xml:space="preserve">      39.4 Risk from intangible assets - Digital assets</t>
  </si>
  <si>
    <t xml:space="preserve">               Digital assets are predicted by various parties to be an important component of any business which is growing up in the future.  </t>
  </si>
  <si>
    <t xml:space="preserve">      experience and expertise to be responsible for investment which perform various operations related and monitor to report to the Executive </t>
  </si>
  <si>
    <t xml:space="preserve">      The Company realizes to the importance of investing in such assets to promote learning, blockchain skills and investment in digital assets. </t>
  </si>
  <si>
    <t xml:space="preserve">      digital asset investment policy and digital asset investment practice guidelines. In addition, the Company provides personnel with knowledge, </t>
  </si>
  <si>
    <t xml:space="preserve">      Committee to match asset volatility and to ensure that such investments are efficient and benefit to the Company as much as possible. </t>
  </si>
  <si>
    <t xml:space="preserve">      Channels to invest in such digital assets, the Company will provide investments through channels that have been approved by the SEC only.</t>
  </si>
  <si>
    <t xml:space="preserve">      The Company has joined with Bitkub Blockchain Technology Co., Ltd. to become one of the operators as a node validator in the Blockchain </t>
  </si>
  <si>
    <t xml:space="preserve">      network.  However, digital assets are highly volatile which the Company has been taking cautious in various actions including establishing a </t>
  </si>
  <si>
    <t>- 12 -</t>
  </si>
  <si>
    <t xml:space="preserve"> - 15 -</t>
  </si>
  <si>
    <t xml:space="preserve">According to the resolution of the Annual General Meeting of Shareholders for the year 2022 No. 71 held on April 25, 2022, approved </t>
  </si>
  <si>
    <t>- 39 -</t>
  </si>
  <si>
    <t>- 40 -</t>
  </si>
  <si>
    <t xml:space="preserve">- 41 - </t>
  </si>
  <si>
    <t xml:space="preserve">- 42 - </t>
  </si>
  <si>
    <t>- 43 -</t>
  </si>
  <si>
    <t>- 44 -</t>
  </si>
  <si>
    <t xml:space="preserve"> - 47 -</t>
  </si>
  <si>
    <t xml:space="preserve"> - 48 -</t>
  </si>
  <si>
    <t>- 50 -</t>
  </si>
  <si>
    <t>- 51 -</t>
  </si>
  <si>
    <t xml:space="preserve"> The Company has invested in digital assets (Bitkub Coin) which received the return by acting as Node Validator and because the </t>
  </si>
  <si>
    <t xml:space="preserve">digital assets business is a new business in the global and there are not any directly applicable financial reporting standards. Therefore, </t>
  </si>
  <si>
    <t>the Company has adapted the principles of TAS 38, Intangible Assets, and reclassified them as non-current assets.</t>
  </si>
  <si>
    <t xml:space="preserve">The Company initially recognises digital assets at cost, which is the fair value of the asset at the inception date of acquired assets. </t>
  </si>
  <si>
    <t xml:space="preserve">At the end of each reporting period, the Company assessed impairment of digital assets. An impairment loss is recognised when </t>
  </si>
  <si>
    <t xml:space="preserve">the carrying amount is higher than the asset’s fair value at the end of the reporting period for which the fair value is measured by using </t>
  </si>
  <si>
    <t xml:space="preserve">Digital assets are derecognised when the asset are disposed or the future economic benefits are expected not to generate from their </t>
  </si>
  <si>
    <t>use or disposal. Any gains or losses arising on disposal of an asset is recognised in profit or loss when the assets are derecognised.</t>
  </si>
  <si>
    <t xml:space="preserve">payment of share capital at 25.00%, equivalent to Baht 1.75 million.On April 22, 2022, a subsidiary had made payment for </t>
  </si>
  <si>
    <t xml:space="preserve">share capital in another 25.00%, or Baht 1.75 million, total 50.00% equivalent to Baht 3.50 million. </t>
  </si>
  <si>
    <t xml:space="preserve">payment of share capital at 25.00%, equivalent to Baht 1.75 million. On April 22, 2022, a subsidiary had made payment for </t>
  </si>
  <si>
    <t xml:space="preserve">These interim financial statements are prepared by using the same accounting policies and methods of computation as were used </t>
  </si>
  <si>
    <t>for the financial statements for the year ended December 31, 2021 except accounting policies for intangible assets - digital assets.</t>
  </si>
  <si>
    <t>On May 31, 2022, the Company has additionally invested in 355,131 ordinary shares of Seino Saha Logistics Co., Ltd., amounting to Baht 16.21 million, by purchasing from a related company. From such additional investment,</t>
  </si>
  <si>
    <t>Bank deposits</t>
  </si>
  <si>
    <t>Allowance for  expected credit losses -</t>
  </si>
  <si>
    <t xml:space="preserve">12.3 In 2021, a subsidiary has loans to Manorom footwear Co., Ltd. amounts of Baht 15.00 million at the interest rate of 5.00% </t>
  </si>
  <si>
    <t xml:space="preserve">has already paid the interim dividend at Baht 0.60 per share totally Baht 196,903,740.00 on December 9, 2021, and the remained dividend  </t>
  </si>
  <si>
    <t>had already  paid to the shareholders at Baht 1.00 per share, totally Baht 327,115,200.00 on May 24, 2022.</t>
  </si>
  <si>
    <t xml:space="preserve">                Related party</t>
  </si>
  <si>
    <t>at the interest rate of  3.37% per annum without any collaterals which is matured on July 23, 2024.</t>
  </si>
  <si>
    <t xml:space="preserve">     by the independent appraiser.</t>
  </si>
  <si>
    <t xml:space="preserve">     and Baht 6,452,237,000.00, repectively which  appraised  by the independent appraiser.</t>
  </si>
  <si>
    <t xml:space="preserve">resulting to the Company's shareholding in Seino Saha Logistics Co., Ltd. increased from 19.75 % to 35.50% for 800,455 shares, amounting to Baht 34.69 million. As a result, it incurred loss on changes in investment amount of Baht </t>
  </si>
  <si>
    <t>as short-term loans.</t>
  </si>
  <si>
    <t>FOR THE NINE-MONTH PERIOD ENDED SEPTEMBER 30, 2022</t>
  </si>
  <si>
    <t>September 30, 2022</t>
  </si>
  <si>
    <t>Cash and cash equivalents as at September 30, 2022 and December 31, 2021 are as follows:</t>
  </si>
  <si>
    <t>Other current financial assets as at September 30, 2022 and December 31, 2021 are as follows:</t>
  </si>
  <si>
    <t xml:space="preserve">As at September 30, 2022, the Group had investment in 6-12  months fixed deposit at the interest rate of  0.150 - 0.625%  </t>
  </si>
  <si>
    <t>Trade and other current receivables as at September 30, 2022 and December 31, 2021 are as follows:</t>
  </si>
  <si>
    <t>The outstanding trade accounts receivables as at September 30, 2022 and December 31, 2021 are classified by aging as follows:</t>
  </si>
  <si>
    <t>The outstanding trade notes receivable as at September 30, 2022 and December 31, 2021 are classified by aging as follows:</t>
  </si>
  <si>
    <t>Inventories as at September 30, 2022 and December 31, 2021 are as follows:</t>
  </si>
  <si>
    <t>Inventories as at September 30, 2022 and December 31, 2021  are as follows: (Continued)</t>
  </si>
  <si>
    <t>Non-current assets held for sale as at September 30, 2022 and December 31, 2021 are as follows:</t>
  </si>
  <si>
    <t>Contract assets as at September 30, 2022 and December 31, 2021 are as follows:</t>
  </si>
  <si>
    <t>Contract assets as at September 30, 2022 and December 31, 2021 are as follows: (Continued)</t>
  </si>
  <si>
    <t>Long-term loans as at September 30, 2022 and December 31, 2021 are as follows:</t>
  </si>
  <si>
    <t>Other non-current financial assets presented by investments categorization as at September 30, 2022 and December 31, 2021 are as follows:</t>
  </si>
  <si>
    <t>Other non-current financial assets have cost and fair value as at September 30, 2022 and December 31, 2021 are ​​as follows:</t>
  </si>
  <si>
    <t>September</t>
  </si>
  <si>
    <t xml:space="preserve">             As at September 30, 2022 and December 31, 2021, the Company recorded investments  in 14 and 12 associates respectively under equity method from their unaudited/unreviewed financial statements,  due to the Company has no power in commanding those  associates to have the  </t>
  </si>
  <si>
    <t xml:space="preserve">                    Investment properties as at September 30, 2022 and December 31, 2021 are as follows:</t>
  </si>
  <si>
    <t xml:space="preserve">          Balance as at September 30, 2022</t>
  </si>
  <si>
    <t xml:space="preserve">          Fair value of  investment properties as at September 30, 2022 and December 31, 2021, had the amount of  Baht  6,458,994,000.00  </t>
  </si>
  <si>
    <t xml:space="preserve">     period ended  September 30, 2022 and  2021  are as follows:</t>
  </si>
  <si>
    <t xml:space="preserve">          The significant amount of investment properties recognized in statements of comprehensive income for the nine-month  </t>
  </si>
  <si>
    <t>Balance as at September 30, 2022</t>
  </si>
  <si>
    <t>Movements in the right-of-use assets account as at September 30, 2022 and December 31, 2021 were summarised below:</t>
  </si>
  <si>
    <t>Other non-current assets as at September 30, 2022 and December 31, 2021 consist of:</t>
  </si>
  <si>
    <t>Income tax expense for the three-month period ended September 30, 2022 and 2021 are summarized as follows:</t>
  </si>
  <si>
    <t>For the three-month period ended September 30, 2022 and 2021</t>
  </si>
  <si>
    <t>September 30, 2022 and 2021  are summarized as follows:</t>
  </si>
  <si>
    <t>Income tax expense for the nine-month period ended September 30, 2022 and 2021 are summarized as follows:</t>
  </si>
  <si>
    <t>For the nine-month period ended September 30, 2022 and 2021</t>
  </si>
  <si>
    <t xml:space="preserve">Amounts of income tax related to each parts  of  other comprehensive  income (expense) for the nine-month period ended </t>
  </si>
  <si>
    <t xml:space="preserve">period ended September 30, 2022 and 2021, can be presented below: </t>
  </si>
  <si>
    <t xml:space="preserve">Reconciliation between income tax expenses and multiplication of accounting profit and tax rate used for the nine-month </t>
  </si>
  <si>
    <t>period ended September 30, 2022 and 2021, can be presented below: (Continued)</t>
  </si>
  <si>
    <t xml:space="preserve">As at September 30, 2022 and December 31, 2021,  the Group obtained overdraft facilities from 10 commercial banks total        </t>
  </si>
  <si>
    <t>Trade and other current payables as at September 30, 2022 and December 31, 2021 consist of:</t>
  </si>
  <si>
    <t>Other short-term loans as at September 30, 2022 and December 31, 2021 consist of:</t>
  </si>
  <si>
    <t xml:space="preserve">As at September 30, 2022 and December 31, 2021, the Company had other short-term loans are documented by  issuing promissory notes </t>
  </si>
  <si>
    <t>Details of  lease liabilities as at September 30, 2022 and December 31, 2021 is as follows:</t>
  </si>
  <si>
    <t>Movement in the present value of the employee benefit obligations as at September 30, 2022 and December 31, 2021 are as follows:</t>
  </si>
  <si>
    <t>Expense recognised in profit or loss for the three-month period ended September 30, 2022 and 2021 are as follows:</t>
  </si>
  <si>
    <t>Expense recognised in profit or loss for the nine-month period ended September 30, 2022 and 2021 are as follows:</t>
  </si>
  <si>
    <t>ended September 30, 2022 and 2021 are as follows:</t>
  </si>
  <si>
    <t xml:space="preserve">The Group recognised the expense in the following line items in the statements of comprehensive income for the nine-month period </t>
  </si>
  <si>
    <t>As at September 30, 2022</t>
  </si>
  <si>
    <t xml:space="preserve">remaining unsold shares.  As at September 30, 2022, the Company has set aside  retained  earnings approximately Baht 232.75 million,  </t>
  </si>
  <si>
    <t>The significant related assets and liabilities transaction as at September 30, 2022 and December 31, 2021 are as follows:</t>
  </si>
  <si>
    <t>The significant related assets and liabilities transaction as at September 30, 2022 and December 31, 2021 are as follows: (Continued)</t>
  </si>
  <si>
    <t xml:space="preserve">virtually a geographical segment in Thailand  and  some  are  an  overseas  geographical  segment.  For  the three-month period ended September 30, </t>
  </si>
  <si>
    <t xml:space="preserve">million, the nine-month period ended September 30, 2022 and 2021. The Group have revenue from sales in an overseas geographical segment amount </t>
  </si>
  <si>
    <t>Consolidated financial statements for the three-month period ended September 30, 2022 and 2021</t>
  </si>
  <si>
    <t>Consolidated financial statements for the nine-month period ended September 30, 2022 and 2021</t>
  </si>
  <si>
    <t xml:space="preserve">      the proportion  of group  of major shareholders  with banks and financial institutions  as at September 30, 2022 and </t>
  </si>
  <si>
    <t xml:space="preserve">      on the proportion of investment for their related company as at September 30, 2022 and December 31, 2021 as follows:</t>
  </si>
  <si>
    <t xml:space="preserve">     private company as at September 30, 2022 and December 31, 2021 as follows:</t>
  </si>
  <si>
    <t xml:space="preserve">               38.2.1 As at September 30, 2022 and December 31, 2021,  the Company has commitment with bank from receiving  </t>
  </si>
  <si>
    <t xml:space="preserve">               38.2.2 As at September 30, 2022 and December 31, 2021, the Company has an obligation with a bank to supporting  </t>
  </si>
  <si>
    <t>Detail of due payment of financial assets of the Group which is not derivative as at September 30, 2022</t>
  </si>
  <si>
    <t xml:space="preserve">     As at September 30, 2022 and December 31, 2021,  the Group  has  financial  assets  and   liabilities  which  have  interest rate risk  as  follows:</t>
  </si>
  <si>
    <t xml:space="preserve">     Interest rate and maturity of financial instruments  in the statements of financial position date  as at September 30, 2022 and December 31, 2021 are as follows:</t>
  </si>
  <si>
    <t xml:space="preserve">     As at September 30, 2022 and December 31, 2021,  the Company  has  financial  assets  and   liabilities  which  have  interest rate risk  as  follows:</t>
  </si>
  <si>
    <t xml:space="preserve">     Interest rate and maturity of financial instruments  in the statements of financial position as at September 30, 2022 and December 31, 2021 are as follows:</t>
  </si>
  <si>
    <t xml:space="preserve">               The carrying value and fair value of financial assets and financial liabilities as at September 30, 2022 is presented below:</t>
  </si>
  <si>
    <t xml:space="preserve">               As at September 30, 2022, the Group had the assets that were measured at fair value and liabilities for which fair value were disclosed using </t>
  </si>
  <si>
    <t xml:space="preserve">               These financial  statements were  approved and authorized  for issue by  the Company's Board of directors on November 10, 2022.</t>
  </si>
  <si>
    <t>per annum which is matured on June 15, 2023. During the year 2022, the amounts of Baht 6.00 million have been received.</t>
  </si>
  <si>
    <t xml:space="preserve">Therefore, such loans will be matured within 12 months. The Company reclassified the remaining amounts of  Baht 9.00 million </t>
  </si>
  <si>
    <t>Long-term Invesment - Financial institution</t>
  </si>
  <si>
    <t>closing price at the end of the reporting period on www.bitkub.com.</t>
  </si>
  <si>
    <t xml:space="preserve">     financial statements which  had unaudited/unreviewed net investments amount of Baht 1,155.08 million and Baht 884.16 million respectively equal to 3.32% and 2.54% of total assets, for the nine-month period ended September 30, 2022 and 2021, had equity gain  from investments  </t>
  </si>
  <si>
    <t>2,345,921.57,  presented in the consolidated statement of comprehensive income for the period ended September 30, 2022.</t>
  </si>
  <si>
    <t xml:space="preserve">          Decrease</t>
  </si>
  <si>
    <t xml:space="preserve">          Fair value of  investment properties as at September 30, 2022 and December 31, 2021, had the amount of  Baht 7,887,948,000.00 and Baht 7,543,127,000.00, repectively which  appraised </t>
  </si>
  <si>
    <t>2022 and 2021. The Group have revenue from sales in an overseas geographical segment amount of Baht 247.42 million and Baht 237.64</t>
  </si>
  <si>
    <t xml:space="preserve">of Baht 663.44 million and Baht 625.43 million, repectively. </t>
  </si>
  <si>
    <t xml:space="preserve">      advance deposit of  collection cheques in the amount of Baht 87.60 million and Baht 89.61 million respectively.    </t>
  </si>
  <si>
    <t>0.100 - 0.500</t>
  </si>
  <si>
    <t>0.450 - 0.600</t>
  </si>
  <si>
    <t>40. EVENTS ATER THE REPORTING PERIOD</t>
  </si>
  <si>
    <t>41. FINANCIAL STATEMENTS APPROVAL</t>
  </si>
  <si>
    <t xml:space="preserve">               According  to  the  Board  of   Director meeting no.7 for the year 2022  held on November 10, 2022, the meeting has passed</t>
  </si>
  <si>
    <t xml:space="preserve">      to shareholders at Baht 0.50 per shares  for 326,488,700 shares  total amount of  Baht 163,244,350.00  from retained earnings. </t>
  </si>
  <si>
    <t xml:space="preserve">      resolution to approve interim dividend payment for performance of the first six-month period from January 1, 2022 to  June 30, 2022 </t>
  </si>
  <si>
    <t xml:space="preserve">      The Company will  pay dividend  on December 9, 2022.</t>
  </si>
  <si>
    <t xml:space="preserve">During the period, the Company entered into the Memorandum of Understanding (MOU) with Bitkub Blockchain Technology Co., Ltd. </t>
  </si>
  <si>
    <t xml:space="preserve">     to be a Proof-of-Staked-Authority (PoSA) Node Validator on Bitkub’s blockchain to be rewarded in the form of KUB coins. As a Node </t>
  </si>
  <si>
    <t xml:space="preserve">     Validator in the feature of Sharing Node, the Company did not purchase any additional KUB coin investments but deposited a portion of </t>
  </si>
  <si>
    <t>they have indefinite useful lives.</t>
  </si>
  <si>
    <t xml:space="preserve">Subsequently, they are carried at cost less any accumulated impairment (if any). The Company does not amortise digital assets because </t>
  </si>
  <si>
    <t xml:space="preserve">     in 14 and 13 associates amount of  Baht 28.73 million and Baht 25.39 million equal to 2.37% and  1.91% respectively of net profit  and equity loss of  Baht 23.93 million and  Baht  23.86  million equal to 1.97% and 1.80% of net profit, respectively.</t>
  </si>
  <si>
    <t xml:space="preserve">     transfer this portion of KUB coins until May 2023.</t>
  </si>
  <si>
    <t xml:space="preserve">     KUB coins received from being a Node Validator. In accordance with the terms and conditions of the MOU, the Company shall not sell 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</si>
</sst>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2">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_);[Red]\(&quot;$&quot;#,##0\)"/>
    <numFmt numFmtId="165" formatCode="_(&quot;$&quot;* #,##0.00_);_(&quot;$&quot;* \(#,##0.00\);_(&quot;$&quot;* &quot;-&quot;??_);_(@_)"/>
    <numFmt numFmtId="166" formatCode="_(* #,##0.00_);_(* \(#,##0.00\);_(* &quot;-&quot;??_);_(@_)"/>
    <numFmt numFmtId="167" formatCode="_(* #,##0.00_);_(* \(#,##0.00\);_(* \-??_);_(@_)"/>
    <numFmt numFmtId="168" formatCode="_-* #,##0.00_-;\-* #,##0.00_-;_-* \-??_-;_-@_-"/>
    <numFmt numFmtId="169" formatCode="#,##0;\(#,##0\)"/>
    <numFmt numFmtId="170" formatCode="\$#,##0.00;&quot;($&quot;#,##0.00\)"/>
    <numFmt numFmtId="171" formatCode="\$#,##0;&quot;($&quot;#,##0\)"/>
    <numFmt numFmtId="172" formatCode="#,###.00_);[Red]\(#,###.00\)"/>
    <numFmt numFmtId="173" formatCode="#,##0.00_);[Blue]\(#,##0.00\)"/>
    <numFmt numFmtId="174" formatCode="#,##0.00_);[Black]\(#,##0.00\)"/>
    <numFmt numFmtId="175" formatCode="\$#,##0.00;\(\$#,##0.00\)"/>
    <numFmt numFmtId="176" formatCode="\$#,##0;\(\$#,##0\)"/>
    <numFmt numFmtId="177" formatCode="[$-1070000]d/m/yy;@"/>
    <numFmt numFmtId="178" formatCode="General_)"/>
    <numFmt numFmtId="179" formatCode="##\-#"/>
    <numFmt numFmtId="180" formatCode="#,##0.0000;\(#,##0.0000\)"/>
    <numFmt numFmtId="181" formatCode="0.0000000000"/>
    <numFmt numFmtId="182" formatCode="#,##0.00;\(#,##0.00\)"/>
    <numFmt numFmtId="183" formatCode="#,##0.00;[Black]\(#,##0.00\)"/>
    <numFmt numFmtId="184" formatCode="#,##0.00\ ;[Black]\(#,##0.00\)"/>
    <numFmt numFmtId="185" formatCode="#,##0\ ;[Red]\(#,##0\)"/>
    <numFmt numFmtId="186" formatCode="#,##0.00\ ;\(#,##0.00&quot;) &quot;"/>
    <numFmt numFmtId="187" formatCode="##,##0.00_);\(#,##0.00\)"/>
    <numFmt numFmtId="188" formatCode="#,##0.00_);[Black]\(##,#00.00\)"/>
    <numFmt numFmtId="189" formatCode="#,##0.00\ ;[Red]\(#,##0.00\)"/>
    <numFmt numFmtId="190" formatCode="#,##0.00\ ;\(#,##0.00\)"/>
    <numFmt numFmtId="191" formatCode="##,##0.00\ ;\(#,##0.00\)"/>
    <numFmt numFmtId="192" formatCode="#,##0.0_);\(#,##0.0\)"/>
    <numFmt numFmtId="193" formatCode="0.0"/>
    <numFmt numFmtId="194" formatCode="#,##0.0_);[Blue]\(#,##0.0\)"/>
    <numFmt numFmtId="195" formatCode="_(* #,##0.0_);_(* \(#,##0.0\);_(* &quot;-&quot;??_);_(@_)"/>
    <numFmt numFmtId="196" formatCode="_-* #,##0.0_-;\-* #,##0.0_-;_-* &quot;-&quot;??_-;_-@_-"/>
    <numFmt numFmtId="197" formatCode="#,##0.000_);\(#,##0.000\)"/>
    <numFmt numFmtId="198" formatCode="#,##0.000;\-#,##0.000"/>
    <numFmt numFmtId="199" formatCode="0.000%"/>
    <numFmt numFmtId="200" formatCode="#,##0.00;\(#,##0.00\);\-"/>
    <numFmt numFmtId="201" formatCode="d/mm/yy\ "/>
    <numFmt numFmtId="202" formatCode="0_)"/>
    <numFmt numFmtId="203" formatCode="#,##0.00&quot; $&quot;;\-#,##0.00&quot; $&quot;"/>
    <numFmt numFmtId="204" formatCode="#,##0.00&quot; $&quot;;[Red]\-#,##0.00&quot; $&quot;"/>
    <numFmt numFmtId="205" formatCode="d\.m\.yy"/>
    <numFmt numFmtId="206" formatCode="d\.mmm\.yy"/>
    <numFmt numFmtId="207" formatCode="d\.mmm"/>
    <numFmt numFmtId="208" formatCode="mmm\.yy"/>
    <numFmt numFmtId="209" formatCode="d\ mmm\ yy;@"/>
    <numFmt numFmtId="210" formatCode="[$-1010000]d/m/yy;@"/>
    <numFmt numFmtId="211" formatCode="#,##0.0_);[Red]\(#,##0.0\)"/>
    <numFmt numFmtId="212" formatCode="[$-101041E]d\ mmm\ yy;@"/>
    <numFmt numFmtId="213" formatCode="#,##0.00;[Red]\(#,##0.00\)"/>
    <numFmt numFmtId="214" formatCode="0.0%"/>
    <numFmt numFmtId="215" formatCode="B1d\-mmm\-yy"/>
    <numFmt numFmtId="216" formatCode="#,##0.0000;\(#,##0.00000000\)"/>
    <numFmt numFmtId="217" formatCode="#,##0.00\ &quot;F&quot;;\-#,##0.00\ &quot;F&quot;"/>
    <numFmt numFmtId="218" formatCode="dd\-mmm\-yy_)"/>
    <numFmt numFmtId="219" formatCode="mm/dd/yy"/>
    <numFmt numFmtId="220" formatCode="_-[$€-2]* #,##0.00_-;\-[$€-2]* #,##0.00_-;_-[$€-2]* &quot;-&quot;??_-"/>
    <numFmt numFmtId="221" formatCode="0_);[Red]\(0\)"/>
    <numFmt numFmtId="222" formatCode="0.00_)"/>
    <numFmt numFmtId="223" formatCode="&quot;ฃค&quot;#,##0;&quot;ฃค&quot;\-#,##0"/>
    <numFmt numFmtId="224" formatCode="0&quot;  &quot;"/>
    <numFmt numFmtId="225" formatCode="d\.m\.yy\ h:mm"/>
    <numFmt numFmtId="226" formatCode="_-* #,##0.00\ &quot;F&quot;_-;\-* #,##0.00\ &quot;F&quot;_-;_-* &quot;-&quot;??\ &quot;F&quot;_-;_-@_-"/>
    <numFmt numFmtId="227" formatCode="0.00&quot;  &quot;"/>
    <numFmt numFmtId="228" formatCode="#,##0.00\ &quot;FB&quot;;[Red]\-#,##0.00\ &quot;FB&quot;"/>
    <numFmt numFmtId="229" formatCode="##,##0_);\(#,##0\)"/>
    <numFmt numFmtId="230" formatCode="#,##0.00\ ;\(#,##0.00\)\ "/>
  </numFmts>
  <fonts count="131">
    <font>
      <sz val="10"/>
      <name val="Arial"/>
      <family val="2"/>
    </font>
    <font>
      <sz val="11"/>
      <color theme="1"/>
      <name val="Calibri"/>
      <family val="2"/>
      <charset val="222"/>
      <scheme val="minor"/>
    </font>
    <font>
      <sz val="11"/>
      <color theme="1"/>
      <name val="Calibri"/>
      <family val="2"/>
      <charset val="222"/>
      <scheme val="minor"/>
    </font>
    <font>
      <sz val="11"/>
      <color theme="1"/>
      <name val="Arial"/>
      <family val="2"/>
    </font>
    <font>
      <sz val="11"/>
      <color indexed="8"/>
      <name val="Tahoma"/>
      <family val="2"/>
    </font>
    <font>
      <sz val="11"/>
      <color indexed="8"/>
      <name val="Calibri"/>
      <family val="2"/>
    </font>
    <font>
      <sz val="11"/>
      <color indexed="9"/>
      <name val="Tahoma"/>
      <family val="2"/>
    </font>
    <font>
      <sz val="11"/>
      <color indexed="9"/>
      <name val="Calibri"/>
      <family val="2"/>
    </font>
    <font>
      <sz val="11"/>
      <color indexed="20"/>
      <name val="Tahoma"/>
      <family val="2"/>
    </font>
    <font>
      <sz val="11"/>
      <color indexed="20"/>
      <name val="Calibri"/>
      <family val="2"/>
    </font>
    <font>
      <b/>
      <sz val="11"/>
      <color indexed="52"/>
      <name val="Tahoma"/>
      <family val="2"/>
    </font>
    <font>
      <b/>
      <sz val="11"/>
      <color indexed="52"/>
      <name val="Calibri"/>
      <family val="2"/>
    </font>
    <font>
      <b/>
      <sz val="11"/>
      <color indexed="9"/>
      <name val="Tahoma"/>
      <family val="2"/>
    </font>
    <font>
      <b/>
      <sz val="11"/>
      <color indexed="9"/>
      <name val="Calibri"/>
      <family val="2"/>
    </font>
    <font>
      <sz val="14"/>
      <name val="Cordia New"/>
      <family val="2"/>
    </font>
    <font>
      <sz val="14"/>
      <name val="AngsanaUPC"/>
      <family val="1"/>
    </font>
    <font>
      <sz val="14"/>
      <name val="AngsanaUPC"/>
      <family val="1"/>
    </font>
    <font>
      <sz val="14"/>
      <name val="Angsana New"/>
      <family val="1"/>
    </font>
    <font>
      <sz val="10"/>
      <name val="Times New Roman"/>
      <family val="1"/>
    </font>
    <font>
      <sz val="14"/>
      <name val="Cordia New"/>
      <family val="2"/>
    </font>
    <font>
      <i/>
      <sz val="11"/>
      <color indexed="23"/>
      <name val="Tahoma"/>
      <family val="2"/>
    </font>
    <font>
      <i/>
      <sz val="11"/>
      <color indexed="23"/>
      <name val="Calibri"/>
      <family val="2"/>
    </font>
    <font>
      <sz val="11"/>
      <color indexed="17"/>
      <name val="Tahoma"/>
      <family val="2"/>
    </font>
    <font>
      <sz val="11"/>
      <color indexed="17"/>
      <name val="Calibri"/>
      <family val="2"/>
    </font>
    <font>
      <sz val="8"/>
      <name val="Arial"/>
      <family val="2"/>
    </font>
    <font>
      <b/>
      <sz val="15"/>
      <color indexed="56"/>
      <name val="Tahoma"/>
      <family val="2"/>
    </font>
    <font>
      <b/>
      <sz val="15"/>
      <color indexed="56"/>
      <name val="Calibri"/>
      <family val="2"/>
    </font>
    <font>
      <b/>
      <sz val="13"/>
      <color indexed="56"/>
      <name val="Tahoma"/>
      <family val="2"/>
    </font>
    <font>
      <b/>
      <sz val="13"/>
      <color indexed="56"/>
      <name val="Calibri"/>
      <family val="2"/>
    </font>
    <font>
      <b/>
      <sz val="11"/>
      <color indexed="56"/>
      <name val="Tahoma"/>
      <family val="2"/>
    </font>
    <font>
      <b/>
      <sz val="11"/>
      <color indexed="56"/>
      <name val="Calibri"/>
      <family val="2"/>
    </font>
    <font>
      <sz val="11"/>
      <color indexed="62"/>
      <name val="Tahoma"/>
      <family val="2"/>
    </font>
    <font>
      <sz val="11"/>
      <color indexed="62"/>
      <name val="Calibri"/>
      <family val="2"/>
    </font>
    <font>
      <sz val="11"/>
      <color indexed="52"/>
      <name val="Tahoma"/>
      <family val="2"/>
    </font>
    <font>
      <sz val="11"/>
      <color indexed="52"/>
      <name val="Calibri"/>
      <family val="2"/>
    </font>
    <font>
      <sz val="11"/>
      <color indexed="60"/>
      <name val="Tahoma"/>
      <family val="2"/>
    </font>
    <font>
      <sz val="11"/>
      <color indexed="60"/>
      <name val="Calibri"/>
      <family val="2"/>
    </font>
    <font>
      <sz val="7"/>
      <name val="Small Fonts"/>
      <family val="2"/>
    </font>
    <font>
      <b/>
      <i/>
      <sz val="16"/>
      <name val="Arial"/>
      <family val="2"/>
    </font>
    <font>
      <sz val="11"/>
      <color indexed="8"/>
      <name val="Calibri"/>
      <family val="2"/>
    </font>
    <font>
      <sz val="15"/>
      <name val="Angsana New"/>
      <family val="1"/>
    </font>
    <font>
      <b/>
      <sz val="15"/>
      <name val="Angsana New"/>
      <family val="1"/>
    </font>
    <font>
      <b/>
      <sz val="14"/>
      <name val="Angsana New"/>
      <family val="1"/>
    </font>
    <font>
      <sz val="10"/>
      <name val="Arial"/>
      <family val="2"/>
    </font>
    <font>
      <sz val="12"/>
      <name val="Helv"/>
      <charset val="222"/>
    </font>
    <font>
      <b/>
      <sz val="11"/>
      <color indexed="63"/>
      <name val="Tahoma"/>
      <family val="2"/>
    </font>
    <font>
      <sz val="11"/>
      <color indexed="10"/>
      <name val="Tahoma"/>
      <family val="2"/>
    </font>
    <font>
      <b/>
      <sz val="11"/>
      <color indexed="8"/>
      <name val="Tahoma"/>
      <family val="2"/>
    </font>
    <font>
      <sz val="14"/>
      <name val="Cordia New"/>
      <family val="2"/>
    </font>
    <font>
      <b/>
      <sz val="18"/>
      <color indexed="56"/>
      <name val="Tahoma"/>
      <family val="2"/>
    </font>
    <font>
      <sz val="10"/>
      <name val="Tahoma"/>
      <family val="2"/>
    </font>
    <font>
      <sz val="10"/>
      <name val="Courier"/>
      <family val="3"/>
    </font>
    <font>
      <sz val="14"/>
      <name val="BrowalliaUPC"/>
      <family val="2"/>
      <charset val="222"/>
    </font>
    <font>
      <u/>
      <sz val="15"/>
      <name val="Angsana New"/>
      <family val="1"/>
    </font>
    <font>
      <sz val="16"/>
      <name val="Angsana New"/>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indexed="62"/>
      <name val="Calibri"/>
      <family val="2"/>
      <scheme val="minor"/>
    </font>
    <font>
      <b/>
      <sz val="13"/>
      <color indexed="62"/>
      <name val="Calibri"/>
      <family val="2"/>
      <scheme val="minor"/>
    </font>
    <font>
      <b/>
      <sz val="11"/>
      <color indexed="62"/>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6"/>
      <color theme="1"/>
      <name val="TH SarabunPSK"/>
      <family val="2"/>
      <charset val="222"/>
    </font>
    <font>
      <b/>
      <sz val="11"/>
      <color rgb="FF3F3F3F"/>
      <name val="Calibri"/>
      <family val="2"/>
      <scheme val="minor"/>
    </font>
    <font>
      <b/>
      <sz val="18"/>
      <color indexed="62"/>
      <name val="Cambria"/>
      <family val="2"/>
      <scheme val="major"/>
    </font>
    <font>
      <b/>
      <sz val="11"/>
      <color theme="1"/>
      <name val="Calibri"/>
      <family val="2"/>
      <scheme val="minor"/>
    </font>
    <font>
      <sz val="11"/>
      <color rgb="FFFF0000"/>
      <name val="Calibri"/>
      <family val="2"/>
      <scheme val="minor"/>
    </font>
    <font>
      <sz val="11"/>
      <color indexed="8"/>
      <name val="Tahoma"/>
      <family val="2"/>
      <charset val="222"/>
    </font>
    <font>
      <sz val="14"/>
      <name val="AngsanaUPC"/>
      <family val="1"/>
      <charset val="222"/>
    </font>
    <font>
      <sz val="15"/>
      <color indexed="8"/>
      <name val="Angsana New"/>
      <family val="1"/>
    </font>
    <font>
      <sz val="15"/>
      <color rgb="FFFF0000"/>
      <name val="Angsana New"/>
      <family val="1"/>
    </font>
    <font>
      <b/>
      <sz val="15"/>
      <color theme="1"/>
      <name val="Angsana New"/>
      <family val="1"/>
    </font>
    <font>
      <sz val="15"/>
      <color theme="1"/>
      <name val="Angsana New"/>
      <family val="1"/>
    </font>
    <font>
      <sz val="14"/>
      <name val="Cordia New"/>
      <family val="2"/>
    </font>
    <font>
      <sz val="15"/>
      <name val="AngsanaUPC"/>
      <family val="1"/>
    </font>
    <font>
      <b/>
      <sz val="15"/>
      <name val="AngsanaUPC"/>
      <family val="1"/>
    </font>
    <font>
      <sz val="16"/>
      <name val="AngsanaUPC"/>
      <family val="1"/>
    </font>
    <font>
      <sz val="16"/>
      <name val="AngsanaUPC"/>
      <family val="1"/>
      <charset val="222"/>
    </font>
    <font>
      <sz val="11"/>
      <color indexed="8"/>
      <name val="Tahoma"/>
      <family val="2"/>
    </font>
    <font>
      <sz val="11"/>
      <color indexed="8"/>
      <name val="Calibri"/>
      <family val="2"/>
      <charset val="222"/>
    </font>
    <font>
      <sz val="8"/>
      <name val="Helv"/>
    </font>
    <font>
      <sz val="10"/>
      <name val="MS Sans Serif"/>
      <family val="2"/>
      <charset val="222"/>
    </font>
    <font>
      <b/>
      <sz val="8"/>
      <name val="Tms Rmn"/>
    </font>
    <font>
      <sz val="12"/>
      <name val="Arial"/>
      <family val="2"/>
    </font>
    <font>
      <b/>
      <sz val="10"/>
      <name val="Helv"/>
      <charset val="222"/>
    </font>
    <font>
      <sz val="10"/>
      <color indexed="8"/>
      <name val="Arial"/>
      <family val="2"/>
    </font>
    <font>
      <sz val="12"/>
      <name val="Tms Rmn"/>
    </font>
    <font>
      <b/>
      <sz val="11"/>
      <color indexed="8"/>
      <name val="Calibri"/>
      <family val="2"/>
    </font>
    <font>
      <sz val="14"/>
      <name val="CordiaUPC"/>
      <family val="2"/>
      <charset val="222"/>
    </font>
    <font>
      <sz val="8"/>
      <name val="Arial"/>
      <family val="2"/>
      <charset val="222"/>
    </font>
    <font>
      <b/>
      <sz val="12"/>
      <name val="Helv"/>
      <charset val="222"/>
    </font>
    <font>
      <b/>
      <sz val="12"/>
      <name val="Helv"/>
    </font>
    <font>
      <b/>
      <sz val="12"/>
      <name val="Arial"/>
      <family val="2"/>
    </font>
    <font>
      <b/>
      <sz val="10"/>
      <name val="Arial"/>
      <family val="2"/>
    </font>
    <font>
      <u/>
      <sz val="10"/>
      <color indexed="12"/>
      <name val="Arial"/>
      <family val="2"/>
    </font>
    <font>
      <sz val="8"/>
      <name val="Tms Rmn"/>
    </font>
    <font>
      <b/>
      <sz val="11"/>
      <name val="Helv"/>
      <charset val="222"/>
    </font>
    <font>
      <b/>
      <i/>
      <sz val="16"/>
      <name val="Helv"/>
      <charset val="222"/>
    </font>
    <font>
      <b/>
      <i/>
      <sz val="16"/>
      <name val="Helv"/>
    </font>
    <font>
      <b/>
      <sz val="11"/>
      <color indexed="63"/>
      <name val="Calibri"/>
      <family val="2"/>
    </font>
    <font>
      <sz val="16"/>
      <name val="EucrosiaUPC"/>
      <family val="1"/>
      <charset val="222"/>
    </font>
    <font>
      <b/>
      <sz val="18"/>
      <color indexed="56"/>
      <name val="Cambria"/>
      <family val="2"/>
    </font>
    <font>
      <sz val="10"/>
      <name val="MS Sans Serif"/>
      <family val="2"/>
    </font>
    <font>
      <sz val="12"/>
      <color indexed="8"/>
      <name val="KodchiangUPC"/>
      <family val="1"/>
      <charset val="222"/>
    </font>
    <font>
      <b/>
      <sz val="10"/>
      <color indexed="10"/>
      <name val="Arial"/>
      <family val="2"/>
    </font>
    <font>
      <b/>
      <sz val="11"/>
      <name val="Times New Roman"/>
      <family val="1"/>
      <charset val="222"/>
    </font>
    <font>
      <sz val="10"/>
      <name val="Helv"/>
    </font>
    <font>
      <sz val="11"/>
      <color indexed="10"/>
      <name val="Calibri"/>
      <family val="2"/>
    </font>
    <font>
      <sz val="12"/>
      <name val="Helv"/>
    </font>
    <font>
      <vertAlign val="superscript"/>
      <sz val="18"/>
      <name val="AngsanaUPC"/>
      <family val="1"/>
      <charset val="222"/>
    </font>
    <font>
      <sz val="10"/>
      <name val="Angsana New"/>
      <family val="1"/>
    </font>
    <font>
      <u/>
      <sz val="14"/>
      <color indexed="12"/>
      <name val="AngsanaUPC"/>
      <family val="1"/>
      <charset val="222"/>
    </font>
    <font>
      <u/>
      <sz val="11.9"/>
      <color indexed="36"/>
      <name val="CordiaUPC"/>
      <family val="2"/>
      <charset val="222"/>
    </font>
    <font>
      <sz val="12"/>
      <name val="นูลมรผ"/>
    </font>
    <font>
      <sz val="11"/>
      <name val="ตธฟ๒"/>
      <charset val="129"/>
    </font>
    <font>
      <sz val="14"/>
      <name val="AngsanaUPC"/>
      <family val="1"/>
      <charset val="128"/>
    </font>
    <font>
      <sz val="11"/>
      <name val="돋움"/>
      <family val="3"/>
      <charset val="129"/>
    </font>
    <font>
      <sz val="14"/>
      <name val="Cordia New"/>
      <family val="2"/>
      <charset val="222"/>
    </font>
    <font>
      <b/>
      <sz val="15"/>
      <color indexed="8"/>
      <name val="Angsana New"/>
      <family val="1"/>
    </font>
    <font>
      <sz val="15"/>
      <color rgb="FF000000"/>
      <name val="Angsana New"/>
      <family val="1"/>
    </font>
    <font>
      <sz val="15"/>
      <color indexed="8"/>
      <name val="AngsanaUPC"/>
      <family val="1"/>
    </font>
    <font>
      <b/>
      <u/>
      <sz val="15"/>
      <name val="Angsana New"/>
      <family val="1"/>
    </font>
    <font>
      <sz val="15"/>
      <name val="AngsanaUPC"/>
      <family val="1"/>
      <charset val="222"/>
    </font>
    <font>
      <sz val="16"/>
      <name val="Cordia New"/>
      <family val="2"/>
    </font>
    <font>
      <sz val="16"/>
      <name val="Arial"/>
      <family val="2"/>
    </font>
  </fonts>
  <fills count="86">
    <fill>
      <patternFill patternType="none"/>
    </fill>
    <fill>
      <patternFill patternType="gray125"/>
    </fill>
    <fill>
      <patternFill patternType="solid">
        <fgColor indexed="31"/>
        <bgColor indexed="22"/>
      </patternFill>
    </fill>
    <fill>
      <patternFill patternType="solid">
        <fgColor indexed="3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24"/>
      </patternFill>
    </fill>
    <fill>
      <patternFill patternType="solid">
        <fgColor indexed="46"/>
      </patternFill>
    </fill>
    <fill>
      <patternFill patternType="solid">
        <fgColor indexed="27"/>
        <bgColor indexed="41"/>
      </patternFill>
    </fill>
    <fill>
      <patternFill patternType="solid">
        <fgColor indexed="27"/>
      </patternFill>
    </fill>
    <fill>
      <patternFill patternType="solid">
        <fgColor indexed="47"/>
        <bgColor indexed="22"/>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44"/>
      </patternFill>
    </fill>
    <fill>
      <patternFill patternType="solid">
        <fgColor indexed="22"/>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30"/>
      </patternFill>
    </fill>
    <fill>
      <patternFill patternType="solid">
        <fgColor indexed="49"/>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62"/>
        <bgColor indexed="56"/>
      </patternFill>
    </fill>
    <fill>
      <patternFill patternType="solid">
        <fgColor indexed="62"/>
      </patternFill>
    </fill>
    <fill>
      <patternFill patternType="solid">
        <fgColor indexed="10"/>
        <bgColor indexed="25"/>
      </patternFill>
    </fill>
    <fill>
      <patternFill patternType="solid">
        <fgColor indexed="10"/>
        <bgColor indexed="60"/>
      </patternFill>
    </fill>
    <fill>
      <patternFill patternType="solid">
        <fgColor indexed="10"/>
      </patternFill>
    </fill>
    <fill>
      <patternFill patternType="solid">
        <fgColor indexed="57"/>
        <bgColor indexed="21"/>
      </patternFill>
    </fill>
    <fill>
      <patternFill patternType="solid">
        <fgColor indexed="57"/>
      </patternFill>
    </fill>
    <fill>
      <patternFill patternType="solid">
        <fgColor indexed="54"/>
      </patternFill>
    </fill>
    <fill>
      <patternFill patternType="solid">
        <fgColor indexed="53"/>
        <bgColor indexed="52"/>
      </patternFill>
    </fill>
    <fill>
      <patternFill patternType="solid">
        <fgColor indexed="53"/>
      </patternFill>
    </fill>
    <fill>
      <patternFill patternType="solid">
        <fgColor indexed="22"/>
        <bgColor indexed="31"/>
      </patternFill>
    </fill>
    <fill>
      <patternFill patternType="solid">
        <fgColor indexed="55"/>
        <bgColor indexed="23"/>
      </patternFill>
    </fill>
    <fill>
      <patternFill patternType="solid">
        <fgColor indexed="55"/>
      </patternFill>
    </fill>
    <fill>
      <patternFill patternType="solid">
        <fgColor indexed="26"/>
        <bgColor indexed="9"/>
      </patternFill>
    </fill>
    <fill>
      <patternFill patternType="solid">
        <fgColor indexed="43"/>
        <bgColor indexed="26"/>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45"/>
        <bgColor indexed="45"/>
      </patternFill>
    </fill>
    <fill>
      <patternFill patternType="solid">
        <fgColor indexed="29"/>
        <bgColor indexed="29"/>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gray125">
        <fgColor indexed="8"/>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indexed="8"/>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auto="1"/>
      </top>
      <bottom/>
      <diagonal/>
    </border>
    <border>
      <left/>
      <right/>
      <top/>
      <bottom style="thin">
        <color indexed="8"/>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8"/>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style="thin">
        <color indexed="8"/>
      </top>
      <bottom/>
      <diagonal/>
    </border>
    <border>
      <left/>
      <right/>
      <top style="thin">
        <color indexed="64"/>
      </top>
      <bottom style="thin">
        <color indexed="64"/>
      </bottom>
      <diagonal/>
    </border>
    <border>
      <left/>
      <right/>
      <top style="thin">
        <color indexed="8"/>
      </top>
      <bottom style="thin">
        <color indexed="8"/>
      </bottom>
      <diagonal/>
    </border>
    <border>
      <left/>
      <right/>
      <top/>
      <bottom style="thin">
        <color auto="1"/>
      </bottom>
      <diagonal/>
    </border>
    <border>
      <left/>
      <right/>
      <top style="double">
        <color auto="1"/>
      </top>
      <bottom style="double">
        <color auto="1"/>
      </bottom>
      <diagonal/>
    </border>
    <border>
      <left/>
      <right/>
      <top style="thin">
        <color auto="1"/>
      </top>
      <bottom style="double">
        <color auto="1"/>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style="thin">
        <color indexed="64"/>
      </right>
      <top/>
      <bottom/>
      <diagonal/>
    </border>
    <border>
      <left/>
      <right/>
      <top/>
      <bottom style="thin">
        <color indexed="64"/>
      </bottom>
      <diagonal/>
    </border>
    <border>
      <left/>
      <right/>
      <top style="thin">
        <color indexed="64"/>
      </top>
      <bottom style="double">
        <color indexed="64"/>
      </bottom>
      <diagonal/>
    </border>
    <border>
      <left/>
      <right/>
      <top/>
      <bottom style="thin">
        <color indexed="8"/>
      </bottom>
      <diagonal/>
    </border>
    <border>
      <left/>
      <right/>
      <top style="thin">
        <color auto="1"/>
      </top>
      <bottom style="thin">
        <color indexed="8"/>
      </bottom>
      <diagonal/>
    </border>
    <border>
      <left/>
      <right/>
      <top style="thin">
        <color auto="1"/>
      </top>
      <bottom style="thin">
        <color indexed="64"/>
      </bottom>
      <diagonal/>
    </border>
  </borders>
  <cellStyleXfs count="4687">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5" fillId="3" borderId="0" applyNumberFormat="0" applyBorder="0" applyAlignment="0" applyProtection="0"/>
    <xf numFmtId="0" fontId="4" fillId="3"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5" fillId="5" borderId="0" applyNumberFormat="0" applyBorder="0" applyAlignment="0" applyProtection="0"/>
    <xf numFmtId="0" fontId="4" fillId="5"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5"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9"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5" fillId="49"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5" fillId="12" borderId="0" applyNumberFormat="0" applyBorder="0" applyAlignment="0" applyProtection="0"/>
    <xf numFmtId="0" fontId="55" fillId="50" borderId="0" applyNumberFormat="0" applyBorder="0" applyAlignment="0" applyProtection="0"/>
    <xf numFmtId="0" fontId="4" fillId="13"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18"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5" fillId="19" borderId="0" applyNumberFormat="0" applyBorder="0" applyAlignment="0" applyProtection="0"/>
    <xf numFmtId="0" fontId="55" fillId="51" borderId="0" applyNumberFormat="0" applyBorder="0" applyAlignment="0" applyProtection="0"/>
    <xf numFmtId="0" fontId="4" fillId="2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5" fillId="21" borderId="0" applyNumberFormat="0" applyBorder="0" applyAlignment="0" applyProtection="0"/>
    <xf numFmtId="0" fontId="55" fillId="22" borderId="0" applyNumberFormat="0" applyBorder="0" applyAlignment="0" applyProtection="0"/>
    <xf numFmtId="0" fontId="4" fillId="22"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5" fillId="18" borderId="0" applyNumberFormat="0" applyBorder="0" applyAlignment="0" applyProtection="0"/>
    <xf numFmtId="0" fontId="4" fillId="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5" fillId="16" borderId="0" applyNumberFormat="0" applyBorder="0" applyAlignment="0" applyProtection="0"/>
    <xf numFmtId="0" fontId="55" fillId="52" borderId="0" applyNumberFormat="0" applyBorder="0" applyAlignment="0" applyProtection="0"/>
    <xf numFmtId="0" fontId="4" fillId="17"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5" fillId="23" borderId="0" applyNumberFormat="0" applyBorder="0" applyAlignment="0" applyProtection="0"/>
    <xf numFmtId="0" fontId="55" fillId="13" borderId="0" applyNumberFormat="0" applyBorder="0" applyAlignment="0" applyProtection="0"/>
    <xf numFmtId="0" fontId="4" fillId="24"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7" fillId="26" borderId="0" applyNumberFormat="0" applyBorder="0" applyAlignment="0" applyProtection="0"/>
    <xf numFmtId="0" fontId="56"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2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56" fillId="53" borderId="0" applyNumberFormat="0" applyBorder="0" applyAlignment="0" applyProtection="0"/>
    <xf numFmtId="0" fontId="6" fillId="20"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7" fillId="21" borderId="0" applyNumberFormat="0" applyBorder="0" applyAlignment="0" applyProtection="0"/>
    <xf numFmtId="0" fontId="56" fillId="22" borderId="0" applyNumberFormat="0" applyBorder="0" applyAlignment="0" applyProtection="0"/>
    <xf numFmtId="0" fontId="6" fillId="22"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30"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4"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7" fillId="32" borderId="0" applyNumberFormat="0" applyBorder="0" applyAlignment="0" applyProtection="0"/>
    <xf numFmtId="0" fontId="56" fillId="33" borderId="0" applyNumberFormat="0" applyBorder="0" applyAlignment="0" applyProtection="0"/>
    <xf numFmtId="0" fontId="6" fillId="33"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7" fillId="34" borderId="0" applyNumberFormat="0" applyBorder="0" applyAlignment="0" applyProtection="0"/>
    <xf numFmtId="0" fontId="56" fillId="28" borderId="0" applyNumberFormat="0" applyBorder="0" applyAlignment="0" applyProtection="0"/>
    <xf numFmtId="0" fontId="6" fillId="35"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4" borderId="0" applyNumberFormat="0" applyBorder="0" applyAlignment="0" applyProtection="0"/>
    <xf numFmtId="0" fontId="6" fillId="36"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7" fillId="36" borderId="0" applyNumberFormat="0" applyBorder="0" applyAlignment="0" applyProtection="0"/>
    <xf numFmtId="0" fontId="56" fillId="55" borderId="0" applyNumberFormat="0" applyBorder="0" applyAlignment="0" applyProtection="0"/>
    <xf numFmtId="0" fontId="6" fillId="38"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6" borderId="0" applyNumberFormat="0" applyBorder="0" applyAlignment="0" applyProtection="0"/>
    <xf numFmtId="0" fontId="6" fillId="37"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7" fillId="39" borderId="0" applyNumberFormat="0" applyBorder="0" applyAlignment="0" applyProtection="0"/>
    <xf numFmtId="0" fontId="56" fillId="56" borderId="0" applyNumberFormat="0" applyBorder="0" applyAlignment="0" applyProtection="0"/>
    <xf numFmtId="0" fontId="6" fillId="40"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3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7" fillId="29" borderId="0" applyNumberFormat="0" applyBorder="0" applyAlignment="0" applyProtection="0"/>
    <xf numFmtId="0" fontId="56" fillId="41" borderId="0" applyNumberFormat="0" applyBorder="0" applyAlignment="0" applyProtection="0"/>
    <xf numFmtId="0" fontId="6" fillId="30"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7" fillId="31" borderId="0" applyNumberFormat="0" applyBorder="0" applyAlignment="0" applyProtection="0"/>
    <xf numFmtId="0" fontId="56" fillId="57" borderId="0" applyNumberFormat="0" applyBorder="0" applyAlignment="0" applyProtection="0"/>
    <xf numFmtId="0" fontId="6" fillId="28"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31"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7" fillId="42" borderId="0" applyNumberFormat="0" applyBorder="0" applyAlignment="0" applyProtection="0"/>
    <xf numFmtId="0" fontId="56" fillId="58" borderId="0" applyNumberFormat="0" applyBorder="0" applyAlignment="0" applyProtection="0"/>
    <xf numFmtId="0" fontId="6" fillId="43"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6" fillId="42"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9" fillId="4" borderId="0" applyNumberFormat="0" applyBorder="0" applyAlignment="0" applyProtection="0"/>
    <xf numFmtId="0" fontId="57" fillId="59"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1" fillId="44" borderId="1" applyNumberFormat="0" applyAlignment="0" applyProtection="0"/>
    <xf numFmtId="0" fontId="58" fillId="14" borderId="15" applyNumberFormat="0" applyAlignment="0" applyProtection="0"/>
    <xf numFmtId="0" fontId="10" fillId="18"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0" fillId="44" borderId="1"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3" fillId="45" borderId="2" applyNumberFormat="0" applyAlignment="0" applyProtection="0"/>
    <xf numFmtId="0" fontId="59" fillId="60" borderId="16" applyNumberFormat="0" applyAlignment="0" applyProtection="0"/>
    <xf numFmtId="0" fontId="12" fillId="46"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0" fontId="12" fillId="45" borderId="2" applyNumberFormat="0" applyAlignment="0" applyProtection="0"/>
    <xf numFmtId="168" fontId="14" fillId="0" borderId="0" applyFill="0" applyBorder="0" applyAlignment="0" applyProtection="0"/>
    <xf numFmtId="167" fontId="14" fillId="0" borderId="0" applyFill="0" applyBorder="0" applyAlignment="0" applyProtection="0"/>
    <xf numFmtId="166" fontId="43" fillId="0" borderId="0" applyFont="0" applyFill="0" applyBorder="0" applyAlignment="0" applyProtection="0"/>
    <xf numFmtId="167" fontId="14" fillId="0" borderId="0" applyFill="0" applyBorder="0" applyAlignment="0" applyProtection="0"/>
    <xf numFmtId="166" fontId="43"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9" fontId="14" fillId="0" borderId="0" applyFill="0" applyBorder="0" applyAlignment="0" applyProtection="0"/>
    <xf numFmtId="169" fontId="14" fillId="0" borderId="0" applyFont="0" applyFill="0" applyBorder="0" applyAlignment="0" applyProtection="0"/>
    <xf numFmtId="167" fontId="15" fillId="0" borderId="0" applyFill="0" applyBorder="0" applyAlignment="0" applyProtection="0"/>
    <xf numFmtId="167" fontId="16" fillId="0" borderId="0" applyFill="0" applyBorder="0" applyAlignment="0" applyProtection="0"/>
    <xf numFmtId="167" fontId="15" fillId="0" borderId="0" applyFill="0" applyBorder="0" applyAlignment="0" applyProtection="0"/>
    <xf numFmtId="168" fontId="17"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168" fontId="17" fillId="0" borderId="0" applyFill="0" applyBorder="0" applyAlignment="0" applyProtection="0"/>
    <xf numFmtId="43" fontId="5" fillId="0" borderId="0" applyFont="0" applyFill="0" applyBorder="0" applyAlignment="0" applyProtection="0"/>
    <xf numFmtId="168" fontId="14" fillId="0" borderId="0" applyFill="0" applyBorder="0" applyAlignment="0" applyProtection="0"/>
    <xf numFmtId="43" fontId="14" fillId="0" borderId="0" applyFont="0" applyFill="0" applyBorder="0" applyAlignment="0" applyProtection="0"/>
    <xf numFmtId="168" fontId="14" fillId="0" borderId="0" applyFill="0" applyBorder="0" applyAlignment="0" applyProtection="0"/>
    <xf numFmtId="43" fontId="4" fillId="0" borderId="0" applyFont="0" applyFill="0" applyBorder="0" applyAlignment="0" applyProtection="0"/>
    <xf numFmtId="168" fontId="14" fillId="0" borderId="0" applyFill="0" applyBorder="0" applyAlignment="0" applyProtection="0"/>
    <xf numFmtId="43" fontId="17" fillId="0" borderId="0" applyFont="0" applyFill="0" applyBorder="0" applyAlignment="0" applyProtection="0"/>
    <xf numFmtId="167" fontId="14" fillId="0" borderId="0" applyFill="0" applyBorder="0" applyAlignment="0" applyProtection="0"/>
    <xf numFmtId="166" fontId="5" fillId="0" borderId="0" applyFont="0" applyFill="0" applyBorder="0" applyAlignment="0" applyProtection="0"/>
    <xf numFmtId="169" fontId="18" fillId="0" borderId="0"/>
    <xf numFmtId="0" fontId="16" fillId="0" borderId="0"/>
    <xf numFmtId="0" fontId="15" fillId="0" borderId="0"/>
    <xf numFmtId="0" fontId="16" fillId="0" borderId="0"/>
    <xf numFmtId="170" fontId="18" fillId="0" borderId="0"/>
    <xf numFmtId="0" fontId="16" fillId="0" borderId="0"/>
    <xf numFmtId="0" fontId="15" fillId="0" borderId="0"/>
    <xf numFmtId="0" fontId="19" fillId="0" borderId="0"/>
    <xf numFmtId="177" fontId="14" fillId="0" borderId="0"/>
    <xf numFmtId="175" fontId="18" fillId="0" borderId="0"/>
    <xf numFmtId="0" fontId="16" fillId="0" borderId="0"/>
    <xf numFmtId="171" fontId="18" fillId="0" borderId="0"/>
    <xf numFmtId="0" fontId="16" fillId="0" borderId="0"/>
    <xf numFmtId="0" fontId="15" fillId="0" borderId="0"/>
    <xf numFmtId="176" fontId="18" fillId="0" borderId="0"/>
    <xf numFmtId="0" fontId="16" fillId="0" borderId="0"/>
    <xf numFmtId="0" fontId="5" fillId="0" borderId="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6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3" fillId="6" borderId="0" applyNumberFormat="0" applyBorder="0" applyAlignment="0" applyProtection="0"/>
    <xf numFmtId="0" fontId="61" fillId="61" borderId="0" applyNumberFormat="0" applyBorder="0" applyAlignment="0" applyProtection="0"/>
    <xf numFmtId="0" fontId="22" fillId="7"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6" fillId="0" borderId="3" applyNumberFormat="0" applyFill="0" applyAlignment="0" applyProtection="0"/>
    <xf numFmtId="0" fontId="62" fillId="0" borderId="4"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5" fillId="0" borderId="3"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8" fillId="0" borderId="5" applyNumberFormat="0" applyFill="0" applyAlignment="0" applyProtection="0"/>
    <xf numFmtId="0" fontId="63" fillId="0" borderId="17"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7"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0" fillId="0" borderId="6" applyNumberFormat="0" applyFill="0" applyAlignment="0" applyProtection="0"/>
    <xf numFmtId="0" fontId="64" fillId="0" borderId="7"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64"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12" borderId="1" applyNumberFormat="0" applyAlignment="0" applyProtection="0"/>
    <xf numFmtId="0" fontId="24" fillId="47" borderId="0" applyNumberFormat="0" applyBorder="0" applyAlignment="0" applyProtection="0"/>
    <xf numFmtId="0" fontId="24" fillId="47" borderId="0" applyNumberFormat="0" applyBorder="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2" fillId="12" borderId="1" applyNumberFormat="0" applyAlignment="0" applyProtection="0"/>
    <xf numFmtId="0" fontId="65" fillId="62" borderId="15"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3"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1" fillId="12" borderId="1" applyNumberFormat="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0" borderId="8" applyNumberFormat="0" applyFill="0" applyAlignment="0" applyProtection="0"/>
    <xf numFmtId="0" fontId="66" fillId="0" borderId="1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6" fillId="48" borderId="0" applyNumberFormat="0" applyBorder="0" applyAlignment="0" applyProtection="0"/>
    <xf numFmtId="0" fontId="67" fillId="63" borderId="0" applyNumberFormat="0" applyBorder="0" applyAlignment="0" applyProtection="0"/>
    <xf numFmtId="0" fontId="35" fillId="25"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0" fontId="35" fillId="48" borderId="0" applyNumberFormat="0" applyBorder="0" applyAlignment="0" applyProtection="0"/>
    <xf numFmtId="37" fontId="37" fillId="0" borderId="0"/>
    <xf numFmtId="0" fontId="38" fillId="0" borderId="0"/>
    <xf numFmtId="0" fontId="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14" fillId="0" borderId="0"/>
    <xf numFmtId="0" fontId="19" fillId="0" borderId="0"/>
    <xf numFmtId="0" fontId="14" fillId="0" borderId="0"/>
    <xf numFmtId="0" fontId="43"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0" fontId="4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9" fillId="0" borderId="0"/>
    <xf numFmtId="0" fontId="43" fillId="0" borderId="0"/>
    <xf numFmtId="0" fontId="55" fillId="0" borderId="0"/>
    <xf numFmtId="0" fontId="5" fillId="0" borderId="0"/>
    <xf numFmtId="0" fontId="4" fillId="0" borderId="0"/>
    <xf numFmtId="0" fontId="43" fillId="0" borderId="0"/>
    <xf numFmtId="0" fontId="4" fillId="0" borderId="0"/>
    <xf numFmtId="0" fontId="43" fillId="0" borderId="0"/>
    <xf numFmtId="0" fontId="43" fillId="0" borderId="0"/>
    <xf numFmtId="0" fontId="4" fillId="0" borderId="0"/>
    <xf numFmtId="0" fontId="55" fillId="0" borderId="0"/>
    <xf numFmtId="0" fontId="43" fillId="0" borderId="0"/>
    <xf numFmtId="0" fontId="43" fillId="0" borderId="0"/>
    <xf numFmtId="0" fontId="5" fillId="0" borderId="0"/>
    <xf numFmtId="0" fontId="55" fillId="0" borderId="0"/>
    <xf numFmtId="0" fontId="43" fillId="0" borderId="0"/>
    <xf numFmtId="0" fontId="55" fillId="0" borderId="0"/>
    <xf numFmtId="0" fontId="43" fillId="0" borderId="0"/>
    <xf numFmtId="0" fontId="55" fillId="0" borderId="0"/>
    <xf numFmtId="0" fontId="43" fillId="0" borderId="0"/>
    <xf numFmtId="0" fontId="55" fillId="0" borderId="0"/>
    <xf numFmtId="0" fontId="43" fillId="0" borderId="0"/>
    <xf numFmtId="0" fontId="15" fillId="0" borderId="0"/>
    <xf numFmtId="0" fontId="43" fillId="0" borderId="0"/>
    <xf numFmtId="0" fontId="48" fillId="0" borderId="0"/>
    <xf numFmtId="0" fontId="43" fillId="0" borderId="0"/>
    <xf numFmtId="0" fontId="43" fillId="0" borderId="0"/>
    <xf numFmtId="0" fontId="4" fillId="0" borderId="0"/>
    <xf numFmtId="0" fontId="48" fillId="0" borderId="0"/>
    <xf numFmtId="0" fontId="48" fillId="0" borderId="0"/>
    <xf numFmtId="0" fontId="48" fillId="0" borderId="0"/>
    <xf numFmtId="0" fontId="48" fillId="0" borderId="0"/>
    <xf numFmtId="0" fontId="68" fillId="0" borderId="0"/>
    <xf numFmtId="0" fontId="43" fillId="0" borderId="0"/>
    <xf numFmtId="0" fontId="43" fillId="0" borderId="0"/>
    <xf numFmtId="0" fontId="4" fillId="0" borderId="0"/>
    <xf numFmtId="0" fontId="43" fillId="0" borderId="0"/>
    <xf numFmtId="0" fontId="43" fillId="0" borderId="0"/>
    <xf numFmtId="0" fontId="15" fillId="0" borderId="0"/>
    <xf numFmtId="0" fontId="4" fillId="0" borderId="0"/>
    <xf numFmtId="0" fontId="43" fillId="0" borderId="0"/>
    <xf numFmtId="0" fontId="43" fillId="0" borderId="0"/>
    <xf numFmtId="177" fontId="14" fillId="0" borderId="0"/>
    <xf numFmtId="0" fontId="4" fillId="0" borderId="0"/>
    <xf numFmtId="0" fontId="43" fillId="0" borderId="0"/>
    <xf numFmtId="0" fontId="4" fillId="0" borderId="0"/>
    <xf numFmtId="0" fontId="52" fillId="0" borderId="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4" fillId="15" borderId="9" applyNumberFormat="0" applyFon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5" fillId="64" borderId="1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17" fillId="47" borderId="9" applyNumberFormat="0" applyAlignment="0" applyProtection="0"/>
    <xf numFmtId="0" fontId="17" fillId="47" borderId="9" applyNumberFormat="0" applyAlignment="0" applyProtection="0"/>
    <xf numFmtId="0" fontId="43" fillId="0" borderId="0"/>
    <xf numFmtId="0" fontId="43" fillId="0" borderId="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69" fillId="14" borderId="20" applyNumberFormat="0" applyAlignment="0" applyProtection="0"/>
    <xf numFmtId="0" fontId="45" fillId="18"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5" fillId="44" borderId="10" applyNumberFormat="0" applyAlignment="0" applyProtection="0"/>
    <xf numFmtId="0" fontId="43" fillId="0" borderId="0"/>
    <xf numFmtId="0" fontId="43" fillId="0" borderId="0"/>
    <xf numFmtId="10" fontId="17" fillId="0" borderId="0" applyFill="0" applyBorder="0" applyAlignment="0" applyProtection="0"/>
    <xf numFmtId="10" fontId="17"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9" fontId="17" fillId="0" borderId="0" applyFill="0" applyBorder="0" applyAlignment="0" applyProtection="0"/>
    <xf numFmtId="9" fontId="17" fillId="0" borderId="0" applyFill="0" applyBorder="0" applyAlignment="0" applyProtection="0"/>
    <xf numFmtId="0" fontId="43" fillId="0" borderId="0"/>
    <xf numFmtId="9" fontId="14" fillId="0" borderId="0" applyFont="0" applyFill="0" applyBorder="0" applyAlignment="0" applyProtection="0"/>
    <xf numFmtId="0" fontId="43" fillId="0" borderId="0"/>
    <xf numFmtId="9" fontId="17" fillId="0" borderId="0" applyFill="0" applyBorder="0" applyAlignment="0" applyProtection="0"/>
    <xf numFmtId="0" fontId="43" fillId="0" borderId="0"/>
    <xf numFmtId="9" fontId="17" fillId="0" borderId="0" applyFill="0" applyBorder="0" applyAlignment="0" applyProtection="0"/>
    <xf numFmtId="0" fontId="43" fillId="0" borderId="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43" fillId="0" borderId="0"/>
    <xf numFmtId="0" fontId="43" fillId="0" borderId="0"/>
    <xf numFmtId="0" fontId="43" fillId="0" borderId="11" applyNumberFormat="0" applyFill="0" applyAlignment="0" applyProtection="0"/>
    <xf numFmtId="0" fontId="43" fillId="0" borderId="11" applyNumberFormat="0" applyFill="0" applyAlignment="0" applyProtection="0"/>
    <xf numFmtId="0" fontId="43" fillId="0" borderId="0"/>
    <xf numFmtId="178" fontId="51" fillId="0" borderId="0"/>
    <xf numFmtId="0" fontId="43" fillId="0" borderId="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0" fillId="0" borderId="0" applyNumberFormat="0" applyFill="0" applyBorder="0" applyAlignment="0" applyProtection="0"/>
    <xf numFmtId="0" fontId="49"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1" fillId="0" borderId="13" applyNumberFormat="0" applyFill="0" applyAlignment="0" applyProtection="0"/>
    <xf numFmtId="0" fontId="47" fillId="0" borderId="12" applyNumberFormat="0" applyFill="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72" fillId="0" borderId="0" applyNumberFormat="0" applyFill="0" applyBorder="0" applyAlignment="0" applyProtection="0"/>
    <xf numFmtId="0" fontId="46" fillId="0" borderId="0" applyNumberFormat="0" applyFill="0" applyBorder="0" applyAlignment="0" applyProtection="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50" fillId="0" borderId="0"/>
    <xf numFmtId="0" fontId="43" fillId="0" borderId="0"/>
    <xf numFmtId="0" fontId="10" fillId="18" borderId="1" applyNumberFormat="0" applyAlignment="0" applyProtection="0"/>
    <xf numFmtId="0" fontId="43" fillId="0" borderId="0"/>
    <xf numFmtId="0" fontId="46" fillId="0" borderId="0" applyNumberFormat="0" applyFill="0" applyBorder="0" applyAlignment="0" applyProtection="0"/>
    <xf numFmtId="0" fontId="43" fillId="0" borderId="0"/>
    <xf numFmtId="0" fontId="20" fillId="0" borderId="0" applyNumberForma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79" fontId="17" fillId="0" borderId="0" applyFont="0" applyFill="0" applyBorder="0" applyAlignment="0" applyProtection="0"/>
    <xf numFmtId="168" fontId="5" fillId="0" borderId="0"/>
    <xf numFmtId="0" fontId="43" fillId="0" borderId="0"/>
    <xf numFmtId="0" fontId="43" fillId="0" borderId="0"/>
    <xf numFmtId="43"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180"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0" fontId="43" fillId="0" borderId="0"/>
    <xf numFmtId="179" fontId="17"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181" fontId="43" fillId="0" borderId="0" applyFont="0" applyFill="0" applyBorder="0" applyAlignment="0" applyProtection="0"/>
    <xf numFmtId="0" fontId="43" fillId="0" borderId="0"/>
    <xf numFmtId="0" fontId="49" fillId="0" borderId="0" applyNumberFormat="0" applyFill="0" applyBorder="0" applyAlignment="0" applyProtection="0"/>
    <xf numFmtId="0" fontId="43" fillId="0" borderId="0"/>
    <xf numFmtId="0" fontId="12" fillId="46" borderId="2" applyNumberFormat="0" applyAlignment="0" applyProtection="0"/>
    <xf numFmtId="0" fontId="43" fillId="0" borderId="0"/>
    <xf numFmtId="0" fontId="33" fillId="0" borderId="8" applyNumberFormat="0" applyFill="0" applyAlignment="0" applyProtection="0"/>
    <xf numFmtId="0" fontId="43" fillId="0" borderId="0"/>
    <xf numFmtId="0" fontId="22" fillId="7" borderId="0" applyNumberFormat="0" applyBorder="0" applyAlignment="0" applyProtection="0"/>
    <xf numFmtId="0" fontId="43" fillId="0" borderId="0"/>
    <xf numFmtId="0" fontId="43" fillId="0" borderId="0"/>
    <xf numFmtId="0" fontId="14" fillId="0" borderId="0"/>
    <xf numFmtId="0" fontId="43" fillId="0" borderId="0"/>
    <xf numFmtId="0" fontId="43" fillId="0" borderId="0"/>
    <xf numFmtId="0" fontId="43" fillId="0" borderId="0"/>
    <xf numFmtId="0" fontId="17" fillId="0" borderId="0"/>
    <xf numFmtId="0" fontId="43" fillId="0" borderId="0"/>
    <xf numFmtId="180" fontId="43" fillId="0" borderId="0"/>
    <xf numFmtId="0" fontId="43" fillId="0" borderId="0"/>
    <xf numFmtId="39" fontId="44" fillId="0" borderId="0"/>
    <xf numFmtId="0" fontId="43" fillId="0" borderId="0"/>
    <xf numFmtId="0" fontId="31" fillId="13" borderId="1" applyNumberFormat="0" applyAlignment="0" applyProtection="0"/>
    <xf numFmtId="0" fontId="43" fillId="0" borderId="0"/>
    <xf numFmtId="0" fontId="35" fillId="25" borderId="0" applyNumberFormat="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7" fillId="0" borderId="12" applyNumberFormat="0" applyFill="0" applyAlignment="0" applyProtection="0"/>
    <xf numFmtId="0" fontId="43" fillId="0" borderId="0"/>
    <xf numFmtId="0" fontId="8" fillId="5" borderId="0" applyNumberFormat="0" applyBorder="0" applyAlignment="0" applyProtection="0"/>
    <xf numFmtId="0" fontId="43" fillId="0" borderId="0"/>
    <xf numFmtId="0" fontId="6" fillId="35" borderId="0" applyNumberFormat="0" applyBorder="0" applyAlignment="0" applyProtection="0"/>
    <xf numFmtId="0" fontId="43" fillId="0" borderId="0"/>
    <xf numFmtId="0" fontId="6" fillId="38" borderId="0" applyNumberFormat="0" applyBorder="0" applyAlignment="0" applyProtection="0"/>
    <xf numFmtId="0" fontId="43" fillId="0" borderId="0"/>
    <xf numFmtId="0" fontId="6" fillId="40" borderId="0" applyNumberFormat="0" applyBorder="0" applyAlignment="0" applyProtection="0"/>
    <xf numFmtId="0" fontId="43" fillId="0" borderId="0"/>
    <xf numFmtId="0" fontId="6" fillId="30" borderId="0" applyNumberFormat="0" applyBorder="0" applyAlignment="0" applyProtection="0"/>
    <xf numFmtId="0" fontId="43" fillId="0" borderId="0"/>
    <xf numFmtId="0" fontId="6" fillId="28" borderId="0" applyNumberFormat="0" applyBorder="0" applyAlignment="0" applyProtection="0"/>
    <xf numFmtId="0" fontId="43" fillId="0" borderId="0"/>
    <xf numFmtId="0" fontId="6" fillId="43" borderId="0" applyNumberFormat="0" applyBorder="0" applyAlignment="0" applyProtection="0"/>
    <xf numFmtId="0" fontId="43" fillId="0" borderId="0"/>
    <xf numFmtId="0" fontId="45" fillId="18" borderId="10" applyNumberFormat="0" applyAlignment="0" applyProtection="0"/>
    <xf numFmtId="0" fontId="43" fillId="0" borderId="0"/>
    <xf numFmtId="0" fontId="14" fillId="15" borderId="9" applyNumberFormat="0" applyFont="0" applyAlignment="0" applyProtection="0"/>
    <xf numFmtId="0" fontId="43" fillId="0" borderId="0"/>
    <xf numFmtId="0" fontId="25" fillId="0" borderId="3" applyNumberFormat="0" applyFill="0" applyAlignment="0" applyProtection="0"/>
    <xf numFmtId="0" fontId="43" fillId="0" borderId="0"/>
    <xf numFmtId="0" fontId="27" fillId="0" borderId="5" applyNumberFormat="0" applyFill="0" applyAlignment="0" applyProtection="0"/>
    <xf numFmtId="0" fontId="43" fillId="0" borderId="0"/>
    <xf numFmtId="0" fontId="29" fillId="0" borderId="6" applyNumberFormat="0" applyFill="0" applyAlignment="0" applyProtection="0"/>
    <xf numFmtId="0" fontId="43" fillId="0" borderId="0"/>
    <xf numFmtId="0" fontId="29" fillId="0" borderId="0" applyNumberFormat="0" applyFill="0" applyBorder="0" applyAlignment="0" applyProtection="0"/>
    <xf numFmtId="0" fontId="14" fillId="0" borderId="0"/>
    <xf numFmtId="0" fontId="14" fillId="0" borderId="0"/>
    <xf numFmtId="0" fontId="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5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15"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14" fillId="0" borderId="0"/>
    <xf numFmtId="0" fontId="14" fillId="0" borderId="0"/>
    <xf numFmtId="0" fontId="4" fillId="0" borderId="0"/>
    <xf numFmtId="0" fontId="4" fillId="0" borderId="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0" fontId="14" fillId="15" borderId="9"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0" fontId="74" fillId="0" borderId="0"/>
    <xf numFmtId="168" fontId="43" fillId="0" borderId="0" applyFill="0" applyBorder="0" applyAlignment="0" applyProtection="0"/>
    <xf numFmtId="168" fontId="43" fillId="0" borderId="0" applyFill="0" applyBorder="0" applyAlignment="0" applyProtection="0"/>
    <xf numFmtId="43" fontId="43" fillId="0" borderId="0" applyFont="0" applyFill="0" applyBorder="0" applyAlignment="0" applyProtection="0"/>
    <xf numFmtId="0" fontId="43" fillId="0" borderId="0"/>
    <xf numFmtId="0" fontId="14" fillId="0" borderId="0"/>
    <xf numFmtId="0" fontId="79" fillId="0" borderId="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9" fillId="0" borderId="0"/>
    <xf numFmtId="0" fontId="79" fillId="0" borderId="0"/>
    <xf numFmtId="0" fontId="43" fillId="0" borderId="0"/>
    <xf numFmtId="9" fontId="43" fillId="0" borderId="0" applyFont="0" applyFill="0" applyBorder="0" applyAlignment="0" applyProtection="0"/>
    <xf numFmtId="0" fontId="4" fillId="0" borderId="0"/>
    <xf numFmtId="0" fontId="4" fillId="0" borderId="0"/>
    <xf numFmtId="0" fontId="15" fillId="0" borderId="0"/>
    <xf numFmtId="0" fontId="84" fillId="0" borderId="0" applyFill="0" applyProtection="0"/>
    <xf numFmtId="0" fontId="14" fillId="0" borderId="0"/>
    <xf numFmtId="0" fontId="14" fillId="0" borderId="0"/>
    <xf numFmtId="0" fontId="5" fillId="3" borderId="0" applyNumberFormat="0" applyBorder="0" applyAlignment="0" applyProtection="0"/>
    <xf numFmtId="0" fontId="4" fillId="3"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3" borderId="0" applyNumberFormat="0" applyBorder="0" applyAlignment="0" applyProtection="0"/>
    <xf numFmtId="0" fontId="4" fillId="13" borderId="0" applyNumberFormat="0" applyBorder="0" applyAlignment="0" applyProtection="0"/>
    <xf numFmtId="0" fontId="73" fillId="3" borderId="0" applyNumberFormat="0" applyBorder="0" applyAlignment="0" applyProtection="0"/>
    <xf numFmtId="0" fontId="73" fillId="3" borderId="0" applyNumberFormat="0" applyBorder="0" applyAlignment="0" applyProtection="0"/>
    <xf numFmtId="0" fontId="73" fillId="5" borderId="0" applyNumberFormat="0" applyBorder="0" applyAlignment="0" applyProtection="0"/>
    <xf numFmtId="0" fontId="73" fillId="5"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73" fillId="13" borderId="0" applyNumberFormat="0" applyBorder="0" applyAlignment="0" applyProtection="0"/>
    <xf numFmtId="0" fontId="73" fillId="13" borderId="0" applyNumberFormat="0" applyBorder="0" applyAlignment="0" applyProtection="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202" fontId="86" fillId="0" borderId="0"/>
    <xf numFmtId="0" fontId="5" fillId="17" borderId="0" applyNumberFormat="0" applyBorder="0" applyAlignment="0" applyProtection="0"/>
    <xf numFmtId="0" fontId="4" fillId="17" borderId="0" applyNumberFormat="0" applyBorder="0" applyAlignment="0" applyProtection="0"/>
    <xf numFmtId="0" fontId="5" fillId="20" borderId="0" applyNumberFormat="0" applyBorder="0" applyAlignment="0" applyProtection="0"/>
    <xf numFmtId="0" fontId="4" fillId="20" borderId="0" applyNumberFormat="0" applyBorder="0" applyAlignment="0" applyProtection="0"/>
    <xf numFmtId="0" fontId="5" fillId="22" borderId="0" applyNumberFormat="0" applyBorder="0" applyAlignment="0" applyProtection="0"/>
    <xf numFmtId="0" fontId="4" fillId="22"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17" borderId="0" applyNumberFormat="0" applyBorder="0" applyAlignment="0" applyProtection="0"/>
    <xf numFmtId="0" fontId="4" fillId="17" borderId="0" applyNumberFormat="0" applyBorder="0" applyAlignment="0" applyProtection="0"/>
    <xf numFmtId="0" fontId="5" fillId="24" borderId="0" applyNumberFormat="0" applyBorder="0" applyAlignment="0" applyProtection="0"/>
    <xf numFmtId="0" fontId="4" fillId="24"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0" borderId="0" applyNumberFormat="0" applyBorder="0" applyAlignment="0" applyProtection="0"/>
    <xf numFmtId="0" fontId="73" fillId="20" borderId="0" applyNumberFormat="0" applyBorder="0" applyAlignment="0" applyProtection="0"/>
    <xf numFmtId="0" fontId="73" fillId="22" borderId="0" applyNumberFormat="0" applyBorder="0" applyAlignment="0" applyProtection="0"/>
    <xf numFmtId="0" fontId="73" fillId="22" borderId="0" applyNumberFormat="0" applyBorder="0" applyAlignment="0" applyProtection="0"/>
    <xf numFmtId="0" fontId="73" fillId="9" borderId="0" applyNumberFormat="0" applyBorder="0" applyAlignment="0" applyProtection="0"/>
    <xf numFmtId="0" fontId="73" fillId="9" borderId="0" applyNumberFormat="0" applyBorder="0" applyAlignment="0" applyProtection="0"/>
    <xf numFmtId="0" fontId="73" fillId="17" borderId="0" applyNumberFormat="0" applyBorder="0" applyAlignment="0" applyProtection="0"/>
    <xf numFmtId="0" fontId="73" fillId="17"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7" fillId="27" borderId="0" applyNumberFormat="0" applyBorder="0" applyAlignment="0" applyProtection="0"/>
    <xf numFmtId="0" fontId="6" fillId="27" borderId="0" applyNumberFormat="0" applyBorder="0" applyAlignment="0" applyProtection="0"/>
    <xf numFmtId="0" fontId="7" fillId="20" borderId="0" applyNumberFormat="0" applyBorder="0" applyAlignment="0" applyProtection="0"/>
    <xf numFmtId="0" fontId="6" fillId="20" borderId="0" applyNumberFormat="0" applyBorder="0" applyAlignment="0" applyProtection="0"/>
    <xf numFmtId="0" fontId="7" fillId="22" borderId="0" applyNumberFormat="0" applyBorder="0" applyAlignment="0" applyProtection="0"/>
    <xf numFmtId="0" fontId="6" fillId="22"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7" fillId="33" borderId="0" applyNumberFormat="0" applyBorder="0" applyAlignment="0" applyProtection="0"/>
    <xf numFmtId="0" fontId="6" fillId="33" borderId="0" applyNumberFormat="0" applyBorder="0" applyAlignment="0" applyProtection="0"/>
    <xf numFmtId="9" fontId="74" fillId="0" borderId="0"/>
    <xf numFmtId="9" fontId="74" fillId="0" borderId="0"/>
    <xf numFmtId="0" fontId="5" fillId="65" borderId="0" applyNumberFormat="0" applyBorder="0" applyAlignment="0" applyProtection="0"/>
    <xf numFmtId="0" fontId="5" fillId="66" borderId="0" applyNumberFormat="0" applyBorder="0" applyAlignment="0" applyProtection="0"/>
    <xf numFmtId="0" fontId="7" fillId="67" borderId="0" applyNumberFormat="0" applyBorder="0" applyAlignment="0" applyProtection="0"/>
    <xf numFmtId="0" fontId="7" fillId="35" borderId="0" applyNumberFormat="0" applyBorder="0" applyAlignment="0" applyProtection="0"/>
    <xf numFmtId="0" fontId="6" fillId="35" borderId="0" applyNumberFormat="0" applyBorder="0" applyAlignment="0" applyProtection="0"/>
    <xf numFmtId="0" fontId="5" fillId="68" borderId="0" applyNumberFormat="0" applyBorder="0" applyAlignment="0" applyProtection="0"/>
    <xf numFmtId="0" fontId="5" fillId="69" borderId="0" applyNumberFormat="0" applyBorder="0" applyAlignment="0" applyProtection="0"/>
    <xf numFmtId="0" fontId="7" fillId="69" borderId="0" applyNumberFormat="0" applyBorder="0" applyAlignment="0" applyProtection="0"/>
    <xf numFmtId="0" fontId="7" fillId="38" borderId="0" applyNumberFormat="0" applyBorder="0" applyAlignment="0" applyProtection="0"/>
    <xf numFmtId="0" fontId="6" fillId="38" borderId="0" applyNumberFormat="0" applyBorder="0" applyAlignment="0" applyProtection="0"/>
    <xf numFmtId="0" fontId="5" fillId="70" borderId="0" applyNumberFormat="0" applyBorder="0" applyAlignment="0" applyProtection="0"/>
    <xf numFmtId="0" fontId="5" fillId="71" borderId="0" applyNumberFormat="0" applyBorder="0" applyAlignment="0" applyProtection="0"/>
    <xf numFmtId="0" fontId="7" fillId="71" borderId="0" applyNumberFormat="0" applyBorder="0" applyAlignment="0" applyProtection="0"/>
    <xf numFmtId="0" fontId="7" fillId="40" borderId="0" applyNumberFormat="0" applyBorder="0" applyAlignment="0" applyProtection="0"/>
    <xf numFmtId="0" fontId="6" fillId="40"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7" fillId="73" borderId="0" applyNumberFormat="0" applyBorder="0" applyAlignment="0" applyProtection="0"/>
    <xf numFmtId="0" fontId="7" fillId="30" borderId="0" applyNumberFormat="0" applyBorder="0" applyAlignment="0" applyProtection="0"/>
    <xf numFmtId="0" fontId="6" fillId="30" borderId="0" applyNumberFormat="0" applyBorder="0" applyAlignment="0" applyProtection="0"/>
    <xf numFmtId="0" fontId="5" fillId="74" borderId="0" applyNumberFormat="0" applyBorder="0" applyAlignment="0" applyProtection="0"/>
    <xf numFmtId="0" fontId="5" fillId="66" borderId="0" applyNumberFormat="0" applyBorder="0" applyAlignment="0" applyProtection="0"/>
    <xf numFmtId="0" fontId="7" fillId="75" borderId="0" applyNumberFormat="0" applyBorder="0" applyAlignment="0" applyProtection="0"/>
    <xf numFmtId="0" fontId="7" fillId="28" borderId="0" applyNumberFormat="0" applyBorder="0" applyAlignment="0" applyProtection="0"/>
    <xf numFmtId="0" fontId="6" fillId="28" borderId="0" applyNumberFormat="0" applyBorder="0" applyAlignment="0" applyProtection="0"/>
    <xf numFmtId="0" fontId="5" fillId="76" borderId="0" applyNumberFormat="0" applyBorder="0" applyAlignment="0" applyProtection="0"/>
    <xf numFmtId="0" fontId="5" fillId="77" borderId="0" applyNumberFormat="0" applyBorder="0" applyAlignment="0" applyProtection="0"/>
    <xf numFmtId="0" fontId="7" fillId="78" borderId="0" applyNumberFormat="0" applyBorder="0" applyAlignment="0" applyProtection="0"/>
    <xf numFmtId="0" fontId="7" fillId="43" borderId="0" applyNumberFormat="0" applyBorder="0" applyAlignment="0" applyProtection="0"/>
    <xf numFmtId="0" fontId="6" fillId="43"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7" fillId="0" borderId="0" applyFont="0"/>
    <xf numFmtId="178" fontId="88" fillId="79" borderId="36"/>
    <xf numFmtId="203" fontId="89" fillId="0" borderId="0" applyFill="0" applyBorder="0" applyAlignment="0"/>
    <xf numFmtId="204" fontId="89" fillId="0" borderId="0" applyFill="0" applyBorder="0" applyAlignment="0"/>
    <xf numFmtId="205" fontId="89" fillId="0" borderId="0" applyFill="0" applyBorder="0" applyAlignment="0"/>
    <xf numFmtId="206" fontId="89" fillId="0" borderId="0" applyFill="0" applyBorder="0" applyAlignment="0"/>
    <xf numFmtId="207"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11" fillId="18" borderId="37" applyNumberFormat="0" applyAlignment="0" applyProtection="0"/>
    <xf numFmtId="0" fontId="10" fillId="18" borderId="37" applyNumberFormat="0" applyAlignment="0" applyProtection="0"/>
    <xf numFmtId="0" fontId="90" fillId="0" borderId="0"/>
    <xf numFmtId="0" fontId="13" fillId="46" borderId="2" applyNumberFormat="0" applyAlignment="0" applyProtection="0"/>
    <xf numFmtId="0" fontId="12" fillId="46" borderId="2" applyNumberFormat="0" applyAlignment="0" applyProtection="0"/>
    <xf numFmtId="43" fontId="73" fillId="0" borderId="0" applyFont="0" applyFill="0" applyBorder="0" applyAlignment="0" applyProtection="0"/>
    <xf numFmtId="203" fontId="89"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201"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5" fillId="0" borderId="0" applyFont="0" applyFill="0" applyBorder="0" applyAlignment="0" applyProtection="0"/>
    <xf numFmtId="209"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0"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164" fontId="5" fillId="0" borderId="0" applyFont="0" applyFill="0" applyBorder="0" applyAlignment="0" applyProtection="0"/>
    <xf numFmtId="210" fontId="14" fillId="0" borderId="0" applyFont="0" applyFill="0" applyBorder="0" applyAlignment="0" applyProtection="0"/>
    <xf numFmtId="164" fontId="5" fillId="0" borderId="0" applyFont="0" applyFill="0" applyBorder="0" applyAlignment="0" applyProtection="0"/>
    <xf numFmtId="211" fontId="14" fillId="0" borderId="0" applyFont="0" applyFill="0" applyBorder="0" applyAlignment="0" applyProtection="0"/>
    <xf numFmtId="164" fontId="5"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212"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4" fontId="5"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213" fontId="4" fillId="0" borderId="0" applyFont="0" applyFill="0" applyBorder="0" applyAlignment="0" applyProtection="0"/>
    <xf numFmtId="213" fontId="4" fillId="0" borderId="0" applyFont="0" applyFill="0" applyBorder="0" applyAlignment="0" applyProtection="0"/>
    <xf numFmtId="164" fontId="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214"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8" fontId="74" fillId="0" borderId="0" applyFill="0" applyBorder="0" applyAlignment="0" applyProtection="0"/>
    <xf numFmtId="43" fontId="83" fillId="0" borderId="0" applyFont="0" applyFill="0" applyBorder="0" applyAlignment="0" applyProtection="0"/>
    <xf numFmtId="215" fontId="4" fillId="0" borderId="0" applyFont="0" applyFill="0" applyBorder="0" applyAlignment="0" applyProtection="0"/>
    <xf numFmtId="43" fontId="83" fillId="0" borderId="0" applyFont="0" applyFill="0" applyBorder="0" applyAlignment="0" applyProtection="0"/>
    <xf numFmtId="168" fontId="74" fillId="0" borderId="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5"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0"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216"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43" fillId="0" borderId="0" applyNumberForma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82" fillId="0" borderId="0" applyFont="0" applyFill="0" applyBorder="0" applyAlignment="0" applyProtection="0"/>
    <xf numFmtId="43" fontId="7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 fillId="0" borderId="0" applyFont="0" applyFill="0" applyBorder="0" applyAlignment="0" applyProtection="0"/>
    <xf numFmtId="200" fontId="43" fillId="0" borderId="0" applyFont="0" applyFill="0" applyBorder="0" applyAlignment="0" applyProtection="0"/>
    <xf numFmtId="200" fontId="43" fillId="0" borderId="0" applyFont="0" applyFill="0" applyBorder="0" applyAlignment="0" applyProtection="0"/>
    <xf numFmtId="0"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43" fontId="14" fillId="0" borderId="0" applyFont="0" applyFill="0" applyBorder="0" applyAlignment="0" applyProtection="0"/>
    <xf numFmtId="217" fontId="74" fillId="0" borderId="0"/>
    <xf numFmtId="217" fontId="74" fillId="0" borderId="0"/>
    <xf numFmtId="0" fontId="74" fillId="0" borderId="0"/>
    <xf numFmtId="217" fontId="74" fillId="0" borderId="0"/>
    <xf numFmtId="217" fontId="74" fillId="0" borderId="0"/>
    <xf numFmtId="0" fontId="74" fillId="0" borderId="0"/>
    <xf numFmtId="44" fontId="73" fillId="0" borderId="0" applyFont="0" applyFill="0" applyBorder="0" applyAlignment="0" applyProtection="0"/>
    <xf numFmtId="204" fontId="89"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44" fontId="73"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218" fontId="74" fillId="0" borderId="0"/>
    <xf numFmtId="218" fontId="74" fillId="0" borderId="0"/>
    <xf numFmtId="0" fontId="74" fillId="0" borderId="0"/>
    <xf numFmtId="218" fontId="74" fillId="0" borderId="0"/>
    <xf numFmtId="218" fontId="74" fillId="0" borderId="0"/>
    <xf numFmtId="0" fontId="74" fillId="0" borderId="0"/>
    <xf numFmtId="219" fontId="43" fillId="0" borderId="0" applyFont="0" applyFill="0" applyBorder="0" applyAlignment="0" applyProtection="0"/>
    <xf numFmtId="14" fontId="91" fillId="0" borderId="0" applyFill="0" applyBorder="0" applyAlignment="0"/>
    <xf numFmtId="38" fontId="87" fillId="0" borderId="0" applyFont="0" applyFill="0" applyBorder="0" applyAlignment="0" applyProtection="0"/>
    <xf numFmtId="40" fontId="87" fillId="0" borderId="0" applyFont="0" applyFill="0" applyBorder="0" applyAlignment="0" applyProtection="0"/>
    <xf numFmtId="214" fontId="74" fillId="0" borderId="0"/>
    <xf numFmtId="214" fontId="74" fillId="0" borderId="0"/>
    <xf numFmtId="214" fontId="74" fillId="0" borderId="0"/>
    <xf numFmtId="214" fontId="74" fillId="0" borderId="0"/>
    <xf numFmtId="0" fontId="92" fillId="0" borderId="0" applyNumberFormat="0" applyFill="0" applyBorder="0" applyAlignment="0" applyProtection="0"/>
    <xf numFmtId="0" fontId="93" fillId="80" borderId="0" applyNumberFormat="0" applyBorder="0" applyAlignment="0" applyProtection="0"/>
    <xf numFmtId="0" fontId="93" fillId="81" borderId="0" applyNumberFormat="0" applyBorder="0" applyAlignment="0" applyProtection="0"/>
    <xf numFmtId="0" fontId="93" fillId="82" borderId="0" applyNumberFormat="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220" fontId="94" fillId="0" borderId="0" applyFont="0" applyFill="0" applyBorder="0" applyAlignment="0" applyProtection="0"/>
    <xf numFmtId="0" fontId="21" fillId="0" borderId="0" applyNumberFormat="0" applyFill="0" applyBorder="0" applyAlignment="0" applyProtection="0"/>
    <xf numFmtId="221" fontId="43" fillId="0" borderId="0" applyFont="0" applyFill="0" applyBorder="0" applyAlignment="0" applyProtection="0"/>
    <xf numFmtId="0" fontId="23" fillId="7" borderId="0" applyNumberFormat="0" applyBorder="0" applyAlignment="0" applyProtection="0"/>
    <xf numFmtId="0" fontId="22" fillId="7" borderId="0" applyNumberFormat="0" applyBorder="0" applyAlignment="0" applyProtection="0"/>
    <xf numFmtId="38" fontId="95" fillId="83" borderId="0" applyNumberFormat="0" applyBorder="0" applyAlignment="0" applyProtection="0"/>
    <xf numFmtId="38" fontId="24" fillId="83" borderId="0" applyNumberFormat="0" applyBorder="0" applyAlignment="0" applyProtection="0"/>
    <xf numFmtId="0" fontId="96" fillId="0" borderId="0">
      <alignment horizontal="left"/>
    </xf>
    <xf numFmtId="0" fontId="97" fillId="79" borderId="11"/>
    <xf numFmtId="0" fontId="98" fillId="0" borderId="38" applyNumberFormat="0" applyAlignment="0" applyProtection="0">
      <alignment horizontal="left" vertical="center"/>
    </xf>
    <xf numFmtId="0" fontId="98" fillId="0" borderId="39">
      <alignment horizontal="left" vertical="center"/>
    </xf>
    <xf numFmtId="0" fontId="99" fillId="84" borderId="40">
      <alignment vertical="center" wrapText="1"/>
    </xf>
    <xf numFmtId="0" fontId="26" fillId="0" borderId="3" applyNumberFormat="0" applyFill="0" applyAlignment="0" applyProtection="0"/>
    <xf numFmtId="0" fontId="28"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100" fillId="0" borderId="0" applyNumberFormat="0" applyFill="0" applyBorder="0" applyAlignment="0" applyProtection="0">
      <alignment vertical="top"/>
      <protection locked="0"/>
    </xf>
    <xf numFmtId="10" fontId="95" fillId="85" borderId="41" applyNumberFormat="0" applyBorder="0" applyAlignment="0" applyProtection="0"/>
    <xf numFmtId="10" fontId="24" fillId="85" borderId="41" applyNumberFormat="0" applyBorder="0" applyAlignment="0" applyProtection="0"/>
    <xf numFmtId="0" fontId="32" fillId="13" borderId="37" applyNumberFormat="0" applyAlignment="0" applyProtection="0"/>
    <xf numFmtId="0" fontId="31" fillId="13" borderId="37" applyNumberFormat="0" applyAlignment="0" applyProtection="0"/>
    <xf numFmtId="178" fontId="101" fillId="0" borderId="36"/>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0" fontId="34" fillId="0" borderId="8" applyNumberFormat="0" applyFill="0" applyAlignment="0" applyProtection="0"/>
    <xf numFmtId="0" fontId="102" fillId="0" borderId="42"/>
    <xf numFmtId="0" fontId="36" fillId="25" borderId="0" applyNumberFormat="0" applyBorder="0" applyAlignment="0" applyProtection="0"/>
    <xf numFmtId="0" fontId="35" fillId="25" borderId="0" applyNumberFormat="0" applyBorder="0" applyAlignment="0" applyProtection="0"/>
    <xf numFmtId="222" fontId="103" fillId="0" borderId="0"/>
    <xf numFmtId="0" fontId="10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4" fillId="0" borderId="0"/>
    <xf numFmtId="0" fontId="14" fillId="0" borderId="0"/>
    <xf numFmtId="0" fontId="82" fillId="0" borderId="0"/>
    <xf numFmtId="0" fontId="82" fillId="0" borderId="0"/>
    <xf numFmtId="0" fontId="82" fillId="0" borderId="0"/>
    <xf numFmtId="0" fontId="43" fillId="0" borderId="0"/>
    <xf numFmtId="0" fontId="14" fillId="0" borderId="0"/>
    <xf numFmtId="0" fontId="82" fillId="0" borderId="0"/>
    <xf numFmtId="0" fontId="82" fillId="0" borderId="0"/>
    <xf numFmtId="0" fontId="82" fillId="0" borderId="0"/>
    <xf numFmtId="0" fontId="82" fillId="0" borderId="0"/>
    <xf numFmtId="0" fontId="8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43" fillId="0" borderId="0"/>
    <xf numFmtId="0" fontId="8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3" fillId="0" borderId="0"/>
    <xf numFmtId="0" fontId="14" fillId="0" borderId="0"/>
    <xf numFmtId="0" fontId="43" fillId="0" borderId="0"/>
    <xf numFmtId="0" fontId="43" fillId="0" borderId="0"/>
    <xf numFmtId="0" fontId="43" fillId="0" borderId="0"/>
    <xf numFmtId="0" fontId="14" fillId="0" borderId="0"/>
    <xf numFmtId="0" fontId="7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43" fillId="0" borderId="0"/>
    <xf numFmtId="0" fontId="5" fillId="0" borderId="0"/>
    <xf numFmtId="0" fontId="14"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4" fillId="0" borderId="0"/>
    <xf numFmtId="0" fontId="14" fillId="0" borderId="0"/>
    <xf numFmtId="0" fontId="14" fillId="0" borderId="0"/>
    <xf numFmtId="0" fontId="14" fillId="0" borderId="0"/>
    <xf numFmtId="0" fontId="43" fillId="0" borderId="0"/>
    <xf numFmtId="0" fontId="43" fillId="0" borderId="0"/>
    <xf numFmtId="0" fontId="74" fillId="0" borderId="0" applyProtection="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xf numFmtId="0" fontId="43" fillId="0" borderId="0"/>
    <xf numFmtId="0" fontId="5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3" fillId="0" borderId="0"/>
    <xf numFmtId="0" fontId="14" fillId="0" borderId="0"/>
    <xf numFmtId="0" fontId="43" fillId="0" borderId="0"/>
    <xf numFmtId="0" fontId="43" fillId="0" borderId="0"/>
    <xf numFmtId="0" fontId="14" fillId="0" borderId="0"/>
    <xf numFmtId="0" fontId="43" fillId="0" borderId="0"/>
    <xf numFmtId="0" fontId="43" fillId="0" borderId="0"/>
    <xf numFmtId="0" fontId="14" fillId="0" borderId="0"/>
    <xf numFmtId="0" fontId="2" fillId="0" borderId="0"/>
    <xf numFmtId="0" fontId="4" fillId="0" borderId="0" applyFill="0" applyProtection="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 fillId="0" borderId="0"/>
    <xf numFmtId="0" fontId="14" fillId="0" borderId="0"/>
    <xf numFmtId="0" fontId="43" fillId="0" borderId="0"/>
    <xf numFmtId="0" fontId="43" fillId="0" borderId="0"/>
    <xf numFmtId="0" fontId="5" fillId="0" borderId="0"/>
    <xf numFmtId="0" fontId="43" fillId="0" borderId="0"/>
    <xf numFmtId="0" fontId="43"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74" fillId="0" borderId="0"/>
    <xf numFmtId="0" fontId="14" fillId="0" borderId="0"/>
    <xf numFmtId="0" fontId="43" fillId="0" borderId="0"/>
    <xf numFmtId="0" fontId="5" fillId="0" borderId="0"/>
    <xf numFmtId="0" fontId="5" fillId="0" borderId="0"/>
    <xf numFmtId="0" fontId="5" fillId="0" borderId="0"/>
    <xf numFmtId="0" fontId="5" fillId="0" borderId="0"/>
    <xf numFmtId="0" fontId="14"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14" fillId="0" borderId="0"/>
    <xf numFmtId="0" fontId="2" fillId="0" borderId="0"/>
    <xf numFmtId="0" fontId="2" fillId="0" borderId="0"/>
    <xf numFmtId="0" fontId="2" fillId="0" borderId="0"/>
    <xf numFmtId="0" fontId="2" fillId="0" borderId="0"/>
    <xf numFmtId="177" fontId="14" fillId="0" borderId="0"/>
    <xf numFmtId="0" fontId="82" fillId="0" borderId="0"/>
    <xf numFmtId="0" fontId="2" fillId="0" borderId="0"/>
    <xf numFmtId="0" fontId="2" fillId="0" borderId="0"/>
    <xf numFmtId="0" fontId="2" fillId="0" borderId="0"/>
    <xf numFmtId="0" fontId="14" fillId="0" borderId="0"/>
    <xf numFmtId="0" fontId="2" fillId="0" borderId="0"/>
    <xf numFmtId="0" fontId="73" fillId="0" borderId="0"/>
    <xf numFmtId="0" fontId="73"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0" borderId="0"/>
    <xf numFmtId="0" fontId="4" fillId="0" borderId="0"/>
    <xf numFmtId="0" fontId="74" fillId="0" borderId="0"/>
    <xf numFmtId="0" fontId="14" fillId="0" borderId="0"/>
    <xf numFmtId="0" fontId="14" fillId="0" borderId="0"/>
    <xf numFmtId="0" fontId="14" fillId="0" borderId="0"/>
    <xf numFmtId="39" fontId="4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protection locked="0"/>
    </xf>
    <xf numFmtId="0" fontId="7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74" fillId="0" borderId="0"/>
    <xf numFmtId="0" fontId="2" fillId="0" borderId="0"/>
    <xf numFmtId="0" fontId="2" fillId="0" borderId="0"/>
    <xf numFmtId="0" fontId="2" fillId="0" borderId="0"/>
    <xf numFmtId="0" fontId="2" fillId="0" borderId="0"/>
    <xf numFmtId="0" fontId="4" fillId="0" borderId="0" applyFill="0" applyProtection="0"/>
    <xf numFmtId="0" fontId="2" fillId="0" borderId="0"/>
    <xf numFmtId="0" fontId="2" fillId="0" borderId="0"/>
    <xf numFmtId="0" fontId="2" fillId="0" borderId="0"/>
    <xf numFmtId="0" fontId="2" fillId="0" borderId="0"/>
    <xf numFmtId="0" fontId="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43" fillId="0" borderId="0"/>
    <xf numFmtId="0" fontId="55" fillId="0" borderId="0"/>
    <xf numFmtId="0" fontId="55" fillId="0" borderId="0"/>
    <xf numFmtId="0" fontId="55" fillId="0" borderId="0"/>
    <xf numFmtId="0" fontId="55" fillId="0" borderId="0"/>
    <xf numFmtId="0" fontId="55" fillId="0" borderId="0"/>
    <xf numFmtId="0" fontId="5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5"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87" fillId="0" borderId="0"/>
    <xf numFmtId="0" fontId="105" fillId="18" borderId="43" applyNumberFormat="0" applyAlignment="0" applyProtection="0"/>
    <xf numFmtId="0" fontId="45" fillId="18" borderId="43" applyNumberFormat="0" applyAlignment="0" applyProtection="0"/>
    <xf numFmtId="9" fontId="73" fillId="0" borderId="0" applyFont="0" applyFill="0" applyBorder="0" applyAlignment="0" applyProtection="0"/>
    <xf numFmtId="207" fontId="89" fillId="0" borderId="0" applyFont="0" applyFill="0" applyBorder="0" applyAlignment="0" applyProtection="0"/>
    <xf numFmtId="223" fontId="106"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10"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5"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4" fillId="0" borderId="0" applyFont="0" applyFill="0" applyBorder="0" applyAlignment="0" applyProtection="0"/>
    <xf numFmtId="9" fontId="4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7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3" fillId="0" borderId="0" applyFont="0" applyFill="0" applyBorder="0" applyAlignment="0" applyProtection="0"/>
    <xf numFmtId="203" fontId="89" fillId="0" borderId="0" applyFill="0" applyBorder="0" applyAlignment="0"/>
    <xf numFmtId="204" fontId="89" fillId="0" borderId="0" applyFill="0" applyBorder="0" applyAlignment="0"/>
    <xf numFmtId="203" fontId="89" fillId="0" borderId="0" applyFill="0" applyBorder="0" applyAlignment="0"/>
    <xf numFmtId="208" fontId="89" fillId="0" borderId="0" applyFill="0" applyBorder="0" applyAlignment="0"/>
    <xf numFmtId="204" fontId="89" fillId="0" borderId="0" applyFill="0" applyBorder="0" applyAlignment="0"/>
    <xf numFmtId="41" fontId="43" fillId="0" borderId="0" applyFont="0" applyFill="0" applyBorder="0" applyAlignment="0" applyProtection="0"/>
    <xf numFmtId="224" fontId="89" fillId="0" borderId="0" applyFont="0" applyFill="0" applyBorder="0" applyAlignment="0" applyProtection="0"/>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1" fontId="43" fillId="0" borderId="44" applyNumberFormat="0" applyFill="0" applyAlignment="0" applyProtection="0">
      <alignment horizontal="center" vertical="center"/>
    </xf>
    <xf numFmtId="211" fontId="43" fillId="0" borderId="0"/>
    <xf numFmtId="211" fontId="43" fillId="0" borderId="0"/>
    <xf numFmtId="0" fontId="107" fillId="0" borderId="0" applyNumberFormat="0" applyFill="0" applyBorder="0" applyAlignment="0" applyProtection="0"/>
    <xf numFmtId="0" fontId="108" fillId="0" borderId="0"/>
    <xf numFmtId="0" fontId="91" fillId="0" borderId="0">
      <alignment vertical="top"/>
    </xf>
    <xf numFmtId="0" fontId="109" fillId="0" borderId="0" applyNumberFormat="0" applyBorder="0" applyAlignment="0"/>
    <xf numFmtId="0" fontId="109" fillId="0" borderId="0" applyNumberFormat="0" applyBorder="0" applyAlignment="0"/>
    <xf numFmtId="0" fontId="102" fillId="0" borderId="0"/>
    <xf numFmtId="3" fontId="43" fillId="0" borderId="41" applyNumberFormat="0" applyFont="0" applyFill="0" applyAlignment="0" applyProtection="0">
      <alignment vertical="center"/>
    </xf>
    <xf numFmtId="3" fontId="43" fillId="0" borderId="41" applyNumberFormat="0" applyFont="0" applyFill="0" applyAlignment="0" applyProtection="0">
      <alignment vertical="center"/>
    </xf>
    <xf numFmtId="49" fontId="43" fillId="0" borderId="0" applyFont="0" applyFill="0" applyBorder="0" applyAlignment="0" applyProtection="0"/>
    <xf numFmtId="49" fontId="91" fillId="0" borderId="0" applyFill="0" applyBorder="0" applyAlignment="0"/>
    <xf numFmtId="225" fontId="89" fillId="0" borderId="0" applyFill="0" applyBorder="0" applyAlignment="0"/>
    <xf numFmtId="226" fontId="89" fillId="0" borderId="0" applyFill="0" applyBorder="0" applyAlignment="0"/>
    <xf numFmtId="0" fontId="110" fillId="0" borderId="0">
      <alignment horizontal="center" vertical="top"/>
    </xf>
    <xf numFmtId="40" fontId="111" fillId="0" borderId="0"/>
    <xf numFmtId="0" fontId="107" fillId="0" borderId="0" applyNumberFormat="0" applyFill="0" applyBorder="0" applyAlignment="0" applyProtection="0"/>
    <xf numFmtId="0" fontId="93" fillId="0" borderId="45" applyNumberFormat="0" applyFill="0" applyAlignment="0" applyProtection="0"/>
    <xf numFmtId="0" fontId="47" fillId="0" borderId="45" applyNumberFormat="0" applyFill="0" applyAlignment="0" applyProtection="0"/>
    <xf numFmtId="41" fontId="43" fillId="0" borderId="0" applyFont="0" applyFill="0" applyBorder="0" applyAlignment="0" applyProtection="0"/>
    <xf numFmtId="40" fontId="87" fillId="0" borderId="0" applyFont="0" applyFill="0" applyBorder="0" applyAlignment="0" applyProtection="0"/>
    <xf numFmtId="0" fontId="43" fillId="0" borderId="0" applyFont="0" applyFill="0" applyBorder="0" applyAlignment="0" applyProtection="0"/>
    <xf numFmtId="8" fontId="112" fillId="0" borderId="0" applyFont="0" applyFill="0" applyBorder="0" applyAlignment="0" applyProtection="0"/>
    <xf numFmtId="227" fontId="89" fillId="0" borderId="0" applyFont="0" applyFill="0" applyBorder="0" applyAlignment="0" applyProtection="0"/>
    <xf numFmtId="0" fontId="74" fillId="0" borderId="0" applyFont="0" applyFill="0" applyBorder="0" applyAlignment="0" applyProtection="0"/>
    <xf numFmtId="0" fontId="74" fillId="0" borderId="0" applyFont="0" applyFill="0" applyBorder="0" applyAlignment="0" applyProtection="0"/>
    <xf numFmtId="0" fontId="113" fillId="0" borderId="0" applyNumberFormat="0" applyFill="0" applyBorder="0" applyAlignment="0" applyProtection="0"/>
    <xf numFmtId="0" fontId="46" fillId="0" borderId="0" applyNumberFormat="0" applyFill="0" applyBorder="0" applyAlignment="0" applyProtection="0"/>
    <xf numFmtId="0" fontId="114" fillId="0" borderId="46"/>
    <xf numFmtId="43" fontId="73"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1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15" fillId="0" borderId="0" applyFill="0" applyBorder="0" applyAlignment="0" applyProtection="0"/>
    <xf numFmtId="43" fontId="116"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7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4"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7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168" fontId="14" fillId="0" borderId="0" applyFill="0" applyBorder="0" applyAlignment="0" applyProtection="0"/>
    <xf numFmtId="9" fontId="14" fillId="0" borderId="0" applyFont="0" applyFill="0" applyBorder="0" applyAlignment="0" applyProtection="0"/>
    <xf numFmtId="0" fontId="117"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9" fontId="119" fillId="0" borderId="0" applyFont="0" applyFill="0" applyBorder="0" applyAlignment="0" applyProtection="0"/>
    <xf numFmtId="0" fontId="74" fillId="0" borderId="0"/>
    <xf numFmtId="0" fontId="74" fillId="0" borderId="0" applyProtection="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177" fontId="14"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6" fillId="0" borderId="0"/>
    <xf numFmtId="0" fontId="14" fillId="0" borderId="0"/>
    <xf numFmtId="0" fontId="14" fillId="0" borderId="0"/>
    <xf numFmtId="0" fontId="14" fillId="0" borderId="0"/>
    <xf numFmtId="0" fontId="43" fillId="0" borderId="0"/>
    <xf numFmtId="0" fontId="43" fillId="0" borderId="0"/>
    <xf numFmtId="0" fontId="14" fillId="0" borderId="0"/>
    <xf numFmtId="0" fontId="43" fillId="0" borderId="0"/>
    <xf numFmtId="0" fontId="43" fillId="0" borderId="0"/>
    <xf numFmtId="0" fontId="43" fillId="0" borderId="0"/>
    <xf numFmtId="0" fontId="43" fillId="0" borderId="0"/>
    <xf numFmtId="0" fontId="43" fillId="0" borderId="0"/>
    <xf numFmtId="0" fontId="43" fillId="0" borderId="0"/>
    <xf numFmtId="177" fontId="14" fillId="0" borderId="0"/>
    <xf numFmtId="177" fontId="14" fillId="0" borderId="0"/>
    <xf numFmtId="177" fontId="14" fillId="0" borderId="0"/>
    <xf numFmtId="177" fontId="14" fillId="0" borderId="0"/>
    <xf numFmtId="177" fontId="14" fillId="0" borderId="0"/>
    <xf numFmtId="0" fontId="14" fillId="0" borderId="0"/>
    <xf numFmtId="0" fontId="73" fillId="0" borderId="0"/>
    <xf numFmtId="0" fontId="74" fillId="0" borderId="0"/>
    <xf numFmtId="0" fontId="14" fillId="0" borderId="0"/>
    <xf numFmtId="177" fontId="14" fillId="0" borderId="0"/>
    <xf numFmtId="177" fontId="14" fillId="0" borderId="0"/>
    <xf numFmtId="177" fontId="14" fillId="0" borderId="0"/>
    <xf numFmtId="0" fontId="43" fillId="0" borderId="0"/>
    <xf numFmtId="0" fontId="7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3" fillId="0" borderId="0"/>
    <xf numFmtId="0" fontId="73" fillId="0" borderId="0"/>
    <xf numFmtId="0" fontId="73" fillId="0" borderId="0"/>
    <xf numFmtId="0" fontId="14" fillId="0" borderId="0"/>
    <xf numFmtId="0" fontId="73" fillId="0" borderId="0"/>
    <xf numFmtId="0" fontId="14" fillId="0" borderId="0"/>
    <xf numFmtId="0" fontId="43" fillId="0" borderId="0"/>
    <xf numFmtId="0" fontId="73" fillId="0" borderId="0"/>
    <xf numFmtId="0" fontId="14" fillId="0" borderId="0"/>
    <xf numFmtId="0" fontId="14" fillId="0" borderId="0"/>
    <xf numFmtId="0" fontId="73" fillId="0" borderId="0"/>
    <xf numFmtId="0" fontId="43" fillId="0" borderId="0"/>
    <xf numFmtId="0" fontId="73" fillId="0" borderId="0"/>
    <xf numFmtId="0" fontId="74" fillId="0" borderId="0"/>
    <xf numFmtId="0" fontId="74" fillId="0" borderId="0"/>
    <xf numFmtId="0" fontId="43" fillId="0" borderId="0"/>
    <xf numFmtId="0" fontId="15" fillId="0" borderId="0"/>
    <xf numFmtId="0" fontId="73" fillId="0" borderId="0"/>
    <xf numFmtId="0" fontId="73" fillId="0" borderId="0"/>
    <xf numFmtId="0" fontId="43" fillId="0" borderId="0"/>
    <xf numFmtId="9" fontId="14" fillId="0" borderId="0" applyFont="0" applyFill="0" applyBorder="0" applyAlignment="0" applyProtection="0"/>
    <xf numFmtId="9" fontId="14" fillId="0" borderId="0" applyFont="0" applyFill="0" applyBorder="0" applyAlignment="0" applyProtection="0"/>
    <xf numFmtId="9" fontId="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74" fillId="0" borderId="0" applyFont="0" applyFill="0" applyBorder="0" applyAlignment="0" applyProtection="0"/>
    <xf numFmtId="9" fontId="74" fillId="0" borderId="0" applyFont="0" applyFill="0" applyBorder="0" applyAlignment="0" applyProtection="0"/>
    <xf numFmtId="228" fontId="74" fillId="0" borderId="0" applyFont="0" applyFill="0" applyBorder="0" applyAlignment="0" applyProtection="0"/>
    <xf numFmtId="0" fontId="43" fillId="0" borderId="0" applyFont="0" applyFill="0" applyBorder="0" applyAlignment="0" applyProtection="0"/>
    <xf numFmtId="0" fontId="74" fillId="0" borderId="0" applyFont="0" applyFill="0" applyBorder="0" applyAlignment="0" applyProtection="0"/>
    <xf numFmtId="0" fontId="43" fillId="0" borderId="0" applyFont="0" applyFill="0" applyBorder="0" applyAlignment="0" applyProtection="0"/>
    <xf numFmtId="0" fontId="120" fillId="0" borderId="0"/>
    <xf numFmtId="0" fontId="43" fillId="0" borderId="47"/>
    <xf numFmtId="0" fontId="43" fillId="0" borderId="47"/>
    <xf numFmtId="0" fontId="43" fillId="0" borderId="47"/>
    <xf numFmtId="0" fontId="43" fillId="0" borderId="47"/>
    <xf numFmtId="0" fontId="121" fillId="0" borderId="47"/>
    <xf numFmtId="0" fontId="43" fillId="0" borderId="47"/>
    <xf numFmtId="0" fontId="122" fillId="0" borderId="0"/>
    <xf numFmtId="0" fontId="43" fillId="0" borderId="0"/>
    <xf numFmtId="0" fontId="123" fillId="0" borderId="0"/>
    <xf numFmtId="0" fontId="74" fillId="0" borderId="0"/>
    <xf numFmtId="43" fontId="74" fillId="0" borderId="0" applyFont="0" applyFill="0" applyBorder="0" applyAlignment="0" applyProtection="0"/>
    <xf numFmtId="43" fontId="55" fillId="0" borderId="0" applyFont="0" applyFill="0" applyBorder="0" applyAlignment="0" applyProtection="0"/>
    <xf numFmtId="43" fontId="14" fillId="0" borderId="0" applyFont="0" applyFill="0" applyBorder="0" applyAlignment="0" applyProtection="0"/>
    <xf numFmtId="0" fontId="1" fillId="0" borderId="0"/>
    <xf numFmtId="43" fontId="1" fillId="0" borderId="0" applyFont="0" applyFill="0" applyBorder="0" applyAlignment="0" applyProtection="0"/>
  </cellStyleXfs>
  <cellXfs count="649">
    <xf numFmtId="0" fontId="0" fillId="0" borderId="0" xfId="0"/>
    <xf numFmtId="39" fontId="40" fillId="0" borderId="0" xfId="1730" applyNumberFormat="1" applyFont="1"/>
    <xf numFmtId="39" fontId="41" fillId="0" borderId="0" xfId="1730" applyNumberFormat="1" applyFont="1"/>
    <xf numFmtId="173" fontId="40" fillId="0" borderId="0" xfId="1730" applyNumberFormat="1" applyFont="1"/>
    <xf numFmtId="173" fontId="40" fillId="0" borderId="0" xfId="1730" applyNumberFormat="1" applyFont="1" applyAlignment="1">
      <alignment horizontal="center"/>
    </xf>
    <xf numFmtId="0" fontId="40" fillId="0" borderId="0" xfId="0" applyFont="1"/>
    <xf numFmtId="40" fontId="40" fillId="0" borderId="0" xfId="1730" applyNumberFormat="1" applyFont="1"/>
    <xf numFmtId="173" fontId="40" fillId="0" borderId="0" xfId="1730" applyNumberFormat="1" applyFont="1" applyAlignment="1">
      <alignment horizontal="left" indent="2"/>
    </xf>
    <xf numFmtId="39" fontId="54" fillId="0" borderId="0" xfId="2373" applyNumberFormat="1" applyFont="1"/>
    <xf numFmtId="173" fontId="41" fillId="0" borderId="0" xfId="2373" applyNumberFormat="1" applyFont="1" applyAlignment="1">
      <alignment horizontal="center" vertical="center" wrapText="1"/>
    </xf>
    <xf numFmtId="173" fontId="41" fillId="0" borderId="0" xfId="1730" applyNumberFormat="1" applyFont="1" applyAlignment="1">
      <alignment horizontal="center"/>
    </xf>
    <xf numFmtId="39" fontId="41" fillId="0" borderId="0" xfId="1730" applyNumberFormat="1" applyFont="1" applyAlignment="1">
      <alignment horizontal="center"/>
    </xf>
    <xf numFmtId="39" fontId="53" fillId="0" borderId="0" xfId="1700" applyNumberFormat="1" applyFont="1"/>
    <xf numFmtId="173" fontId="41" fillId="0" borderId="0" xfId="1730" quotePrefix="1" applyNumberFormat="1" applyFont="1" applyAlignment="1">
      <alignment horizontal="center"/>
    </xf>
    <xf numFmtId="173" fontId="40" fillId="0" borderId="0" xfId="1730" applyNumberFormat="1" applyFont="1" applyAlignment="1">
      <alignment horizontal="left" indent="3"/>
    </xf>
    <xf numFmtId="39" fontId="40" fillId="0" borderId="0" xfId="0" applyNumberFormat="1" applyFont="1"/>
    <xf numFmtId="39" fontId="40" fillId="0" borderId="0" xfId="1730" applyNumberFormat="1" applyFont="1" applyAlignment="1">
      <alignment horizontal="center"/>
    </xf>
    <xf numFmtId="39" fontId="40" fillId="0" borderId="0" xfId="2373" applyNumberFormat="1" applyFont="1"/>
    <xf numFmtId="39" fontId="41" fillId="0" borderId="0" xfId="1730" applyNumberFormat="1" applyFont="1" applyAlignment="1">
      <alignment horizontal="right"/>
    </xf>
    <xf numFmtId="39" fontId="40" fillId="0" borderId="0" xfId="1700" applyNumberFormat="1" applyFont="1"/>
    <xf numFmtId="39" fontId="78" fillId="0" borderId="0" xfId="2373" applyNumberFormat="1" applyFont="1"/>
    <xf numFmtId="39" fontId="78" fillId="0" borderId="0" xfId="0" applyNumberFormat="1" applyFont="1"/>
    <xf numFmtId="174" fontId="78" fillId="0" borderId="0" xfId="0" applyNumberFormat="1" applyFont="1"/>
    <xf numFmtId="39" fontId="40" fillId="0" borderId="0" xfId="1730" quotePrefix="1" applyNumberFormat="1" applyFont="1"/>
    <xf numFmtId="39" fontId="77" fillId="0" borderId="0" xfId="0" applyNumberFormat="1" applyFont="1"/>
    <xf numFmtId="173" fontId="41" fillId="0" borderId="0" xfId="1730" applyNumberFormat="1" applyFont="1"/>
    <xf numFmtId="49" fontId="41" fillId="0" borderId="0" xfId="1730" quotePrefix="1" applyNumberFormat="1" applyFont="1" applyAlignment="1">
      <alignment horizontal="center"/>
    </xf>
    <xf numFmtId="49" fontId="41" fillId="0" borderId="0" xfId="1730" applyNumberFormat="1" applyFont="1" applyAlignment="1">
      <alignment horizontal="center"/>
    </xf>
    <xf numFmtId="0" fontId="78" fillId="0" borderId="0" xfId="0" applyFont="1"/>
    <xf numFmtId="0" fontId="40" fillId="0" borderId="0" xfId="1700" applyFont="1"/>
    <xf numFmtId="39" fontId="40" fillId="0" borderId="0" xfId="1241" applyNumberFormat="1" applyFont="1" applyFill="1" applyBorder="1" applyAlignment="1"/>
    <xf numFmtId="39" fontId="40" fillId="0" borderId="0" xfId="1241" applyNumberFormat="1" applyFont="1" applyFill="1" applyAlignment="1"/>
    <xf numFmtId="39" fontId="40" fillId="0" borderId="24" xfId="1235" applyNumberFormat="1" applyFont="1" applyFill="1" applyBorder="1" applyAlignment="1" applyProtection="1"/>
    <xf numFmtId="39" fontId="40" fillId="0" borderId="0" xfId="1235" applyNumberFormat="1" applyFont="1" applyFill="1" applyBorder="1" applyAlignment="1" applyProtection="1"/>
    <xf numFmtId="173" fontId="40" fillId="0" borderId="0" xfId="2373" quotePrefix="1" applyNumberFormat="1" applyFont="1" applyAlignment="1">
      <alignment horizontal="left"/>
    </xf>
    <xf numFmtId="173" fontId="40" fillId="0" borderId="0" xfId="2373" quotePrefix="1" applyNumberFormat="1" applyFont="1" applyAlignment="1">
      <alignment horizontal="center"/>
    </xf>
    <xf numFmtId="174" fontId="40" fillId="0" borderId="0" xfId="2373" quotePrefix="1" applyNumberFormat="1" applyFont="1" applyAlignment="1">
      <alignment horizontal="center"/>
    </xf>
    <xf numFmtId="174" fontId="40" fillId="0" borderId="0" xfId="2373" quotePrefix="1" applyNumberFormat="1" applyFont="1" applyAlignment="1">
      <alignment horizontal="right"/>
    </xf>
    <xf numFmtId="39" fontId="40" fillId="0" borderId="0" xfId="2373" quotePrefix="1" applyNumberFormat="1" applyFont="1" applyAlignment="1">
      <alignment horizontal="center"/>
    </xf>
    <xf numFmtId="183" fontId="40" fillId="0" borderId="23" xfId="1241" applyNumberFormat="1" applyFont="1" applyFill="1" applyBorder="1" applyAlignment="1"/>
    <xf numFmtId="168" fontId="41" fillId="0" borderId="0" xfId="1235" applyFont="1" applyFill="1" applyBorder="1" applyAlignment="1" applyProtection="1"/>
    <xf numFmtId="39" fontId="54" fillId="0" borderId="0" xfId="1730" applyNumberFormat="1" applyFont="1" applyAlignment="1">
      <alignment horizontal="left" indent="3"/>
    </xf>
    <xf numFmtId="39" fontId="77" fillId="0" borderId="0" xfId="2373" applyNumberFormat="1" applyFont="1"/>
    <xf numFmtId="39" fontId="78" fillId="0" borderId="0" xfId="1241" applyNumberFormat="1" applyFont="1" applyFill="1" applyBorder="1" applyAlignment="1" applyProtection="1"/>
    <xf numFmtId="174" fontId="78" fillId="0" borderId="0" xfId="1241" applyNumberFormat="1" applyFont="1" applyFill="1" applyBorder="1" applyAlignment="1" applyProtection="1"/>
    <xf numFmtId="39" fontId="41" fillId="0" borderId="0" xfId="1243" applyNumberFormat="1" applyFont="1" applyFill="1" applyBorder="1" applyAlignment="1" applyProtection="1"/>
    <xf numFmtId="39" fontId="40" fillId="0" borderId="27" xfId="1251" applyNumberFormat="1" applyFont="1" applyFill="1" applyBorder="1"/>
    <xf numFmtId="39" fontId="40" fillId="0" borderId="0" xfId="1251" applyNumberFormat="1" applyFont="1" applyFill="1" applyBorder="1"/>
    <xf numFmtId="173" fontId="41" fillId="0" borderId="0" xfId="2373" applyNumberFormat="1" applyFont="1"/>
    <xf numFmtId="39" fontId="40" fillId="0" borderId="0" xfId="1243" applyNumberFormat="1" applyFont="1" applyFill="1" applyBorder="1" applyAlignment="1" applyProtection="1"/>
    <xf numFmtId="39" fontId="54" fillId="0" borderId="0" xfId="1730" applyNumberFormat="1" applyFont="1"/>
    <xf numFmtId="188" fontId="40" fillId="0" borderId="0" xfId="1700" applyNumberFormat="1" applyFont="1"/>
    <xf numFmtId="188" fontId="40" fillId="0" borderId="0" xfId="1251" applyNumberFormat="1" applyFont="1" applyFill="1" applyBorder="1"/>
    <xf numFmtId="39" fontId="41" fillId="0" borderId="0" xfId="1698" applyNumberFormat="1" applyFont="1"/>
    <xf numFmtId="39" fontId="40" fillId="0" borderId="0" xfId="1698" applyNumberFormat="1" applyFont="1"/>
    <xf numFmtId="39" fontId="41" fillId="0" borderId="0" xfId="1698" applyNumberFormat="1" applyFont="1" applyAlignment="1">
      <alignment horizontal="right"/>
    </xf>
    <xf numFmtId="39" fontId="41" fillId="0" borderId="30" xfId="1698" applyNumberFormat="1" applyFont="1" applyBorder="1" applyAlignment="1">
      <alignment horizontal="center"/>
    </xf>
    <xf numFmtId="39" fontId="41" fillId="0" borderId="30" xfId="1730" applyNumberFormat="1" applyFont="1" applyBorder="1" applyAlignment="1">
      <alignment horizontal="center"/>
    </xf>
    <xf numFmtId="39" fontId="41" fillId="0" borderId="22" xfId="1730" applyNumberFormat="1" applyFont="1" applyBorder="1" applyAlignment="1">
      <alignment horizontal="center"/>
    </xf>
    <xf numFmtId="39" fontId="41" fillId="0" borderId="0" xfId="1700" applyNumberFormat="1" applyFont="1"/>
    <xf numFmtId="39" fontId="40" fillId="0" borderId="0" xfId="1728" applyNumberFormat="1" applyFont="1"/>
    <xf numFmtId="39" fontId="40" fillId="0" borderId="0" xfId="2990" applyNumberFormat="1" applyFont="1"/>
    <xf numFmtId="39" fontId="40" fillId="0" borderId="0" xfId="1730" applyNumberFormat="1" applyFont="1" applyAlignment="1">
      <alignment horizontal="center" wrapText="1"/>
    </xf>
    <xf numFmtId="39" fontId="40" fillId="0" borderId="0" xfId="1728" applyNumberFormat="1" applyFont="1" applyAlignment="1">
      <alignment horizontal="right"/>
    </xf>
    <xf numFmtId="39" fontId="40" fillId="0" borderId="0" xfId="2990" applyNumberFormat="1" applyFont="1" applyAlignment="1">
      <alignment horizontal="center" wrapText="1"/>
    </xf>
    <xf numFmtId="39" fontId="40" fillId="0" borderId="0" xfId="2990" applyNumberFormat="1" applyFont="1" applyAlignment="1">
      <alignment horizontal="left"/>
    </xf>
    <xf numFmtId="39" fontId="40" fillId="0" borderId="0" xfId="1727" applyNumberFormat="1" applyFont="1" applyAlignment="1">
      <alignment horizontal="right"/>
    </xf>
    <xf numFmtId="173" fontId="40" fillId="0" borderId="0" xfId="1235" applyNumberFormat="1" applyFont="1" applyFill="1" applyBorder="1" applyAlignment="1" applyProtection="1"/>
    <xf numFmtId="173" fontId="40" fillId="0" borderId="0" xfId="1254" applyNumberFormat="1" applyFont="1" applyFill="1" applyBorder="1" applyAlignment="1" applyProtection="1"/>
    <xf numFmtId="173" fontId="41" fillId="0" borderId="0" xfId="1730" applyNumberFormat="1" applyFont="1" applyAlignment="1">
      <alignment horizontal="right"/>
    </xf>
    <xf numFmtId="0" fontId="41" fillId="0" borderId="21" xfId="1730" quotePrefix="1" applyFont="1" applyBorder="1" applyAlignment="1">
      <alignment horizontal="center"/>
    </xf>
    <xf numFmtId="0" fontId="41" fillId="0" borderId="21" xfId="1730" applyFont="1" applyBorder="1"/>
    <xf numFmtId="39" fontId="41" fillId="0" borderId="0" xfId="1243" applyNumberFormat="1" applyFont="1" applyFill="1" applyBorder="1" applyAlignment="1" applyProtection="1">
      <alignment horizontal="right"/>
    </xf>
    <xf numFmtId="174" fontId="40" fillId="0" borderId="0" xfId="2373" applyNumberFormat="1" applyFont="1" applyAlignment="1">
      <alignment horizontal="left"/>
    </xf>
    <xf numFmtId="39" fontId="40" fillId="0" borderId="0" xfId="2373" applyNumberFormat="1" applyFont="1" applyAlignment="1">
      <alignment horizontal="right"/>
    </xf>
    <xf numFmtId="174" fontId="40" fillId="0" borderId="0" xfId="1700" applyNumberFormat="1" applyFont="1"/>
    <xf numFmtId="39" fontId="41" fillId="0" borderId="0" xfId="1251" applyNumberFormat="1" applyFont="1" applyFill="1" applyBorder="1" applyAlignment="1"/>
    <xf numFmtId="173" fontId="40" fillId="0" borderId="0" xfId="1700" applyNumberFormat="1" applyFont="1"/>
    <xf numFmtId="173" fontId="41" fillId="0" borderId="0" xfId="1700" applyNumberFormat="1" applyFont="1"/>
    <xf numFmtId="174" fontId="40" fillId="0" borderId="0" xfId="2373" applyNumberFormat="1" applyFont="1"/>
    <xf numFmtId="174" fontId="40" fillId="0" borderId="0" xfId="2373" applyNumberFormat="1" applyFont="1" applyAlignment="1">
      <alignment horizontal="right"/>
    </xf>
    <xf numFmtId="190" fontId="40" fillId="0" borderId="0" xfId="1700" applyNumberFormat="1" applyFont="1"/>
    <xf numFmtId="39" fontId="40" fillId="0" borderId="0" xfId="1700" applyNumberFormat="1" applyFont="1" applyAlignment="1">
      <alignment horizontal="left" indent="3"/>
    </xf>
    <xf numFmtId="188" fontId="40" fillId="0" borderId="27" xfId="1700" applyNumberFormat="1" applyFont="1" applyBorder="1"/>
    <xf numFmtId="0" fontId="41" fillId="0" borderId="0" xfId="1243" applyNumberFormat="1" applyFont="1" applyFill="1" applyBorder="1" applyAlignment="1" applyProtection="1">
      <alignment horizontal="right"/>
    </xf>
    <xf numFmtId="39" fontId="40" fillId="0" borderId="0" xfId="1700" applyNumberFormat="1" applyFont="1" applyAlignment="1">
      <alignment horizontal="center"/>
    </xf>
    <xf numFmtId="173" fontId="40" fillId="0" borderId="0" xfId="2373" applyNumberFormat="1" applyFont="1"/>
    <xf numFmtId="184" fontId="40" fillId="0" borderId="0" xfId="1700" applyNumberFormat="1" applyFont="1"/>
    <xf numFmtId="39" fontId="40" fillId="0" borderId="0" xfId="1242" quotePrefix="1" applyNumberFormat="1" applyFont="1" applyFill="1" applyAlignment="1">
      <alignment horizontal="left"/>
    </xf>
    <xf numFmtId="39" fontId="40" fillId="0" borderId="0" xfId="1242" quotePrefix="1" applyNumberFormat="1" applyFont="1" applyFill="1" applyAlignment="1">
      <alignment horizontal="centerContinuous"/>
    </xf>
    <xf numFmtId="39" fontId="40" fillId="0" borderId="0" xfId="1242" quotePrefix="1" applyNumberFormat="1" applyFont="1" applyFill="1" applyAlignment="1"/>
    <xf numFmtId="174" fontId="40" fillId="0" borderId="0" xfId="1730" applyNumberFormat="1" applyFont="1"/>
    <xf numFmtId="174" fontId="40" fillId="0" borderId="0" xfId="1730" quotePrefix="1" applyNumberFormat="1" applyFont="1" applyAlignment="1">
      <alignment horizontal="left"/>
    </xf>
    <xf numFmtId="174" fontId="40" fillId="0" borderId="0" xfId="1730" applyNumberFormat="1" applyFont="1" applyAlignment="1">
      <alignment horizontal="left"/>
    </xf>
    <xf numFmtId="174" fontId="41" fillId="0" borderId="0" xfId="1730" applyNumberFormat="1" applyFont="1"/>
    <xf numFmtId="1" fontId="40" fillId="0" borderId="0" xfId="2988" applyNumberFormat="1" applyFont="1" applyFill="1" applyBorder="1" applyAlignment="1">
      <alignment horizontal="center"/>
    </xf>
    <xf numFmtId="1" fontId="40" fillId="0" borderId="0" xfId="1730" applyNumberFormat="1" applyFont="1" applyAlignment="1">
      <alignment horizontal="center"/>
    </xf>
    <xf numFmtId="1" fontId="40" fillId="0" borderId="0" xfId="2373" applyNumberFormat="1" applyFont="1" applyAlignment="1">
      <alignment horizontal="center"/>
    </xf>
    <xf numFmtId="173" fontId="40" fillId="0" borderId="0" xfId="1243" applyNumberFormat="1" applyFont="1" applyFill="1" applyBorder="1" applyAlignment="1" applyProtection="1"/>
    <xf numFmtId="174" fontId="40" fillId="0" borderId="0" xfId="0" applyNumberFormat="1" applyFont="1"/>
    <xf numFmtId="0" fontId="41" fillId="0" borderId="30" xfId="1730" quotePrefix="1" applyFont="1" applyBorder="1" applyAlignment="1">
      <alignment horizontal="center"/>
    </xf>
    <xf numFmtId="0" fontId="41" fillId="0" borderId="0" xfId="1730" quotePrefix="1" applyFont="1" applyAlignment="1">
      <alignment horizontal="center"/>
    </xf>
    <xf numFmtId="39" fontId="40" fillId="0" borderId="0" xfId="1700" quotePrefix="1" applyNumberFormat="1" applyFont="1" applyAlignment="1">
      <alignment horizontal="right"/>
    </xf>
    <xf numFmtId="39" fontId="40" fillId="0" borderId="27" xfId="1700" quotePrefix="1" applyNumberFormat="1" applyFont="1" applyBorder="1" applyAlignment="1">
      <alignment horizontal="right"/>
    </xf>
    <xf numFmtId="173" fontId="41" fillId="0" borderId="0" xfId="1243" applyNumberFormat="1" applyFont="1" applyFill="1" applyBorder="1" applyAlignment="1" applyProtection="1"/>
    <xf numFmtId="39" fontId="40" fillId="0" borderId="27" xfId="1241" applyNumberFormat="1" applyFont="1" applyFill="1" applyBorder="1" applyAlignment="1"/>
    <xf numFmtId="174" fontId="40" fillId="0" borderId="0" xfId="0" applyNumberFormat="1" applyFont="1" applyAlignment="1">
      <alignment vertical="center"/>
    </xf>
    <xf numFmtId="174" fontId="40" fillId="0" borderId="0" xfId="0" applyNumberFormat="1" applyFont="1" applyAlignment="1">
      <alignment horizontal="left" vertical="top" indent="2"/>
    </xf>
    <xf numFmtId="39" fontId="41" fillId="0" borderId="0" xfId="2373" applyNumberFormat="1" applyFont="1"/>
    <xf numFmtId="0" fontId="41" fillId="0" borderId="0" xfId="1730" applyFont="1"/>
    <xf numFmtId="0" fontId="41" fillId="0" borderId="0" xfId="0" applyFont="1" applyAlignment="1">
      <alignment horizontal="center" vertical="center"/>
    </xf>
    <xf numFmtId="39" fontId="40" fillId="0" borderId="0" xfId="1260" quotePrefix="1" applyNumberFormat="1" applyFont="1" applyFill="1" applyBorder="1" applyAlignment="1"/>
    <xf numFmtId="39" fontId="40" fillId="0" borderId="0" xfId="1700" quotePrefix="1" applyNumberFormat="1" applyFont="1"/>
    <xf numFmtId="0" fontId="40" fillId="0" borderId="0" xfId="0" applyFont="1" applyAlignment="1">
      <alignment vertical="center"/>
    </xf>
    <xf numFmtId="173" fontId="40" fillId="0" borderId="0" xfId="1730" quotePrefix="1" applyNumberFormat="1" applyFont="1"/>
    <xf numFmtId="39" fontId="40" fillId="0" borderId="0" xfId="1260" applyNumberFormat="1" applyFont="1" applyFill="1" applyBorder="1" applyAlignment="1"/>
    <xf numFmtId="0" fontId="40" fillId="0" borderId="0" xfId="0" applyFont="1" applyAlignment="1">
      <alignment horizontal="left" vertical="center"/>
    </xf>
    <xf numFmtId="39" fontId="76" fillId="0" borderId="0" xfId="1700" applyNumberFormat="1" applyFont="1"/>
    <xf numFmtId="39" fontId="41" fillId="0" borderId="0" xfId="1260" quotePrefix="1" applyNumberFormat="1" applyFont="1" applyFill="1" applyBorder="1" applyAlignment="1">
      <alignment horizontal="center"/>
    </xf>
    <xf numFmtId="39" fontId="41" fillId="0" borderId="0" xfId="1700" quotePrefix="1" applyNumberFormat="1" applyFont="1" applyAlignment="1">
      <alignment horizontal="center"/>
    </xf>
    <xf numFmtId="39" fontId="41" fillId="0" borderId="0" xfId="1260" applyNumberFormat="1" applyFont="1" applyFill="1" applyAlignment="1">
      <alignment horizontal="right"/>
    </xf>
    <xf numFmtId="39" fontId="40" fillId="0" borderId="0" xfId="1730" quotePrefix="1" applyNumberFormat="1" applyFont="1" applyAlignment="1">
      <alignment horizontal="center"/>
    </xf>
    <xf numFmtId="39" fontId="40" fillId="0" borderId="0" xfId="1730" applyNumberFormat="1" applyFont="1" applyAlignment="1">
      <alignment vertical="center"/>
    </xf>
    <xf numFmtId="0" fontId="40" fillId="0" borderId="0" xfId="1730" applyFont="1" applyAlignment="1">
      <alignment vertical="center"/>
    </xf>
    <xf numFmtId="184" fontId="40" fillId="0" borderId="0" xfId="1260" quotePrefix="1" applyNumberFormat="1" applyFont="1" applyFill="1" applyBorder="1" applyAlignment="1"/>
    <xf numFmtId="39" fontId="40" fillId="0" borderId="0" xfId="2374" applyFont="1" applyAlignment="1">
      <alignment horizontal="left"/>
    </xf>
    <xf numFmtId="173" fontId="41" fillId="0" borderId="21" xfId="1235" applyNumberFormat="1" applyFont="1" applyFill="1" applyBorder="1" applyAlignment="1" applyProtection="1">
      <alignment horizontal="center"/>
    </xf>
    <xf numFmtId="39" fontId="40" fillId="0" borderId="0" xfId="1257" quotePrefix="1" applyNumberFormat="1" applyFont="1" applyFill="1" applyAlignment="1">
      <alignment horizontal="right"/>
    </xf>
    <xf numFmtId="39" fontId="40" fillId="0" borderId="0" xfId="2991" applyNumberFormat="1" applyFont="1"/>
    <xf numFmtId="37" fontId="40" fillId="0" borderId="0" xfId="1241" quotePrefix="1" applyNumberFormat="1" applyFont="1" applyFill="1" applyAlignment="1">
      <alignment horizontal="right"/>
    </xf>
    <xf numFmtId="173" fontId="40" fillId="0" borderId="0" xfId="1251" applyNumberFormat="1" applyFont="1" applyFill="1" applyAlignment="1"/>
    <xf numFmtId="173" fontId="40" fillId="0" borderId="0" xfId="1700" applyNumberFormat="1" applyFont="1" applyAlignment="1">
      <alignment horizontal="left"/>
    </xf>
    <xf numFmtId="173" fontId="40" fillId="0" borderId="0" xfId="1251" applyNumberFormat="1" applyFont="1" applyFill="1" applyAlignment="1">
      <alignment horizontal="left"/>
    </xf>
    <xf numFmtId="173" fontId="41" fillId="0" borderId="0" xfId="1251" applyNumberFormat="1" applyFont="1" applyFill="1" applyAlignment="1">
      <alignment horizontal="center" vertical="center" wrapText="1"/>
    </xf>
    <xf numFmtId="39" fontId="40" fillId="0" borderId="0" xfId="1257" quotePrefix="1" applyNumberFormat="1" applyFont="1" applyFill="1" applyAlignment="1">
      <alignment horizontal="center"/>
    </xf>
    <xf numFmtId="173" fontId="40" fillId="0" borderId="0" xfId="1700" applyNumberFormat="1" applyFont="1" applyAlignment="1">
      <alignment horizontal="centerContinuous"/>
    </xf>
    <xf numFmtId="173" fontId="40" fillId="0" borderId="0" xfId="1700" applyNumberFormat="1" applyFont="1" applyAlignment="1">
      <alignment horizontal="center"/>
    </xf>
    <xf numFmtId="0" fontId="41" fillId="0" borderId="0" xfId="1241" quotePrefix="1" applyNumberFormat="1" applyFont="1" applyFill="1" applyBorder="1" applyAlignment="1">
      <alignment horizontal="center"/>
    </xf>
    <xf numFmtId="173" fontId="41" fillId="0" borderId="0" xfId="1700" quotePrefix="1" applyNumberFormat="1" applyFont="1" applyAlignment="1">
      <alignment horizontal="center"/>
    </xf>
    <xf numFmtId="173" fontId="41" fillId="0" borderId="0" xfId="1257" quotePrefix="1" applyNumberFormat="1" applyFont="1" applyFill="1" applyBorder="1" applyAlignment="1">
      <alignment horizontal="center"/>
    </xf>
    <xf numFmtId="173" fontId="41" fillId="0" borderId="0" xfId="1251" applyNumberFormat="1" applyFont="1" applyFill="1" applyAlignment="1">
      <alignment horizontal="right"/>
    </xf>
    <xf numFmtId="188" fontId="40" fillId="0" borderId="0" xfId="1251" applyNumberFormat="1" applyFont="1" applyFill="1" applyAlignment="1"/>
    <xf numFmtId="188" fontId="40" fillId="0" borderId="0" xfId="1251" applyNumberFormat="1" applyFont="1" applyFill="1" applyBorder="1" applyAlignment="1"/>
    <xf numFmtId="188" fontId="40" fillId="0" borderId="0" xfId="1241" applyNumberFormat="1" applyFont="1" applyFill="1" applyAlignment="1"/>
    <xf numFmtId="188" fontId="40" fillId="0" borderId="0" xfId="1251" applyNumberFormat="1" applyFont="1" applyFill="1"/>
    <xf numFmtId="173" fontId="40" fillId="0" borderId="0" xfId="1251" applyNumberFormat="1" applyFont="1" applyFill="1" applyBorder="1"/>
    <xf numFmtId="0" fontId="40" fillId="0" borderId="0" xfId="1730" applyFont="1"/>
    <xf numFmtId="192" fontId="40" fillId="0" borderId="0" xfId="1730" applyNumberFormat="1" applyFont="1"/>
    <xf numFmtId="193" fontId="40" fillId="0" borderId="0" xfId="1730" applyNumberFormat="1" applyFont="1"/>
    <xf numFmtId="39" fontId="80" fillId="0" borderId="0" xfId="1698" applyNumberFormat="1" applyFont="1"/>
    <xf numFmtId="39" fontId="80" fillId="0" borderId="0" xfId="1730" applyNumberFormat="1" applyFont="1" applyAlignment="1">
      <alignment horizontal="center"/>
    </xf>
    <xf numFmtId="173" fontId="81" fillId="0" borderId="0" xfId="1730" applyNumberFormat="1" applyFont="1"/>
    <xf numFmtId="39" fontId="80" fillId="0" borderId="0" xfId="1730" applyNumberFormat="1" applyFont="1"/>
    <xf numFmtId="173" fontId="80" fillId="0" borderId="0" xfId="1730" applyNumberFormat="1" applyFont="1"/>
    <xf numFmtId="39" fontId="81" fillId="0" borderId="0" xfId="1730" applyNumberFormat="1" applyFont="1"/>
    <xf numFmtId="39" fontId="81" fillId="0" borderId="0" xfId="1730" applyNumberFormat="1" applyFont="1" applyAlignment="1">
      <alignment horizontal="right"/>
    </xf>
    <xf numFmtId="39" fontId="81" fillId="0" borderId="0" xfId="1698" applyNumberFormat="1" applyFont="1"/>
    <xf numFmtId="173" fontId="81" fillId="0" borderId="0" xfId="1730" applyNumberFormat="1" applyFont="1" applyAlignment="1">
      <alignment horizontal="right"/>
    </xf>
    <xf numFmtId="174" fontId="81" fillId="0" borderId="0" xfId="1730" applyNumberFormat="1" applyFont="1"/>
    <xf numFmtId="39" fontId="81" fillId="0" borderId="0" xfId="1255" applyNumberFormat="1" applyFont="1" applyFill="1" applyBorder="1" applyAlignment="1" applyProtection="1"/>
    <xf numFmtId="39" fontId="81" fillId="0" borderId="0" xfId="1255" applyNumberFormat="1" applyFont="1" applyFill="1" applyBorder="1" applyAlignment="1" applyProtection="1">
      <alignment horizontal="center"/>
    </xf>
    <xf numFmtId="191" fontId="80" fillId="0" borderId="0" xfId="1256" applyNumberFormat="1" applyFont="1" applyFill="1" applyBorder="1" applyAlignment="1" applyProtection="1">
      <alignment horizontal="right"/>
    </xf>
    <xf numFmtId="191" fontId="80" fillId="0" borderId="0" xfId="1700" applyNumberFormat="1" applyFont="1"/>
    <xf numFmtId="39" fontId="80" fillId="0" borderId="0" xfId="2373" applyNumberFormat="1" applyFont="1"/>
    <xf numFmtId="39" fontId="80" fillId="0" borderId="0" xfId="1700" applyNumberFormat="1" applyFont="1"/>
    <xf numFmtId="39" fontId="81" fillId="0" borderId="0" xfId="1700" applyNumberFormat="1" applyFont="1"/>
    <xf numFmtId="191" fontId="81" fillId="0" borderId="0" xfId="1700" applyNumberFormat="1" applyFont="1"/>
    <xf numFmtId="191" fontId="81" fillId="0" borderId="0" xfId="1256" applyNumberFormat="1" applyFont="1" applyFill="1" applyBorder="1" applyAlignment="1" applyProtection="1"/>
    <xf numFmtId="39" fontId="75" fillId="0" borderId="0" xfId="1700" applyNumberFormat="1" applyFont="1"/>
    <xf numFmtId="0" fontId="80" fillId="0" borderId="0" xfId="0" applyFont="1"/>
    <xf numFmtId="39" fontId="80" fillId="0" borderId="0" xfId="0" applyNumberFormat="1" applyFont="1"/>
    <xf numFmtId="39" fontId="40" fillId="0" borderId="0" xfId="1730" applyNumberFormat="1" applyFont="1" applyAlignment="1">
      <alignment horizontal="left" indent="3"/>
    </xf>
    <xf numFmtId="39" fontId="40" fillId="0" borderId="0" xfId="1241" applyNumberFormat="1" applyFont="1" applyFill="1"/>
    <xf numFmtId="188" fontId="40" fillId="0" borderId="0" xfId="1241" applyNumberFormat="1" applyFont="1" applyFill="1"/>
    <xf numFmtId="188" fontId="40" fillId="0" borderId="0" xfId="1241" applyNumberFormat="1" applyFont="1" applyFill="1" applyAlignment="1">
      <alignment horizontal="center"/>
    </xf>
    <xf numFmtId="39" fontId="41" fillId="0" borderId="23" xfId="1730" applyNumberFormat="1" applyFont="1" applyBorder="1" applyAlignment="1">
      <alignment horizontal="center" vertical="center" wrapText="1"/>
    </xf>
    <xf numFmtId="39" fontId="75" fillId="0" borderId="0" xfId="2373" applyNumberFormat="1" applyFont="1"/>
    <xf numFmtId="39" fontId="75" fillId="0" borderId="0" xfId="3117" applyNumberFormat="1" applyFont="1" applyFill="1" applyAlignment="1"/>
    <xf numFmtId="39" fontId="41" fillId="0" borderId="30" xfId="1730" applyNumberFormat="1" applyFont="1" applyBorder="1" applyAlignment="1">
      <alignment horizontal="center" vertical="center" wrapText="1"/>
    </xf>
    <xf numFmtId="39" fontId="41" fillId="0" borderId="30" xfId="1730" applyNumberFormat="1" applyFont="1" applyBorder="1"/>
    <xf numFmtId="39" fontId="41" fillId="0" borderId="23" xfId="1730" applyNumberFormat="1" applyFont="1" applyBorder="1"/>
    <xf numFmtId="173" fontId="41" fillId="0" borderId="23" xfId="1700" applyNumberFormat="1" applyFont="1" applyBorder="1" applyAlignment="1">
      <alignment horizontal="center"/>
    </xf>
    <xf numFmtId="190" fontId="40" fillId="0" borderId="0" xfId="1251" applyNumberFormat="1" applyFont="1" applyFill="1" applyBorder="1"/>
    <xf numFmtId="39" fontId="76" fillId="0" borderId="0" xfId="1730" applyNumberFormat="1" applyFont="1"/>
    <xf numFmtId="39" fontId="76" fillId="0" borderId="0" xfId="1243" applyNumberFormat="1" applyFont="1" applyFill="1" applyBorder="1" applyAlignment="1" applyProtection="1"/>
    <xf numFmtId="39" fontId="40" fillId="0" borderId="0" xfId="2989" applyNumberFormat="1" applyFont="1"/>
    <xf numFmtId="184" fontId="40" fillId="0" borderId="0" xfId="1698" applyNumberFormat="1" applyFont="1"/>
    <xf numFmtId="191" fontId="40" fillId="0" borderId="0" xfId="1698" applyNumberFormat="1" applyFont="1"/>
    <xf numFmtId="39" fontId="40" fillId="0" borderId="0" xfId="1235" applyNumberFormat="1" applyFont="1" applyFill="1" applyBorder="1" applyAlignment="1" applyProtection="1">
      <alignment horizontal="center"/>
    </xf>
    <xf numFmtId="37" fontId="40" fillId="0" borderId="0" xfId="1730" applyNumberFormat="1" applyFont="1"/>
    <xf numFmtId="186" fontId="40" fillId="0" borderId="0" xfId="1243" applyNumberFormat="1" applyFont="1" applyFill="1" applyBorder="1" applyAlignment="1" applyProtection="1"/>
    <xf numFmtId="186" fontId="40" fillId="0" borderId="0" xfId="1730" applyNumberFormat="1" applyFont="1"/>
    <xf numFmtId="39" fontId="41" fillId="0" borderId="30" xfId="1730" applyNumberFormat="1" applyFont="1" applyBorder="1" applyAlignment="1">
      <alignment horizontal="left"/>
    </xf>
    <xf numFmtId="39" fontId="41" fillId="0" borderId="30" xfId="1730" applyNumberFormat="1" applyFont="1" applyBorder="1" applyAlignment="1">
      <alignment horizontal="right"/>
    </xf>
    <xf numFmtId="40" fontId="41" fillId="0" borderId="0" xfId="1730" applyNumberFormat="1" applyFont="1" applyAlignment="1">
      <alignment horizontal="center"/>
    </xf>
    <xf numFmtId="185" fontId="41" fillId="0" borderId="0" xfId="1730" applyNumberFormat="1" applyFont="1" applyAlignment="1">
      <alignment horizontal="center"/>
    </xf>
    <xf numFmtId="185" fontId="41" fillId="0" borderId="22" xfId="1730" applyNumberFormat="1" applyFont="1" applyBorder="1" applyAlignment="1">
      <alignment horizontal="center"/>
    </xf>
    <xf numFmtId="39" fontId="41" fillId="0" borderId="22" xfId="1730" applyNumberFormat="1" applyFont="1" applyBorder="1"/>
    <xf numFmtId="0" fontId="41" fillId="0" borderId="0" xfId="1730" applyFont="1" applyAlignment="1">
      <alignment horizontal="center" vertical="center" wrapText="1"/>
    </xf>
    <xf numFmtId="0" fontId="41" fillId="0" borderId="0" xfId="1730" quotePrefix="1" applyFont="1" applyAlignment="1">
      <alignment horizontal="center" vertical="top" wrapText="1"/>
    </xf>
    <xf numFmtId="185" fontId="40" fillId="0" borderId="0" xfId="1730" applyNumberFormat="1" applyFont="1" applyAlignment="1">
      <alignment horizontal="center"/>
    </xf>
    <xf numFmtId="37" fontId="40" fillId="0" borderId="0" xfId="1241" applyNumberFormat="1" applyFont="1" applyFill="1" applyAlignment="1"/>
    <xf numFmtId="37" fontId="40" fillId="0" borderId="0" xfId="2373" applyNumberFormat="1" applyFont="1"/>
    <xf numFmtId="39" fontId="40" fillId="0" borderId="0" xfId="0" applyNumberFormat="1" applyFont="1" applyAlignment="1">
      <alignment horizontal="center"/>
    </xf>
    <xf numFmtId="185" fontId="40" fillId="0" borderId="0" xfId="1730" applyNumberFormat="1" applyFont="1"/>
    <xf numFmtId="37" fontId="40" fillId="0" borderId="0" xfId="0" applyNumberFormat="1" applyFont="1"/>
    <xf numFmtId="40" fontId="40" fillId="0" borderId="0" xfId="1730" applyNumberFormat="1" applyFont="1" applyAlignment="1">
      <alignment horizontal="center"/>
    </xf>
    <xf numFmtId="37" fontId="40" fillId="0" borderId="0" xfId="1241" applyNumberFormat="1" applyFont="1" applyFill="1" applyAlignment="1">
      <alignment horizontal="right"/>
    </xf>
    <xf numFmtId="37" fontId="40" fillId="0" borderId="0" xfId="0" applyNumberFormat="1" applyFont="1" applyAlignment="1">
      <alignment horizontal="right"/>
    </xf>
    <xf numFmtId="37" fontId="41" fillId="0" borderId="0" xfId="1730" applyNumberFormat="1" applyFont="1"/>
    <xf numFmtId="40" fontId="41" fillId="0" borderId="0" xfId="1730" applyNumberFormat="1" applyFont="1"/>
    <xf numFmtId="186" fontId="41" fillId="0" borderId="0" xfId="1730" applyNumberFormat="1" applyFont="1"/>
    <xf numFmtId="40" fontId="41" fillId="0" borderId="0" xfId="1730" applyNumberFormat="1" applyFont="1" applyAlignment="1">
      <alignment horizontal="center" vertical="center"/>
    </xf>
    <xf numFmtId="185" fontId="41" fillId="0" borderId="0" xfId="1730" applyNumberFormat="1" applyFont="1" applyAlignment="1">
      <alignment horizontal="center" vertical="center"/>
    </xf>
    <xf numFmtId="39" fontId="41" fillId="0" borderId="0" xfId="1730" applyNumberFormat="1" applyFont="1" applyAlignment="1">
      <alignment vertical="center"/>
    </xf>
    <xf numFmtId="0" fontId="40" fillId="0" borderId="0" xfId="1730" applyFont="1" applyAlignment="1">
      <alignment horizontal="center"/>
    </xf>
    <xf numFmtId="37" fontId="40" fillId="0" borderId="0" xfId="1241" quotePrefix="1" applyNumberFormat="1" applyFont="1" applyFill="1" applyAlignment="1"/>
    <xf numFmtId="37" fontId="40" fillId="0" borderId="0" xfId="2373" quotePrefix="1" applyNumberFormat="1" applyFont="1"/>
    <xf numFmtId="39" fontId="40" fillId="0" borderId="0" xfId="1698" applyNumberFormat="1" applyFont="1" applyAlignment="1">
      <alignment horizontal="center"/>
    </xf>
    <xf numFmtId="39" fontId="40" fillId="0" borderId="0" xfId="3117" applyNumberFormat="1" applyFont="1" applyFill="1" applyAlignment="1"/>
    <xf numFmtId="39" fontId="124" fillId="0" borderId="0" xfId="1700" applyNumberFormat="1" applyFont="1"/>
    <xf numFmtId="39" fontId="40" fillId="0" borderId="0" xfId="1241" applyNumberFormat="1" applyFont="1" applyFill="1" applyAlignment="1">
      <alignment horizontal="center"/>
    </xf>
    <xf numFmtId="39" fontId="41" fillId="0" borderId="0" xfId="1260" applyNumberFormat="1" applyFont="1" applyFill="1" applyAlignment="1">
      <alignment horizontal="center"/>
    </xf>
    <xf numFmtId="39" fontId="40" fillId="0" borderId="0" xfId="3117" applyNumberFormat="1" applyFont="1" applyFill="1" applyBorder="1" applyAlignment="1">
      <alignment horizontal="center"/>
    </xf>
    <xf numFmtId="189" fontId="40" fillId="0" borderId="0" xfId="1730" applyNumberFormat="1" applyFont="1"/>
    <xf numFmtId="173" fontId="40" fillId="0" borderId="0" xfId="2373" quotePrefix="1" applyNumberFormat="1" applyFont="1"/>
    <xf numFmtId="173" fontId="41" fillId="0" borderId="0" xfId="1700" applyNumberFormat="1" applyFont="1" applyAlignment="1">
      <alignment horizontal="center" vertical="center" wrapText="1"/>
    </xf>
    <xf numFmtId="39" fontId="40" fillId="0" borderId="0" xfId="2373" quotePrefix="1" applyNumberFormat="1" applyFont="1"/>
    <xf numFmtId="173" fontId="40" fillId="0" borderId="0" xfId="0" applyNumberFormat="1" applyFont="1"/>
    <xf numFmtId="173" fontId="41" fillId="0" borderId="23" xfId="1730" applyNumberFormat="1" applyFont="1" applyBorder="1" applyAlignment="1">
      <alignment horizontal="center"/>
    </xf>
    <xf numFmtId="37" fontId="40" fillId="0" borderId="0" xfId="1260" quotePrefix="1" applyNumberFormat="1" applyFont="1" applyFill="1" applyBorder="1" applyAlignment="1">
      <alignment horizontal="center"/>
    </xf>
    <xf numFmtId="188" fontId="75" fillId="0" borderId="0" xfId="1700" applyNumberFormat="1" applyFont="1"/>
    <xf numFmtId="39" fontId="40" fillId="0" borderId="0" xfId="2373" applyNumberFormat="1" applyFont="1" applyAlignment="1">
      <alignment horizontal="center"/>
    </xf>
    <xf numFmtId="173" fontId="41" fillId="0" borderId="0" xfId="1235" applyNumberFormat="1" applyFont="1" applyFill="1" applyBorder="1" applyAlignment="1" applyProtection="1">
      <alignment horizontal="center"/>
    </xf>
    <xf numFmtId="49" fontId="41" fillId="0" borderId="14" xfId="1730" quotePrefix="1" applyNumberFormat="1" applyFont="1" applyBorder="1" applyAlignment="1">
      <alignment horizontal="center"/>
    </xf>
    <xf numFmtId="173" fontId="40" fillId="0" borderId="0" xfId="1730" applyNumberFormat="1" applyFont="1" applyAlignment="1">
      <alignment horizontal="centerContinuous"/>
    </xf>
    <xf numFmtId="39" fontId="40" fillId="0" borderId="0" xfId="1771" quotePrefix="1" applyNumberFormat="1" applyFont="1" applyAlignment="1">
      <alignment horizontal="centerContinuous"/>
    </xf>
    <xf numFmtId="39" fontId="40" fillId="0" borderId="0" xfId="1730" applyNumberFormat="1" applyFont="1" applyAlignment="1">
      <alignment horizontal="centerContinuous"/>
    </xf>
    <xf numFmtId="173" fontId="41" fillId="0" borderId="0" xfId="1730" applyNumberFormat="1" applyFont="1" applyAlignment="1">
      <alignment horizontal="centerContinuous"/>
    </xf>
    <xf numFmtId="39" fontId="41" fillId="0" borderId="0" xfId="1730" applyNumberFormat="1" applyFont="1" applyAlignment="1">
      <alignment horizontal="centerContinuous"/>
    </xf>
    <xf numFmtId="0" fontId="125" fillId="0" borderId="0" xfId="0" applyFont="1"/>
    <xf numFmtId="39" fontId="41" fillId="0" borderId="0" xfId="1730" applyNumberFormat="1" applyFont="1" applyAlignment="1">
      <alignment horizontal="left"/>
    </xf>
    <xf numFmtId="39" fontId="41" fillId="0" borderId="30" xfId="1243" applyNumberFormat="1" applyFont="1" applyFill="1" applyBorder="1" applyAlignment="1" applyProtection="1">
      <alignment horizontal="center"/>
    </xf>
    <xf numFmtId="39" fontId="40" fillId="0" borderId="23"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vertical="center" wrapText="1"/>
    </xf>
    <xf numFmtId="39" fontId="41" fillId="0" borderId="0" xfId="1730" applyNumberFormat="1" applyFont="1" applyAlignment="1">
      <alignment horizontal="center" wrapText="1"/>
    </xf>
    <xf numFmtId="191" fontId="40" fillId="0" borderId="0" xfId="1243" applyNumberFormat="1" applyFont="1" applyFill="1" applyBorder="1" applyAlignment="1" applyProtection="1"/>
    <xf numFmtId="191" fontId="40" fillId="0" borderId="0" xfId="1730" applyNumberFormat="1" applyFont="1"/>
    <xf numFmtId="39" fontId="40" fillId="0" borderId="0" xfId="1251" applyNumberFormat="1" applyFont="1" applyFill="1"/>
    <xf numFmtId="174" fontId="40" fillId="0" borderId="0" xfId="1730" applyNumberFormat="1" applyFont="1" applyAlignment="1">
      <alignment horizontal="center"/>
    </xf>
    <xf numFmtId="174" fontId="41" fillId="0" borderId="0" xfId="1698" applyNumberFormat="1" applyFont="1"/>
    <xf numFmtId="174" fontId="40" fillId="0" borderId="0" xfId="1698" applyNumberFormat="1" applyFont="1"/>
    <xf numFmtId="174" fontId="41" fillId="0" borderId="0" xfId="1698" applyNumberFormat="1" applyFont="1" applyAlignment="1">
      <alignment horizontal="center"/>
    </xf>
    <xf numFmtId="174" fontId="40" fillId="0" borderId="0" xfId="1730" applyNumberFormat="1" applyFont="1" applyAlignment="1">
      <alignment horizontal="center" wrapText="1"/>
    </xf>
    <xf numFmtId="174" fontId="40" fillId="0" borderId="0" xfId="1698" applyNumberFormat="1" applyFont="1" applyAlignment="1">
      <alignment horizontal="center"/>
    </xf>
    <xf numFmtId="174" fontId="41" fillId="0" borderId="30" xfId="1698" applyNumberFormat="1" applyFont="1" applyBorder="1" applyAlignment="1">
      <alignment horizontal="center"/>
    </xf>
    <xf numFmtId="174" fontId="41" fillId="0" borderId="30" xfId="1730" applyNumberFormat="1" applyFont="1" applyBorder="1" applyAlignment="1">
      <alignment horizontal="center"/>
    </xf>
    <xf numFmtId="174" fontId="41" fillId="0" borderId="22" xfId="1730" applyNumberFormat="1" applyFont="1" applyBorder="1" applyAlignment="1">
      <alignment horizontal="center"/>
    </xf>
    <xf numFmtId="174" fontId="40" fillId="0" borderId="0" xfId="1730" applyNumberFormat="1" applyFont="1" applyAlignment="1">
      <alignment horizontal="right"/>
    </xf>
    <xf numFmtId="173" fontId="41" fillId="0" borderId="0" xfId="1700" applyNumberFormat="1" applyFont="1" applyAlignment="1">
      <alignment horizontal="centerContinuous" vertical="center" wrapText="1"/>
    </xf>
    <xf numFmtId="173" fontId="41" fillId="0" borderId="0" xfId="1700" applyNumberFormat="1" applyFont="1" applyAlignment="1">
      <alignment horizontal="centerContinuous" vertical="center"/>
    </xf>
    <xf numFmtId="173" fontId="41" fillId="0" borderId="0" xfId="1700" applyNumberFormat="1" applyFont="1" applyAlignment="1">
      <alignment horizontal="centerContinuous"/>
    </xf>
    <xf numFmtId="39" fontId="40" fillId="0" borderId="0" xfId="2991" applyNumberFormat="1" applyFont="1" applyAlignment="1">
      <alignment horizontal="centerContinuous"/>
    </xf>
    <xf numFmtId="0" fontId="41" fillId="0" borderId="0" xfId="0" applyFont="1" applyAlignment="1">
      <alignment horizontal="centerContinuous"/>
    </xf>
    <xf numFmtId="0" fontId="40" fillId="0" borderId="0" xfId="0" applyFont="1" applyAlignment="1">
      <alignment horizontal="centerContinuous"/>
    </xf>
    <xf numFmtId="193" fontId="40" fillId="0" borderId="0" xfId="1730" applyNumberFormat="1" applyFont="1" applyAlignment="1">
      <alignment horizontal="center"/>
    </xf>
    <xf numFmtId="1" fontId="41" fillId="0" borderId="30" xfId="1730" quotePrefix="1" applyNumberFormat="1" applyFont="1" applyBorder="1" applyAlignment="1">
      <alignment horizontal="center" wrapText="1"/>
    </xf>
    <xf numFmtId="1" fontId="41" fillId="0" borderId="0" xfId="1730" applyNumberFormat="1" applyFont="1" applyAlignment="1">
      <alignment horizontal="center" wrapText="1"/>
    </xf>
    <xf numFmtId="192" fontId="40" fillId="0" borderId="0" xfId="1251" applyNumberFormat="1" applyFont="1" applyFill="1" applyBorder="1"/>
    <xf numFmtId="192" fontId="75" fillId="0" borderId="0" xfId="1251" applyNumberFormat="1" applyFont="1" applyFill="1" applyBorder="1"/>
    <xf numFmtId="192" fontId="40" fillId="0" borderId="33" xfId="1251" applyNumberFormat="1" applyFont="1" applyFill="1" applyBorder="1"/>
    <xf numFmtId="192" fontId="75" fillId="0" borderId="33" xfId="1251" applyNumberFormat="1" applyFont="1" applyFill="1" applyBorder="1"/>
    <xf numFmtId="192" fontId="40" fillId="0" borderId="0" xfId="1250" applyNumberFormat="1" applyFont="1" applyFill="1" applyBorder="1"/>
    <xf numFmtId="168" fontId="40" fillId="0" borderId="0" xfId="1730" applyNumberFormat="1" applyFont="1"/>
    <xf numFmtId="192" fontId="40" fillId="0" borderId="33" xfId="1730" applyNumberFormat="1" applyFont="1" applyBorder="1"/>
    <xf numFmtId="192" fontId="78" fillId="0" borderId="0" xfId="1251" applyNumberFormat="1" applyFont="1" applyFill="1" applyBorder="1"/>
    <xf numFmtId="194" fontId="78" fillId="0" borderId="35" xfId="1251" applyNumberFormat="1" applyFont="1" applyFill="1" applyBorder="1"/>
    <xf numFmtId="192" fontId="40" fillId="0" borderId="0" xfId="1243" applyNumberFormat="1" applyFont="1" applyFill="1" applyBorder="1" applyAlignment="1" applyProtection="1"/>
    <xf numFmtId="195" fontId="40" fillId="0" borderId="0" xfId="1251" applyNumberFormat="1" applyFont="1" applyFill="1" applyBorder="1"/>
    <xf numFmtId="194" fontId="75" fillId="0" borderId="48" xfId="1251" applyNumberFormat="1" applyFont="1" applyFill="1" applyBorder="1"/>
    <xf numFmtId="192" fontId="40" fillId="0" borderId="0" xfId="1250" applyNumberFormat="1" applyFont="1" applyFill="1" applyBorder="1" applyAlignment="1" applyProtection="1"/>
    <xf numFmtId="196" fontId="75" fillId="0" borderId="0" xfId="1241" applyNumberFormat="1" applyFont="1" applyFill="1"/>
    <xf numFmtId="192" fontId="40" fillId="0" borderId="35" xfId="1250" applyNumberFormat="1" applyFont="1" applyFill="1" applyBorder="1" applyAlignment="1" applyProtection="1"/>
    <xf numFmtId="192" fontId="40" fillId="0" borderId="0" xfId="1257" applyNumberFormat="1" applyFont="1" applyFill="1" applyBorder="1"/>
    <xf numFmtId="0" fontId="81" fillId="0" borderId="0" xfId="1730" quotePrefix="1" applyFont="1" applyAlignment="1">
      <alignment horizontal="center"/>
    </xf>
    <xf numFmtId="0" fontId="81" fillId="0" borderId="0" xfId="1730" applyFont="1"/>
    <xf numFmtId="39" fontId="80" fillId="0" borderId="0" xfId="1257" quotePrefix="1" applyNumberFormat="1" applyFont="1" applyFill="1" applyAlignment="1">
      <alignment horizontal="right"/>
    </xf>
    <xf numFmtId="39" fontId="80" fillId="0" borderId="0" xfId="1257" applyNumberFormat="1" applyFont="1" applyFill="1" applyAlignment="1">
      <alignment horizontal="right"/>
    </xf>
    <xf numFmtId="39" fontId="80" fillId="0" borderId="0" xfId="1257" quotePrefix="1" applyNumberFormat="1" applyFont="1" applyFill="1" applyBorder="1" applyAlignment="1">
      <alignment horizontal="right"/>
    </xf>
    <xf numFmtId="39" fontId="80" fillId="0" borderId="0" xfId="1257" applyNumberFormat="1" applyFont="1" applyFill="1" applyBorder="1" applyAlignment="1">
      <alignment horizontal="right"/>
    </xf>
    <xf numFmtId="39" fontId="80" fillId="0" borderId="35" xfId="1700" applyNumberFormat="1" applyFont="1" applyBorder="1"/>
    <xf numFmtId="39" fontId="80" fillId="0" borderId="0" xfId="1257" applyNumberFormat="1" applyFont="1" applyFill="1" applyAlignment="1"/>
    <xf numFmtId="39" fontId="80" fillId="0" borderId="0" xfId="1257" applyNumberFormat="1" applyFont="1" applyFill="1" applyBorder="1" applyAlignment="1"/>
    <xf numFmtId="39" fontId="80" fillId="0" borderId="35" xfId="1257" applyNumberFormat="1" applyFont="1" applyFill="1" applyBorder="1" applyAlignment="1"/>
    <xf numFmtId="39" fontId="126" fillId="0" borderId="0" xfId="1700" applyNumberFormat="1" applyFont="1"/>
    <xf numFmtId="0" fontId="40" fillId="0" borderId="0" xfId="1700" applyFont="1" applyAlignment="1">
      <alignment horizontal="centerContinuous"/>
    </xf>
    <xf numFmtId="0" fontId="41" fillId="0" borderId="0" xfId="1700" applyFont="1"/>
    <xf numFmtId="0" fontId="41" fillId="0" borderId="0" xfId="1700" applyFont="1" applyAlignment="1">
      <alignment horizontal="right"/>
    </xf>
    <xf numFmtId="0" fontId="41" fillId="0" borderId="21" xfId="1700" applyFont="1" applyBorder="1" applyAlignment="1">
      <alignment horizontal="center"/>
    </xf>
    <xf numFmtId="0" fontId="41" fillId="0" borderId="33" xfId="1700" applyFont="1" applyBorder="1"/>
    <xf numFmtId="0" fontId="40" fillId="0" borderId="0" xfId="1700" applyFont="1" applyAlignment="1">
      <alignment horizontal="left"/>
    </xf>
    <xf numFmtId="39" fontId="40" fillId="0" borderId="0" xfId="2419" applyNumberFormat="1" applyFont="1" applyFill="1" applyBorder="1" applyAlignment="1"/>
    <xf numFmtId="43" fontId="40" fillId="0" borderId="0" xfId="2419" applyFont="1" applyFill="1"/>
    <xf numFmtId="0" fontId="41" fillId="0" borderId="21" xfId="1700" applyFont="1" applyBorder="1" applyAlignment="1">
      <alignment horizontal="centerContinuous"/>
    </xf>
    <xf numFmtId="0" fontId="41" fillId="0" borderId="33" xfId="1700" applyFont="1" applyBorder="1" applyAlignment="1">
      <alignment horizontal="centerContinuous"/>
    </xf>
    <xf numFmtId="197" fontId="40" fillId="0" borderId="0" xfId="2061" applyNumberFormat="1" applyFont="1" applyFill="1" applyBorder="1" applyAlignment="1">
      <alignment horizontal="centerContinuous"/>
    </xf>
    <xf numFmtId="39" fontId="40" fillId="0" borderId="0" xfId="2061" applyNumberFormat="1" applyFont="1" applyFill="1" applyBorder="1" applyAlignment="1">
      <alignment horizontal="center"/>
    </xf>
    <xf numFmtId="198" fontId="40" fillId="0" borderId="0" xfId="2061" quotePrefix="1" applyNumberFormat="1" applyFont="1" applyFill="1" applyBorder="1" applyAlignment="1">
      <alignment horizontal="center"/>
    </xf>
    <xf numFmtId="39" fontId="40" fillId="0" borderId="0" xfId="2419" applyNumberFormat="1" applyFont="1" applyFill="1" applyBorder="1" applyAlignment="1">
      <alignment horizontal="center"/>
    </xf>
    <xf numFmtId="39" fontId="40" fillId="0" borderId="0" xfId="2419" applyNumberFormat="1" applyFont="1" applyFill="1" applyBorder="1" applyAlignment="1">
      <alignment horizontal="centerContinuous"/>
    </xf>
    <xf numFmtId="39" fontId="40" fillId="0" borderId="0" xfId="1700" applyNumberFormat="1" applyFont="1" applyAlignment="1">
      <alignment vertical="top"/>
    </xf>
    <xf numFmtId="39" fontId="40" fillId="0" borderId="0" xfId="1700" applyNumberFormat="1" applyFont="1" applyAlignment="1">
      <alignment horizontal="left"/>
    </xf>
    <xf numFmtId="39" fontId="40" fillId="0" borderId="0" xfId="1700" applyNumberFormat="1" applyFont="1" applyAlignment="1">
      <alignment horizontal="centerContinuous"/>
    </xf>
    <xf numFmtId="39" fontId="40" fillId="0" borderId="0" xfId="1701" applyNumberFormat="1" applyFont="1"/>
    <xf numFmtId="39" fontId="40" fillId="0" borderId="0" xfId="2419" applyNumberFormat="1" applyFont="1" applyFill="1"/>
    <xf numFmtId="39" fontId="40" fillId="0" borderId="0" xfId="1701" applyNumberFormat="1" applyFont="1" applyAlignment="1">
      <alignment horizontal="left"/>
    </xf>
    <xf numFmtId="0" fontId="40" fillId="0" borderId="0" xfId="2061" applyNumberFormat="1" applyFont="1" applyFill="1" applyBorder="1" applyAlignment="1">
      <alignment horizontal="center"/>
    </xf>
    <xf numFmtId="0" fontId="40" fillId="0" borderId="0" xfId="1700" applyFont="1" applyAlignment="1">
      <alignment horizontal="center"/>
    </xf>
    <xf numFmtId="199" fontId="40" fillId="0" borderId="0" xfId="2061" applyNumberFormat="1" applyFont="1" applyFill="1" applyBorder="1" applyAlignment="1">
      <alignment horizontal="center"/>
    </xf>
    <xf numFmtId="173" fontId="41" fillId="0" borderId="0" xfId="0" applyNumberFormat="1" applyFont="1" applyAlignment="1">
      <alignment horizontal="right"/>
    </xf>
    <xf numFmtId="0" fontId="40" fillId="0" borderId="0" xfId="0" quotePrefix="1" applyFont="1"/>
    <xf numFmtId="168" fontId="40" fillId="0" borderId="0" xfId="1235" applyFont="1" applyFill="1"/>
    <xf numFmtId="39" fontId="41" fillId="0" borderId="0" xfId="0" applyNumberFormat="1" applyFont="1" applyAlignment="1">
      <alignment horizontal="center"/>
    </xf>
    <xf numFmtId="173" fontId="41" fillId="0" borderId="0" xfId="0" applyNumberFormat="1" applyFont="1"/>
    <xf numFmtId="168" fontId="40" fillId="0" borderId="0" xfId="1235" applyFont="1" applyFill="1" applyAlignment="1"/>
    <xf numFmtId="168" fontId="40" fillId="0" borderId="0" xfId="1235" applyFont="1" applyFill="1" applyAlignment="1" applyProtection="1"/>
    <xf numFmtId="39" fontId="41" fillId="0" borderId="48" xfId="0" applyNumberFormat="1" applyFont="1" applyBorder="1" applyAlignment="1">
      <alignment horizontal="center"/>
    </xf>
    <xf numFmtId="39" fontId="41" fillId="0" borderId="0" xfId="0" applyNumberFormat="1" applyFont="1" applyAlignment="1">
      <alignment horizontal="center" vertical="top"/>
    </xf>
    <xf numFmtId="0" fontId="40" fillId="0" borderId="48" xfId="0" applyFont="1" applyBorder="1"/>
    <xf numFmtId="39" fontId="41" fillId="0" borderId="33" xfId="0" applyNumberFormat="1" applyFont="1" applyBorder="1" applyAlignment="1">
      <alignment horizontal="centerContinuous"/>
    </xf>
    <xf numFmtId="191" fontId="40" fillId="0" borderId="0" xfId="2373" applyNumberFormat="1" applyFont="1"/>
    <xf numFmtId="191" fontId="40" fillId="0" borderId="0" xfId="0" applyNumberFormat="1" applyFont="1"/>
    <xf numFmtId="191" fontId="41" fillId="0" borderId="0" xfId="1730" applyNumberFormat="1" applyFont="1"/>
    <xf numFmtId="187" fontId="40" fillId="0" borderId="0" xfId="1730" applyNumberFormat="1" applyFont="1"/>
    <xf numFmtId="187" fontId="40" fillId="0" borderId="0" xfId="2373" applyNumberFormat="1" applyFont="1"/>
    <xf numFmtId="187" fontId="41" fillId="0" borderId="0" xfId="1730" applyNumberFormat="1" applyFont="1"/>
    <xf numFmtId="186" fontId="40" fillId="0" borderId="26" xfId="1235" applyNumberFormat="1" applyFont="1" applyFill="1" applyBorder="1" applyAlignment="1" applyProtection="1"/>
    <xf numFmtId="186" fontId="40" fillId="0" borderId="0" xfId="2373" quotePrefix="1" applyNumberFormat="1" applyFont="1" applyAlignment="1">
      <alignment horizontal="right"/>
    </xf>
    <xf numFmtId="191" fontId="40" fillId="0" borderId="0" xfId="1235" applyNumberFormat="1" applyFont="1" applyFill="1" applyBorder="1" applyAlignment="1" applyProtection="1"/>
    <xf numFmtId="191" fontId="40" fillId="0" borderId="0" xfId="1241" applyNumberFormat="1" applyFont="1" applyFill="1" applyAlignment="1"/>
    <xf numFmtId="191" fontId="40" fillId="0" borderId="0" xfId="1241" applyNumberFormat="1" applyFont="1" applyFill="1" applyBorder="1" applyAlignment="1"/>
    <xf numFmtId="191" fontId="40" fillId="0" borderId="23" xfId="1241" applyNumberFormat="1" applyFont="1" applyFill="1" applyBorder="1" applyAlignment="1"/>
    <xf numFmtId="191" fontId="40" fillId="0" borderId="25" xfId="1235" applyNumberFormat="1" applyFont="1" applyFill="1" applyBorder="1" applyAlignment="1" applyProtection="1"/>
    <xf numFmtId="191" fontId="40" fillId="0" borderId="25" xfId="1241" applyNumberFormat="1" applyFont="1" applyFill="1" applyBorder="1" applyAlignment="1"/>
    <xf numFmtId="191" fontId="40" fillId="0" borderId="26" xfId="1235" applyNumberFormat="1" applyFont="1" applyFill="1" applyBorder="1" applyAlignment="1" applyProtection="1"/>
    <xf numFmtId="190" fontId="40" fillId="0" borderId="0" xfId="1730" applyNumberFormat="1" applyFont="1"/>
    <xf numFmtId="190" fontId="80" fillId="0" borderId="0" xfId="2373" applyNumberFormat="1" applyFont="1"/>
    <xf numFmtId="190" fontId="40" fillId="0" borderId="0" xfId="1241" applyNumberFormat="1" applyFont="1" applyFill="1" applyBorder="1" applyAlignment="1"/>
    <xf numFmtId="190" fontId="80" fillId="0" borderId="0" xfId="0" applyNumberFormat="1" applyFont="1"/>
    <xf numFmtId="190" fontId="40" fillId="0" borderId="24" xfId="1730" applyNumberFormat="1" applyFont="1" applyBorder="1"/>
    <xf numFmtId="190" fontId="40" fillId="0" borderId="0" xfId="1730" applyNumberFormat="1" applyFont="1" applyAlignment="1">
      <alignment horizontal="center"/>
    </xf>
    <xf numFmtId="190" fontId="41" fillId="0" borderId="0" xfId="1730" applyNumberFormat="1" applyFont="1" applyAlignment="1">
      <alignment horizontal="right"/>
    </xf>
    <xf numFmtId="190" fontId="41" fillId="0" borderId="0" xfId="1243" applyNumberFormat="1" applyFont="1" applyFill="1" applyBorder="1" applyAlignment="1" applyProtection="1">
      <alignment horizontal="center"/>
    </xf>
    <xf numFmtId="190" fontId="80" fillId="0" borderId="0" xfId="1241" applyNumberFormat="1" applyFont="1" applyFill="1" applyAlignment="1"/>
    <xf numFmtId="190" fontId="80" fillId="0" borderId="0" xfId="1241" applyNumberFormat="1" applyFont="1" applyFill="1" applyBorder="1" applyAlignment="1"/>
    <xf numFmtId="190" fontId="80" fillId="0" borderId="49" xfId="1241" applyNumberFormat="1" applyFont="1" applyFill="1" applyBorder="1" applyAlignment="1" applyProtection="1"/>
    <xf numFmtId="191" fontId="40" fillId="0" borderId="0" xfId="1251" applyNumberFormat="1" applyFont="1" applyFill="1" applyBorder="1"/>
    <xf numFmtId="191" fontId="40" fillId="0" borderId="0" xfId="1700" applyNumberFormat="1" applyFont="1"/>
    <xf numFmtId="191" fontId="40" fillId="0" borderId="27" xfId="1251" applyNumberFormat="1" applyFont="1" applyFill="1" applyBorder="1"/>
    <xf numFmtId="191" fontId="41" fillId="0" borderId="0" xfId="1730" applyNumberFormat="1" applyFont="1" applyAlignment="1">
      <alignment horizontal="right"/>
    </xf>
    <xf numFmtId="191" fontId="40" fillId="0" borderId="28" xfId="1251" applyNumberFormat="1" applyFont="1" applyFill="1" applyBorder="1"/>
    <xf numFmtId="191" fontId="40" fillId="0" borderId="23" xfId="1700" applyNumberFormat="1" applyFont="1" applyBorder="1"/>
    <xf numFmtId="191" fontId="40" fillId="0" borderId="29" xfId="1251" applyNumberFormat="1" applyFont="1" applyFill="1" applyBorder="1"/>
    <xf numFmtId="191" fontId="40" fillId="0" borderId="48" xfId="1730" applyNumberFormat="1" applyFont="1" applyBorder="1"/>
    <xf numFmtId="191" fontId="40" fillId="0" borderId="48" xfId="1241" applyNumberFormat="1" applyFont="1" applyFill="1" applyBorder="1" applyAlignment="1"/>
    <xf numFmtId="191" fontId="40" fillId="0" borderId="24" xfId="1730" applyNumberFormat="1" applyFont="1" applyBorder="1"/>
    <xf numFmtId="191" fontId="40" fillId="0" borderId="0" xfId="1730" applyNumberFormat="1" applyFont="1" applyAlignment="1">
      <alignment horizontal="center"/>
    </xf>
    <xf numFmtId="191" fontId="40" fillId="0" borderId="21" xfId="1730" applyNumberFormat="1" applyFont="1" applyBorder="1"/>
    <xf numFmtId="191" fontId="40" fillId="0" borderId="29" xfId="1730" applyNumberFormat="1" applyFont="1" applyBorder="1"/>
    <xf numFmtId="191" fontId="40" fillId="0" borderId="0" xfId="1241" applyNumberFormat="1" applyFont="1" applyFill="1" applyBorder="1"/>
    <xf numFmtId="191" fontId="41" fillId="0" borderId="28" xfId="0" applyNumberFormat="1" applyFont="1" applyBorder="1"/>
    <xf numFmtId="191" fontId="41" fillId="0" borderId="0" xfId="1235" applyNumberFormat="1" applyFont="1" applyFill="1" applyBorder="1" applyAlignment="1" applyProtection="1"/>
    <xf numFmtId="191" fontId="40" fillId="0" borderId="23" xfId="1241" applyNumberFormat="1" applyFont="1" applyFill="1" applyBorder="1"/>
    <xf numFmtId="191" fontId="41" fillId="0" borderId="27" xfId="0" applyNumberFormat="1" applyFont="1" applyBorder="1"/>
    <xf numFmtId="191" fontId="40" fillId="0" borderId="23" xfId="0" applyNumberFormat="1" applyFont="1" applyBorder="1"/>
    <xf numFmtId="191" fontId="41" fillId="0" borderId="24" xfId="1730" applyNumberFormat="1" applyFont="1" applyBorder="1"/>
    <xf numFmtId="191" fontId="40" fillId="0" borderId="33" xfId="1251" applyNumberFormat="1" applyFont="1" applyFill="1" applyBorder="1"/>
    <xf numFmtId="191" fontId="40" fillId="0" borderId="0" xfId="1241" applyNumberFormat="1" applyFont="1" applyFill="1" applyBorder="1" applyAlignment="1">
      <alignment horizontal="right"/>
    </xf>
    <xf numFmtId="191" fontId="40" fillId="0" borderId="21" xfId="1251" applyNumberFormat="1" applyFont="1" applyFill="1" applyBorder="1"/>
    <xf numFmtId="191" fontId="76" fillId="0" borderId="0" xfId="1243" applyNumberFormat="1" applyFont="1" applyFill="1" applyBorder="1" applyAlignment="1" applyProtection="1"/>
    <xf numFmtId="191" fontId="40" fillId="0" borderId="25" xfId="2989" applyNumberFormat="1" applyFont="1" applyBorder="1"/>
    <xf numFmtId="191" fontId="40" fillId="0" borderId="0" xfId="2989" applyNumberFormat="1" applyFont="1"/>
    <xf numFmtId="191" fontId="40" fillId="0" borderId="25" xfId="1251" applyNumberFormat="1" applyFont="1" applyFill="1" applyBorder="1"/>
    <xf numFmtId="191" fontId="40" fillId="0" borderId="23" xfId="1251" applyNumberFormat="1" applyFont="1" applyFill="1" applyBorder="1"/>
    <xf numFmtId="191" fontId="40" fillId="0" borderId="25" xfId="1700" applyNumberFormat="1" applyFont="1" applyBorder="1"/>
    <xf numFmtId="191" fontId="40" fillId="0" borderId="21" xfId="1700" applyNumberFormat="1" applyFont="1" applyBorder="1"/>
    <xf numFmtId="191" fontId="76" fillId="0" borderId="30" xfId="1698" applyNumberFormat="1" applyFont="1" applyBorder="1"/>
    <xf numFmtId="191" fontId="76" fillId="0" borderId="0" xfId="1698" applyNumberFormat="1" applyFont="1"/>
    <xf numFmtId="191" fontId="76" fillId="0" borderId="0" xfId="1700" applyNumberFormat="1" applyFont="1"/>
    <xf numFmtId="191" fontId="40" fillId="0" borderId="0" xfId="1251" applyNumberFormat="1" applyFont="1" applyFill="1" applyBorder="1" applyAlignment="1">
      <alignment horizontal="center"/>
    </xf>
    <xf numFmtId="191" fontId="40" fillId="0" borderId="0" xfId="1243" applyNumberFormat="1" applyFont="1" applyFill="1" applyBorder="1" applyAlignment="1" applyProtection="1">
      <alignment horizontal="center"/>
    </xf>
    <xf numFmtId="191" fontId="40" fillId="0" borderId="29" xfId="1700" applyNumberFormat="1" applyFont="1" applyBorder="1"/>
    <xf numFmtId="191" fontId="40" fillId="0" borderId="0" xfId="1727" applyNumberFormat="1" applyFont="1"/>
    <xf numFmtId="191" fontId="78" fillId="0" borderId="0" xfId="1251" applyNumberFormat="1" applyFont="1" applyFill="1" applyAlignment="1">
      <alignment horizontal="right"/>
    </xf>
    <xf numFmtId="191" fontId="40" fillId="0" borderId="21" xfId="1727" applyNumberFormat="1" applyFont="1" applyBorder="1"/>
    <xf numFmtId="191" fontId="40" fillId="0" borderId="0" xfId="1727" applyNumberFormat="1" applyFont="1" applyAlignment="1">
      <alignment horizontal="right"/>
    </xf>
    <xf numFmtId="191" fontId="40" fillId="0" borderId="25" xfId="1727" applyNumberFormat="1" applyFont="1" applyBorder="1"/>
    <xf numFmtId="191" fontId="40" fillId="0" borderId="0" xfId="2990" applyNumberFormat="1" applyFont="1"/>
    <xf numFmtId="191" fontId="40" fillId="0" borderId="34" xfId="1727" applyNumberFormat="1" applyFont="1" applyBorder="1"/>
    <xf numFmtId="191" fontId="40" fillId="0" borderId="0" xfId="1251" applyNumberFormat="1" applyFont="1" applyFill="1" applyBorder="1" applyAlignment="1">
      <alignment horizontal="right"/>
    </xf>
    <xf numFmtId="191" fontId="40" fillId="0" borderId="0" xfId="1728" applyNumberFormat="1" applyFont="1" applyAlignment="1">
      <alignment horizontal="right"/>
    </xf>
    <xf numFmtId="191" fontId="40" fillId="0" borderId="21" xfId="1251" applyNumberFormat="1" applyFont="1" applyFill="1" applyBorder="1" applyAlignment="1">
      <alignment horizontal="right"/>
    </xf>
    <xf numFmtId="191" fontId="40" fillId="0" borderId="25" xfId="1727" applyNumberFormat="1" applyFont="1" applyBorder="1" applyAlignment="1">
      <alignment horizontal="right"/>
    </xf>
    <xf numFmtId="191" fontId="40" fillId="0" borderId="21" xfId="1727" applyNumberFormat="1" applyFont="1" applyBorder="1" applyAlignment="1">
      <alignment horizontal="right"/>
    </xf>
    <xf numFmtId="191" fontId="40" fillId="0" borderId="29" xfId="1727" applyNumberFormat="1" applyFont="1" applyBorder="1" applyAlignment="1">
      <alignment horizontal="right"/>
    </xf>
    <xf numFmtId="191" fontId="40" fillId="0" borderId="34" xfId="1727" applyNumberFormat="1" applyFont="1" applyBorder="1" applyAlignment="1">
      <alignment horizontal="right"/>
    </xf>
    <xf numFmtId="191" fontId="40" fillId="0" borderId="0" xfId="1260" applyNumberFormat="1" applyFont="1" applyFill="1" applyBorder="1" applyAlignment="1"/>
    <xf numFmtId="191" fontId="40" fillId="0" borderId="39" xfId="1260" applyNumberFormat="1" applyFont="1" applyFill="1" applyBorder="1" applyAlignment="1"/>
    <xf numFmtId="191" fontId="40" fillId="0" borderId="29" xfId="1260" applyNumberFormat="1" applyFont="1" applyFill="1" applyBorder="1" applyAlignment="1"/>
    <xf numFmtId="191" fontId="40" fillId="0" borderId="0" xfId="1255" applyNumberFormat="1" applyFont="1" applyFill="1" applyBorder="1" applyAlignment="1" applyProtection="1"/>
    <xf numFmtId="191" fontId="41" fillId="0" borderId="30" xfId="1730" quotePrefix="1" applyNumberFormat="1" applyFont="1" applyBorder="1" applyAlignment="1">
      <alignment horizontal="center"/>
    </xf>
    <xf numFmtId="191" fontId="41" fillId="0" borderId="30" xfId="1235" applyNumberFormat="1" applyFont="1" applyFill="1" applyBorder="1" applyAlignment="1" applyProtection="1">
      <alignment horizontal="center"/>
    </xf>
    <xf numFmtId="191" fontId="41" fillId="0" borderId="0" xfId="1730" applyNumberFormat="1" applyFont="1" applyAlignment="1">
      <alignment horizontal="center"/>
    </xf>
    <xf numFmtId="191" fontId="40" fillId="0" borderId="0" xfId="1259" applyNumberFormat="1" applyFont="1" applyFill="1" applyBorder="1" applyAlignment="1"/>
    <xf numFmtId="191" fontId="40" fillId="0" borderId="0" xfId="1259" applyNumberFormat="1" applyFont="1" applyFill="1" applyBorder="1" applyAlignment="1" applyProtection="1"/>
    <xf numFmtId="191" fontId="40" fillId="0" borderId="31" xfId="1260" applyNumberFormat="1" applyFont="1" applyFill="1" applyBorder="1" applyAlignment="1"/>
    <xf numFmtId="191" fontId="40" fillId="0" borderId="31" xfId="1259" applyNumberFormat="1" applyFont="1" applyFill="1" applyBorder="1" applyAlignment="1" applyProtection="1"/>
    <xf numFmtId="191" fontId="40" fillId="0" borderId="23" xfId="1260" applyNumberFormat="1" applyFont="1" applyFill="1" applyBorder="1" applyAlignment="1"/>
    <xf numFmtId="191" fontId="40" fillId="0" borderId="25" xfId="1259" applyNumberFormat="1" applyFont="1" applyFill="1" applyBorder="1" applyAlignment="1" applyProtection="1"/>
    <xf numFmtId="191" fontId="40" fillId="0" borderId="35" xfId="1260" applyNumberFormat="1" applyFont="1" applyFill="1" applyBorder="1" applyAlignment="1"/>
    <xf numFmtId="191" fontId="40" fillId="0" borderId="35" xfId="1259" applyNumberFormat="1" applyFont="1" applyFill="1" applyBorder="1" applyAlignment="1" applyProtection="1"/>
    <xf numFmtId="187" fontId="40" fillId="0" borderId="0" xfId="1260" applyNumberFormat="1" applyFont="1" applyFill="1" applyBorder="1" applyAlignment="1"/>
    <xf numFmtId="187" fontId="40" fillId="0" borderId="0" xfId="1259" applyNumberFormat="1" applyFont="1" applyFill="1" applyBorder="1" applyAlignment="1"/>
    <xf numFmtId="187" fontId="40" fillId="0" borderId="31" xfId="1260" applyNumberFormat="1" applyFont="1" applyFill="1" applyBorder="1" applyAlignment="1"/>
    <xf numFmtId="187" fontId="40" fillId="0" borderId="0" xfId="1259" applyNumberFormat="1" applyFont="1" applyFill="1" applyBorder="1" applyAlignment="1" applyProtection="1"/>
    <xf numFmtId="187" fontId="40" fillId="0" borderId="21" xfId="1260" applyNumberFormat="1" applyFont="1" applyFill="1" applyBorder="1" applyAlignment="1"/>
    <xf numFmtId="187" fontId="40" fillId="0" borderId="27" xfId="1260" applyNumberFormat="1" applyFont="1" applyFill="1" applyBorder="1" applyAlignment="1"/>
    <xf numFmtId="187" fontId="40" fillId="0" borderId="0" xfId="1254" applyNumberFormat="1" applyFont="1" applyFill="1" applyBorder="1" applyAlignment="1" applyProtection="1"/>
    <xf numFmtId="187" fontId="40" fillId="0" borderId="0" xfId="1235" applyNumberFormat="1" applyFont="1" applyFill="1" applyBorder="1" applyAlignment="1" applyProtection="1"/>
    <xf numFmtId="187" fontId="41" fillId="0" borderId="0" xfId="1730" applyNumberFormat="1" applyFont="1" applyAlignment="1">
      <alignment horizontal="right"/>
    </xf>
    <xf numFmtId="187" fontId="41" fillId="0" borderId="0" xfId="1235" applyNumberFormat="1" applyFont="1" applyFill="1" applyBorder="1" applyAlignment="1" applyProtection="1">
      <alignment horizontal="center" vertical="center"/>
    </xf>
    <xf numFmtId="187" fontId="41" fillId="0" borderId="21" xfId="1730" quotePrefix="1" applyNumberFormat="1" applyFont="1" applyBorder="1" applyAlignment="1">
      <alignment horizontal="center"/>
    </xf>
    <xf numFmtId="187" fontId="41" fillId="0" borderId="21" xfId="1730" applyNumberFormat="1" applyFont="1" applyBorder="1"/>
    <xf numFmtId="187" fontId="42" fillId="0" borderId="0" xfId="1243" applyNumberFormat="1" applyFont="1" applyFill="1" applyBorder="1" applyAlignment="1" applyProtection="1">
      <alignment horizontal="right"/>
    </xf>
    <xf numFmtId="187" fontId="41" fillId="0" borderId="0" xfId="1730" quotePrefix="1" applyNumberFormat="1" applyFont="1" applyAlignment="1">
      <alignment horizontal="center"/>
    </xf>
    <xf numFmtId="187" fontId="41" fillId="0" borderId="0" xfId="1243" applyNumberFormat="1" applyFont="1" applyFill="1" applyBorder="1" applyAlignment="1" applyProtection="1">
      <alignment horizontal="right"/>
    </xf>
    <xf numFmtId="187" fontId="40" fillId="0" borderId="0" xfId="1241" applyNumberFormat="1" applyFont="1" applyFill="1" applyBorder="1" applyAlignment="1"/>
    <xf numFmtId="187" fontId="40" fillId="0" borderId="0" xfId="1241" applyNumberFormat="1" applyFont="1" applyFill="1" applyAlignment="1"/>
    <xf numFmtId="187" fontId="40" fillId="0" borderId="23" xfId="1241" applyNumberFormat="1" applyFont="1" applyFill="1" applyBorder="1" applyAlignment="1"/>
    <xf numFmtId="187" fontId="40" fillId="0" borderId="31" xfId="1235" applyNumberFormat="1" applyFont="1" applyFill="1" applyBorder="1" applyAlignment="1"/>
    <xf numFmtId="187" fontId="40" fillId="0" borderId="31" xfId="1235" applyNumberFormat="1" applyFont="1" applyFill="1" applyBorder="1" applyAlignment="1" applyProtection="1"/>
    <xf numFmtId="187" fontId="40" fillId="0" borderId="26" xfId="1235" applyNumberFormat="1" applyFont="1" applyFill="1" applyBorder="1" applyAlignment="1" applyProtection="1"/>
    <xf numFmtId="191" fontId="40" fillId="0" borderId="27" xfId="1700" applyNumberFormat="1" applyFont="1" applyBorder="1"/>
    <xf numFmtId="191" fontId="40" fillId="0" borderId="0" xfId="2373" quotePrefix="1" applyNumberFormat="1" applyFont="1" applyAlignment="1">
      <alignment horizontal="center"/>
    </xf>
    <xf numFmtId="191" fontId="41" fillId="0" borderId="0" xfId="1251" applyNumberFormat="1" applyFont="1" applyFill="1" applyBorder="1" applyAlignment="1"/>
    <xf numFmtId="191" fontId="75" fillId="0" borderId="0" xfId="1700" applyNumberFormat="1" applyFont="1"/>
    <xf numFmtId="187" fontId="40" fillId="0" borderId="0" xfId="1700" applyNumberFormat="1" applyFont="1"/>
    <xf numFmtId="187" fontId="40" fillId="0" borderId="27" xfId="1700" applyNumberFormat="1" applyFont="1" applyBorder="1"/>
    <xf numFmtId="187" fontId="40" fillId="0" borderId="0" xfId="1235" applyNumberFormat="1" applyFont="1" applyFill="1" applyBorder="1" applyAlignment="1"/>
    <xf numFmtId="187" fontId="40" fillId="0" borderId="30" xfId="1235" applyNumberFormat="1" applyFont="1" applyFill="1" applyBorder="1" applyAlignment="1" applyProtection="1"/>
    <xf numFmtId="187" fontId="40" fillId="0" borderId="30" xfId="1730" applyNumberFormat="1" applyFont="1" applyBorder="1"/>
    <xf numFmtId="187" fontId="40" fillId="0" borderId="26" xfId="1730" applyNumberFormat="1" applyFont="1" applyBorder="1"/>
    <xf numFmtId="187" fontId="40" fillId="0" borderId="0" xfId="1264" applyNumberFormat="1" applyFont="1" applyFill="1" applyBorder="1"/>
    <xf numFmtId="187" fontId="40" fillId="0" borderId="0" xfId="1242" quotePrefix="1" applyNumberFormat="1" applyFont="1" applyFill="1" applyAlignment="1">
      <alignment horizontal="centerContinuous"/>
    </xf>
    <xf numFmtId="187" fontId="40" fillId="0" borderId="0" xfId="1242" quotePrefix="1" applyNumberFormat="1" applyFont="1" applyFill="1" applyAlignment="1"/>
    <xf numFmtId="187" fontId="78" fillId="0" borderId="0" xfId="1241" applyNumberFormat="1" applyFont="1" applyFill="1" applyBorder="1" applyAlignment="1"/>
    <xf numFmtId="187" fontId="78" fillId="0" borderId="0" xfId="1700" applyNumberFormat="1" applyFont="1"/>
    <xf numFmtId="187" fontId="78" fillId="0" borderId="0" xfId="1264" applyNumberFormat="1" applyFont="1" applyFill="1" applyBorder="1"/>
    <xf numFmtId="187" fontId="40" fillId="0" borderId="48" xfId="1264" applyNumberFormat="1" applyFont="1" applyFill="1" applyBorder="1"/>
    <xf numFmtId="187" fontId="40" fillId="0" borderId="29" xfId="1264" applyNumberFormat="1" applyFont="1" applyFill="1" applyBorder="1"/>
    <xf numFmtId="187" fontId="40" fillId="0" borderId="49" xfId="2373" applyNumberFormat="1" applyFont="1" applyBorder="1"/>
    <xf numFmtId="187" fontId="75" fillId="0" borderId="0" xfId="2373" applyNumberFormat="1" applyFont="1"/>
    <xf numFmtId="187" fontId="40" fillId="0" borderId="21" xfId="2373" applyNumberFormat="1" applyFont="1" applyBorder="1"/>
    <xf numFmtId="191" fontId="40" fillId="0" borderId="0" xfId="1260" quotePrefix="1" applyNumberFormat="1" applyFont="1" applyFill="1" applyBorder="1" applyAlignment="1"/>
    <xf numFmtId="191" fontId="40" fillId="0" borderId="49" xfId="1260" quotePrefix="1" applyNumberFormat="1" applyFont="1" applyFill="1" applyBorder="1" applyAlignment="1"/>
    <xf numFmtId="191" fontId="41" fillId="0" borderId="0" xfId="0" applyNumberFormat="1" applyFont="1" applyAlignment="1">
      <alignment horizontal="center" vertical="center"/>
    </xf>
    <xf numFmtId="191" fontId="75" fillId="0" borderId="0" xfId="1260" applyNumberFormat="1" applyFont="1" applyFill="1" applyBorder="1" applyAlignment="1"/>
    <xf numFmtId="191" fontId="40" fillId="0" borderId="27" xfId="1260" applyNumberFormat="1" applyFont="1" applyFill="1" applyBorder="1" applyAlignment="1"/>
    <xf numFmtId="187" fontId="40" fillId="0" borderId="0" xfId="1700" applyNumberFormat="1" applyFont="1" applyAlignment="1">
      <alignment horizontal="right" shrinkToFit="1"/>
    </xf>
    <xf numFmtId="187" fontId="40" fillId="0" borderId="0" xfId="1251" applyNumberFormat="1" applyFont="1" applyFill="1" applyBorder="1" applyAlignment="1">
      <alignment horizontal="right"/>
    </xf>
    <xf numFmtId="187" fontId="40" fillId="0" borderId="0" xfId="1700" applyNumberFormat="1" applyFont="1" applyAlignment="1">
      <alignment horizontal="right"/>
    </xf>
    <xf numFmtId="39" fontId="41" fillId="0" borderId="50" xfId="1243" applyNumberFormat="1" applyFont="1" applyFill="1" applyBorder="1" applyAlignment="1" applyProtection="1">
      <alignment horizontal="centerContinuous"/>
    </xf>
    <xf numFmtId="191" fontId="41" fillId="0" borderId="50" xfId="1243" applyNumberFormat="1" applyFont="1" applyFill="1" applyBorder="1" applyAlignment="1" applyProtection="1">
      <alignment horizontal="centerContinuous"/>
    </xf>
    <xf numFmtId="191" fontId="40" fillId="0" borderId="24" xfId="1235" applyNumberFormat="1" applyFont="1" applyFill="1" applyBorder="1" applyAlignment="1" applyProtection="1"/>
    <xf numFmtId="39" fontId="41" fillId="0" borderId="0" xfId="1730" applyNumberFormat="1" applyFont="1" applyAlignment="1">
      <alignment horizontal="center" vertical="center"/>
    </xf>
    <xf numFmtId="187" fontId="41" fillId="0" borderId="0" xfId="1730" applyNumberFormat="1" applyFont="1" applyAlignment="1">
      <alignment horizontal="center"/>
    </xf>
    <xf numFmtId="39" fontId="80" fillId="0" borderId="0" xfId="1730" quotePrefix="1" applyNumberFormat="1" applyFont="1" applyAlignment="1">
      <alignment horizontal="center"/>
    </xf>
    <xf numFmtId="186" fontId="40" fillId="0" borderId="48" xfId="1241" applyNumberFormat="1" applyFont="1" applyFill="1" applyBorder="1" applyAlignment="1"/>
    <xf numFmtId="0" fontId="41" fillId="0" borderId="39" xfId="1730" quotePrefix="1" applyFont="1" applyBorder="1" applyAlignment="1">
      <alignment horizontal="center"/>
    </xf>
    <xf numFmtId="191" fontId="40" fillId="0" borderId="28" xfId="1260" applyNumberFormat="1" applyFont="1" applyFill="1" applyBorder="1" applyAlignment="1"/>
    <xf numFmtId="187" fontId="41" fillId="0" borderId="23" xfId="1235" applyNumberFormat="1" applyFont="1" applyFill="1" applyBorder="1" applyAlignment="1" applyProtection="1">
      <alignment horizontal="centerContinuous" vertical="center"/>
    </xf>
    <xf numFmtId="173" fontId="40" fillId="0" borderId="0" xfId="1235" applyNumberFormat="1" applyFont="1" applyFill="1" applyBorder="1" applyAlignment="1" applyProtection="1">
      <alignment horizontal="centerContinuous"/>
    </xf>
    <xf numFmtId="173" fontId="40" fillId="0" borderId="0" xfId="1235" quotePrefix="1" applyNumberFormat="1" applyFont="1" applyFill="1" applyBorder="1" applyAlignment="1" applyProtection="1">
      <alignment horizontal="centerContinuous"/>
    </xf>
    <xf numFmtId="229" fontId="40" fillId="0" borderId="0" xfId="2054" applyNumberFormat="1" applyFont="1" applyFill="1" applyBorder="1" applyAlignment="1">
      <alignment horizontal="center"/>
    </xf>
    <xf numFmtId="229" fontId="40" fillId="0" borderId="0" xfId="2054" applyNumberFormat="1" applyFont="1" applyFill="1" applyAlignment="1">
      <alignment horizontal="center"/>
    </xf>
    <xf numFmtId="39" fontId="40" fillId="0" borderId="0" xfId="1730" quotePrefix="1" applyNumberFormat="1" applyFont="1" applyAlignment="1">
      <alignment horizontal="centerContinuous"/>
    </xf>
    <xf numFmtId="39" fontId="80" fillId="0" borderId="0" xfId="1730" quotePrefix="1" applyNumberFormat="1" applyFont="1" applyAlignment="1">
      <alignment horizontal="centerContinuous"/>
    </xf>
    <xf numFmtId="39" fontId="80" fillId="0" borderId="0" xfId="1698" applyNumberFormat="1" applyFont="1" applyAlignment="1">
      <alignment horizontal="centerContinuous"/>
    </xf>
    <xf numFmtId="39" fontId="40" fillId="0" borderId="0" xfId="1698" applyNumberFormat="1" applyFont="1" applyAlignment="1">
      <alignment horizontal="centerContinuous"/>
    </xf>
    <xf numFmtId="191" fontId="40" fillId="0" borderId="39" xfId="1730" applyNumberFormat="1" applyFont="1" applyBorder="1"/>
    <xf numFmtId="190" fontId="80" fillId="0" borderId="39" xfId="0" applyNumberFormat="1" applyFont="1" applyBorder="1"/>
    <xf numFmtId="187" fontId="40" fillId="0" borderId="49" xfId="1264" applyNumberFormat="1" applyFont="1" applyFill="1" applyBorder="1"/>
    <xf numFmtId="182" fontId="40" fillId="0" borderId="0" xfId="1260" applyNumberFormat="1" applyFont="1" applyFill="1" applyBorder="1" applyAlignment="1"/>
    <xf numFmtId="0" fontId="127" fillId="0" borderId="0" xfId="0" applyFont="1" applyAlignment="1">
      <alignment horizontal="centerContinuous"/>
    </xf>
    <xf numFmtId="40" fontId="41" fillId="0" borderId="22" xfId="1730" applyNumberFormat="1" applyFont="1" applyBorder="1"/>
    <xf numFmtId="174" fontId="41" fillId="0" borderId="0" xfId="1700" applyNumberFormat="1" applyFont="1"/>
    <xf numFmtId="174" fontId="41" fillId="0" borderId="0" xfId="0" applyNumberFormat="1" applyFont="1" applyAlignment="1">
      <alignment vertical="center"/>
    </xf>
    <xf numFmtId="174" fontId="40" fillId="0" borderId="0" xfId="0" applyNumberFormat="1" applyFont="1" applyAlignment="1">
      <alignment horizontal="left" vertical="center" indent="2"/>
    </xf>
    <xf numFmtId="0" fontId="41" fillId="0" borderId="0" xfId="0" applyFont="1" applyAlignment="1">
      <alignment horizontal="center"/>
    </xf>
    <xf numFmtId="0" fontId="41" fillId="0" borderId="0" xfId="1730" applyFont="1" applyAlignment="1">
      <alignment horizontal="left"/>
    </xf>
    <xf numFmtId="173" fontId="80" fillId="0" borderId="0" xfId="1730" applyNumberFormat="1" applyFont="1" applyAlignment="1">
      <alignment horizontal="left"/>
    </xf>
    <xf numFmtId="174" fontId="40" fillId="0" borderId="48" xfId="1730" quotePrefix="1" applyNumberFormat="1" applyFont="1" applyBorder="1" applyAlignment="1">
      <alignment horizontal="right"/>
    </xf>
    <xf numFmtId="174" fontId="40" fillId="0" borderId="0" xfId="1730" quotePrefix="1" applyNumberFormat="1" applyFont="1" applyAlignment="1">
      <alignment horizontal="right"/>
    </xf>
    <xf numFmtId="39" fontId="75" fillId="0" borderId="0" xfId="2419" applyNumberFormat="1" applyFont="1" applyFill="1" applyBorder="1" applyAlignment="1"/>
    <xf numFmtId="187" fontId="75" fillId="0" borderId="0" xfId="1251" applyNumberFormat="1" applyFont="1" applyFill="1" applyBorder="1" applyAlignment="1">
      <alignment horizontal="right"/>
    </xf>
    <xf numFmtId="191" fontId="40" fillId="0" borderId="21" xfId="1260" applyNumberFormat="1" applyFont="1" applyFill="1" applyBorder="1" applyAlignment="1"/>
    <xf numFmtId="39" fontId="40" fillId="0" borderId="0" xfId="3117" applyNumberFormat="1" applyFont="1" applyFill="1" applyAlignment="1">
      <alignment horizontal="center"/>
    </xf>
    <xf numFmtId="39" fontId="40" fillId="0" borderId="0" xfId="2373" applyNumberFormat="1" applyFont="1" applyAlignment="1">
      <alignment horizontal="center" wrapText="1"/>
    </xf>
    <xf numFmtId="39" fontId="40" fillId="0" borderId="0" xfId="3117" applyNumberFormat="1" applyFont="1" applyFill="1" applyAlignment="1">
      <alignment horizontal="center" wrapText="1"/>
    </xf>
    <xf numFmtId="39" fontId="40" fillId="0" borderId="0" xfId="1700" applyNumberFormat="1" applyFont="1" applyAlignment="1">
      <alignment horizontal="center" wrapText="1"/>
    </xf>
    <xf numFmtId="37" fontId="40" fillId="0" borderId="49" xfId="1260" quotePrefix="1" applyNumberFormat="1" applyFont="1" applyFill="1" applyBorder="1" applyAlignment="1">
      <alignment horizontal="center"/>
    </xf>
    <xf numFmtId="39" fontId="40" fillId="0" borderId="49" xfId="3117" applyNumberFormat="1" applyFont="1" applyFill="1" applyBorder="1" applyAlignment="1">
      <alignment horizontal="center"/>
    </xf>
    <xf numFmtId="39" fontId="40" fillId="0" borderId="49" xfId="1260" quotePrefix="1" applyNumberFormat="1" applyFont="1" applyFill="1" applyBorder="1" applyAlignment="1"/>
    <xf numFmtId="173" fontId="76" fillId="0" borderId="0" xfId="1730" applyNumberFormat="1" applyFont="1"/>
    <xf numFmtId="187" fontId="76" fillId="0" borderId="0" xfId="1264" applyNumberFormat="1" applyFont="1" applyFill="1" applyBorder="1"/>
    <xf numFmtId="187" fontId="76" fillId="0" borderId="0" xfId="1241" applyNumberFormat="1" applyFont="1" applyFill="1" applyBorder="1" applyAlignment="1"/>
    <xf numFmtId="188" fontId="75" fillId="0" borderId="48" xfId="1700" applyNumberFormat="1" applyFont="1" applyBorder="1"/>
    <xf numFmtId="39" fontId="75" fillId="0" borderId="48" xfId="1700" applyNumberFormat="1" applyFont="1" applyBorder="1"/>
    <xf numFmtId="173" fontId="41" fillId="0" borderId="0" xfId="2374" applyNumberFormat="1" applyFont="1" applyAlignment="1">
      <alignment horizontal="centerContinuous"/>
    </xf>
    <xf numFmtId="0" fontId="40" fillId="0" borderId="0" xfId="0" applyFont="1" applyAlignment="1">
      <alignment horizontal="center"/>
    </xf>
    <xf numFmtId="39" fontId="40" fillId="0" borderId="0" xfId="2991" applyNumberFormat="1" applyFont="1" applyAlignment="1">
      <alignment horizontal="left"/>
    </xf>
    <xf numFmtId="191" fontId="41" fillId="0" borderId="0" xfId="1730" quotePrefix="1" applyNumberFormat="1" applyFont="1" applyAlignment="1">
      <alignment horizontal="center"/>
    </xf>
    <xf numFmtId="191" fontId="40" fillId="0" borderId="48" xfId="1251" applyNumberFormat="1" applyFont="1" applyFill="1" applyBorder="1"/>
    <xf numFmtId="191" fontId="40" fillId="0" borderId="33" xfId="1700" applyNumberFormat="1" applyFont="1" applyBorder="1"/>
    <xf numFmtId="191" fontId="40" fillId="0" borderId="52" xfId="1700" applyNumberFormat="1" applyFont="1" applyBorder="1"/>
    <xf numFmtId="191" fontId="41" fillId="0" borderId="0" xfId="1235" applyNumberFormat="1" applyFont="1" applyFill="1" applyBorder="1" applyAlignment="1" applyProtection="1">
      <alignment horizontal="center"/>
    </xf>
    <xf numFmtId="191" fontId="40" fillId="0" borderId="33" xfId="1260" applyNumberFormat="1" applyFont="1" applyFill="1" applyBorder="1" applyAlignment="1"/>
    <xf numFmtId="187" fontId="40" fillId="0" borderId="35" xfId="1260" applyNumberFormat="1" applyFont="1" applyFill="1" applyBorder="1" applyAlignment="1"/>
    <xf numFmtId="40" fontId="40" fillId="0" borderId="0" xfId="1730" applyNumberFormat="1" applyFont="1" applyAlignment="1">
      <alignment horizontal="left" indent="2"/>
    </xf>
    <xf numFmtId="40" fontId="40" fillId="0" borderId="0" xfId="1730" applyNumberFormat="1" applyFont="1" applyAlignment="1">
      <alignment horizontal="left" indent="4"/>
    </xf>
    <xf numFmtId="173" fontId="76" fillId="0" borderId="0" xfId="0" applyNumberFormat="1" applyFont="1"/>
    <xf numFmtId="39" fontId="76" fillId="0" borderId="0" xfId="0" applyNumberFormat="1" applyFont="1"/>
    <xf numFmtId="39" fontId="76" fillId="0" borderId="0" xfId="1241" applyNumberFormat="1" applyFont="1" applyFill="1"/>
    <xf numFmtId="168" fontId="76" fillId="0" borderId="0" xfId="1235" applyFont="1" applyFill="1"/>
    <xf numFmtId="0" fontId="76" fillId="0" borderId="0" xfId="0" applyFont="1"/>
    <xf numFmtId="39" fontId="76" fillId="0" borderId="0" xfId="1241" applyNumberFormat="1" applyFont="1" applyFill="1" applyAlignment="1">
      <alignment horizontal="center"/>
    </xf>
    <xf numFmtId="39" fontId="40" fillId="0" borderId="0" xfId="3947" quotePrefix="1" applyNumberFormat="1" applyFont="1" applyAlignment="1">
      <alignment horizontal="left" indent="2"/>
    </xf>
    <xf numFmtId="39" fontId="40" fillId="0" borderId="0" xfId="3947" applyNumberFormat="1" applyFont="1"/>
    <xf numFmtId="39" fontId="40" fillId="0" borderId="0" xfId="3117" applyNumberFormat="1" applyFont="1" applyFill="1" applyBorder="1"/>
    <xf numFmtId="43" fontId="40" fillId="0" borderId="0" xfId="3117" applyFont="1" applyFill="1" applyAlignment="1"/>
    <xf numFmtId="191" fontId="41" fillId="0" borderId="30" xfId="1730" applyNumberFormat="1" applyFont="1" applyBorder="1" applyAlignment="1">
      <alignment horizontal="center"/>
    </xf>
    <xf numFmtId="39" fontId="40" fillId="0" borderId="0" xfId="2374" applyFont="1"/>
    <xf numFmtId="0" fontId="40" fillId="0" borderId="0" xfId="2373" applyFont="1"/>
    <xf numFmtId="173" fontId="76" fillId="0" borderId="0" xfId="1700" applyNumberFormat="1" applyFont="1"/>
    <xf numFmtId="188" fontId="76" fillId="0" borderId="0" xfId="1251" applyNumberFormat="1" applyFont="1" applyFill="1" applyBorder="1"/>
    <xf numFmtId="230" fontId="40" fillId="0" borderId="0" xfId="3360" applyNumberFormat="1" applyFont="1" applyFill="1"/>
    <xf numFmtId="164" fontId="40" fillId="0" borderId="0" xfId="3360" applyFont="1" applyFill="1" applyBorder="1"/>
    <xf numFmtId="195" fontId="75" fillId="0" borderId="0" xfId="1251" applyNumberFormat="1" applyFont="1" applyFill="1" applyBorder="1"/>
    <xf numFmtId="39" fontId="81" fillId="0" borderId="48" xfId="1698" applyNumberFormat="1" applyFont="1" applyBorder="1" applyAlignment="1">
      <alignment horizontal="centerContinuous"/>
    </xf>
    <xf numFmtId="39" fontId="80" fillId="0" borderId="48" xfId="1730" applyNumberFormat="1" applyFont="1" applyBorder="1" applyAlignment="1">
      <alignment horizontal="centerContinuous"/>
    </xf>
    <xf numFmtId="173" fontId="81" fillId="0" borderId="48" xfId="1730" applyNumberFormat="1" applyFont="1" applyBorder="1" applyAlignment="1">
      <alignment horizontal="centerContinuous"/>
    </xf>
    <xf numFmtId="39" fontId="40" fillId="0" borderId="0" xfId="3947" quotePrefix="1" applyNumberFormat="1" applyFont="1" applyAlignment="1">
      <alignment horizontal="left" indent="4"/>
    </xf>
    <xf numFmtId="191" fontId="40" fillId="0" borderId="48" xfId="0" applyNumberFormat="1" applyFont="1" applyBorder="1"/>
    <xf numFmtId="191" fontId="40" fillId="0" borderId="0" xfId="1251" applyNumberFormat="1" applyFont="1" applyFill="1" applyAlignment="1">
      <alignment horizontal="right"/>
    </xf>
    <xf numFmtId="188" fontId="75" fillId="0" borderId="48" xfId="2373" applyNumberFormat="1" applyFont="1" applyBorder="1"/>
    <xf numFmtId="188" fontId="75" fillId="0" borderId="0" xfId="2373" applyNumberFormat="1" applyFont="1"/>
    <xf numFmtId="187" fontId="40" fillId="0" borderId="0" xfId="1260" quotePrefix="1" applyNumberFormat="1" applyFont="1" applyFill="1" applyBorder="1" applyAlignment="1"/>
    <xf numFmtId="173" fontId="40" fillId="0" borderId="0" xfId="3117" applyNumberFormat="1" applyFont="1" applyFill="1" applyAlignment="1"/>
    <xf numFmtId="39" fontId="128" fillId="0" borderId="0" xfId="2419" applyNumberFormat="1" applyFont="1" applyFill="1" applyBorder="1" applyAlignment="1"/>
    <xf numFmtId="49" fontId="40" fillId="0" borderId="0" xfId="2988" quotePrefix="1" applyNumberFormat="1" applyFont="1" applyFill="1" applyBorder="1" applyAlignment="1">
      <alignment horizontal="center"/>
    </xf>
    <xf numFmtId="198" fontId="40" fillId="0" borderId="0" xfId="2061" applyNumberFormat="1" applyFont="1" applyFill="1" applyBorder="1" applyAlignment="1">
      <alignment horizontal="center"/>
    </xf>
    <xf numFmtId="230" fontId="40" fillId="0" borderId="0" xfId="1241" applyNumberFormat="1" applyFont="1" applyFill="1"/>
    <xf numFmtId="39" fontId="82" fillId="0" borderId="0" xfId="0" applyNumberFormat="1" applyFont="1"/>
    <xf numFmtId="39" fontId="82" fillId="0" borderId="0" xfId="0" applyNumberFormat="1" applyFont="1" applyAlignment="1">
      <alignment horizontal="center"/>
    </xf>
    <xf numFmtId="168" fontId="129" fillId="0" borderId="0" xfId="1235" applyFont="1" applyFill="1"/>
    <xf numFmtId="0" fontId="130" fillId="0" borderId="0" xfId="0" applyFont="1"/>
    <xf numFmtId="191" fontId="41" fillId="0" borderId="23" xfId="1243" applyNumberFormat="1" applyFont="1" applyFill="1" applyBorder="1" applyAlignment="1" applyProtection="1">
      <alignment horizontal="center"/>
    </xf>
    <xf numFmtId="191" fontId="41" fillId="0" borderId="0" xfId="1243" applyNumberFormat="1" applyFont="1" applyFill="1" applyBorder="1" applyAlignment="1" applyProtection="1">
      <alignment horizontal="center"/>
    </xf>
    <xf numFmtId="39" fontId="41" fillId="0" borderId="0" xfId="1243" applyNumberFormat="1" applyFont="1" applyFill="1" applyBorder="1" applyAlignment="1" applyProtection="1">
      <alignment horizontal="center"/>
    </xf>
    <xf numFmtId="39" fontId="40" fillId="0" borderId="0" xfId="1243" applyNumberFormat="1" applyFont="1" applyFill="1" applyBorder="1" applyAlignment="1" applyProtection="1">
      <alignment horizontal="center"/>
    </xf>
    <xf numFmtId="173" fontId="41" fillId="0" borderId="30" xfId="1251" applyNumberFormat="1" applyFont="1" applyFill="1" applyBorder="1" applyAlignment="1">
      <alignment horizontal="center" vertical="center" wrapText="1"/>
    </xf>
    <xf numFmtId="39" fontId="41" fillId="0" borderId="22" xfId="1698" applyNumberFormat="1" applyFont="1" applyBorder="1" applyAlignment="1">
      <alignment horizontal="center"/>
    </xf>
    <xf numFmtId="174" fontId="41" fillId="0" borderId="22" xfId="1698" applyNumberFormat="1" applyFont="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187" fontId="41" fillId="0" borderId="0" xfId="1235" applyNumberFormat="1" applyFont="1" applyFill="1" applyBorder="1" applyAlignment="1" applyProtection="1">
      <alignment horizontal="center"/>
    </xf>
    <xf numFmtId="193" fontId="41" fillId="0" borderId="0" xfId="1730" applyNumberFormat="1" applyFont="1" applyAlignment="1">
      <alignment horizontal="center"/>
    </xf>
    <xf numFmtId="0" fontId="41" fillId="0" borderId="33" xfId="1700" applyFont="1" applyBorder="1" applyAlignment="1">
      <alignment horizontal="center"/>
    </xf>
    <xf numFmtId="0" fontId="41" fillId="0" borderId="0" xfId="1700" applyFont="1" applyAlignment="1">
      <alignment horizontal="center"/>
    </xf>
    <xf numFmtId="39" fontId="41" fillId="0" borderId="33" xfId="0" applyNumberFormat="1" applyFont="1" applyBorder="1" applyAlignment="1">
      <alignment horizontal="center"/>
    </xf>
    <xf numFmtId="172" fontId="41" fillId="0" borderId="0" xfId="1730" applyNumberFormat="1" applyFont="1" applyAlignment="1">
      <alignment horizontal="center"/>
    </xf>
    <xf numFmtId="172" fontId="41" fillId="0" borderId="0" xfId="1235" applyNumberFormat="1" applyFont="1" applyFill="1" applyBorder="1" applyAlignment="1" applyProtection="1">
      <alignment horizontal="center"/>
    </xf>
    <xf numFmtId="173" fontId="41" fillId="0" borderId="0" xfId="2373" applyNumberFormat="1" applyFont="1" applyAlignment="1">
      <alignment horizontal="center" wrapText="1"/>
    </xf>
    <xf numFmtId="39" fontId="40" fillId="0" borderId="0" xfId="1700" applyNumberFormat="1" applyFont="1" applyAlignment="1">
      <alignment horizontal="center"/>
    </xf>
    <xf numFmtId="182" fontId="40" fillId="0" borderId="0" xfId="2373" applyNumberFormat="1" applyFont="1" applyAlignment="1">
      <alignment horizontal="center"/>
    </xf>
    <xf numFmtId="173" fontId="41" fillId="0" borderId="22" xfId="1730" applyNumberFormat="1" applyFont="1" applyBorder="1" applyAlignment="1">
      <alignment horizontal="center"/>
    </xf>
    <xf numFmtId="173" fontId="41" fillId="0" borderId="0" xfId="1730" applyNumberFormat="1" applyFont="1" applyAlignment="1">
      <alignment horizontal="center"/>
    </xf>
    <xf numFmtId="39" fontId="41" fillId="0" borderId="22" xfId="1243" applyNumberFormat="1" applyFont="1" applyFill="1" applyBorder="1" applyAlignment="1" applyProtection="1">
      <alignment horizontal="center"/>
    </xf>
    <xf numFmtId="39" fontId="41" fillId="0" borderId="50" xfId="1243" applyNumberFormat="1" applyFont="1" applyFill="1" applyBorder="1" applyAlignment="1" applyProtection="1">
      <alignment horizontal="center"/>
    </xf>
    <xf numFmtId="190" fontId="41" fillId="0" borderId="50" xfId="1243" applyNumberFormat="1" applyFont="1" applyFill="1" applyBorder="1" applyAlignment="1" applyProtection="1">
      <alignment horizontal="center"/>
    </xf>
    <xf numFmtId="191" fontId="41" fillId="0" borderId="23" xfId="1243" applyNumberFormat="1" applyFont="1" applyFill="1" applyBorder="1" applyAlignment="1" applyProtection="1">
      <alignment horizontal="center"/>
    </xf>
    <xf numFmtId="191" fontId="41" fillId="0" borderId="23" xfId="1730" applyNumberFormat="1" applyFont="1" applyBorder="1" applyAlignment="1">
      <alignment horizontal="center"/>
    </xf>
    <xf numFmtId="191" fontId="41" fillId="0" borderId="0" xfId="1243" applyNumberFormat="1" applyFont="1" applyFill="1" applyBorder="1" applyAlignment="1" applyProtection="1">
      <alignment horizontal="center"/>
    </xf>
    <xf numFmtId="39" fontId="40" fillId="0" borderId="0" xfId="1730" quotePrefix="1" applyNumberFormat="1" applyFont="1" applyAlignment="1">
      <alignment horizontal="center"/>
    </xf>
    <xf numFmtId="39" fontId="40" fillId="0" borderId="0" xfId="1730" applyNumberFormat="1" applyFont="1" applyAlignment="1">
      <alignment horizontal="center"/>
    </xf>
    <xf numFmtId="39" fontId="41" fillId="0" borderId="14" xfId="1730" applyNumberFormat="1" applyFont="1" applyBorder="1" applyAlignment="1">
      <alignment horizontal="center"/>
    </xf>
    <xf numFmtId="189" fontId="41" fillId="0" borderId="0" xfId="1730" applyNumberFormat="1" applyFont="1" applyAlignment="1">
      <alignment horizontal="center"/>
    </xf>
    <xf numFmtId="39" fontId="41" fillId="0" borderId="0" xfId="1730" applyNumberFormat="1" applyFont="1" applyAlignment="1">
      <alignment horizontal="center"/>
    </xf>
    <xf numFmtId="39" fontId="41" fillId="0" borderId="0" xfId="1243" applyNumberFormat="1" applyFont="1" applyFill="1" applyBorder="1" applyAlignment="1" applyProtection="1">
      <alignment horizontal="center"/>
    </xf>
    <xf numFmtId="189" fontId="41" fillId="0" borderId="22" xfId="1730" applyNumberFormat="1" applyFont="1" applyBorder="1" applyAlignment="1">
      <alignment horizontal="center"/>
    </xf>
    <xf numFmtId="39" fontId="41" fillId="0" borderId="22" xfId="1730" applyNumberFormat="1" applyFont="1" applyBorder="1" applyAlignment="1">
      <alignment horizontal="center"/>
    </xf>
    <xf numFmtId="189" fontId="41" fillId="0" borderId="0" xfId="1730" applyNumberFormat="1" applyFont="1" applyAlignment="1">
      <alignment horizontal="center" vertical="center"/>
    </xf>
    <xf numFmtId="39" fontId="41" fillId="0" borderId="0" xfId="1730" applyNumberFormat="1" applyFont="1" applyAlignment="1">
      <alignment horizontal="center" vertical="center"/>
    </xf>
    <xf numFmtId="39" fontId="41" fillId="0" borderId="0" xfId="1243" applyNumberFormat="1" applyFont="1" applyFill="1" applyBorder="1" applyAlignment="1" applyProtection="1">
      <alignment horizontal="center" vertical="center"/>
    </xf>
    <xf numFmtId="39" fontId="40" fillId="0" borderId="0" xfId="1243" applyNumberFormat="1" applyFont="1" applyFill="1" applyBorder="1" applyAlignment="1" applyProtection="1">
      <alignment horizontal="center"/>
    </xf>
    <xf numFmtId="39" fontId="41" fillId="0" borderId="32" xfId="1730" applyNumberFormat="1" applyFont="1" applyBorder="1" applyAlignment="1">
      <alignment horizontal="center" vertical="center" wrapText="1"/>
    </xf>
    <xf numFmtId="39" fontId="41" fillId="0" borderId="14" xfId="1730" applyNumberFormat="1" applyFont="1" applyBorder="1" applyAlignment="1">
      <alignment horizontal="center" vertical="center" wrapText="1"/>
    </xf>
    <xf numFmtId="173" fontId="41" fillId="0" borderId="30" xfId="1251" applyNumberFormat="1" applyFont="1" applyFill="1" applyBorder="1" applyAlignment="1">
      <alignment horizontal="center" vertical="center" wrapText="1"/>
    </xf>
    <xf numFmtId="173" fontId="41" fillId="0" borderId="23" xfId="1251" applyNumberFormat="1" applyFont="1" applyFill="1" applyBorder="1" applyAlignment="1">
      <alignment horizontal="center" vertical="center" wrapText="1"/>
    </xf>
    <xf numFmtId="39" fontId="41" fillId="0" borderId="22" xfId="1243" applyNumberFormat="1" applyFont="1" applyFill="1" applyBorder="1" applyAlignment="1" applyProtection="1">
      <alignment horizontal="center" vertical="center"/>
    </xf>
    <xf numFmtId="39" fontId="41" fillId="0" borderId="50" xfId="1243" applyNumberFormat="1" applyFont="1" applyFill="1" applyBorder="1" applyAlignment="1" applyProtection="1">
      <alignment horizontal="center" vertical="center"/>
    </xf>
    <xf numFmtId="39" fontId="41" fillId="0" borderId="30" xfId="1243" applyNumberFormat="1" applyFont="1" applyFill="1" applyBorder="1" applyAlignment="1" applyProtection="1">
      <alignment horizontal="center" vertical="center" wrapText="1"/>
    </xf>
    <xf numFmtId="39" fontId="41" fillId="0" borderId="23" xfId="1243" applyNumberFormat="1" applyFont="1" applyFill="1" applyBorder="1" applyAlignment="1" applyProtection="1">
      <alignment horizontal="center" vertical="center" wrapText="1"/>
    </xf>
    <xf numFmtId="39" fontId="41" fillId="0" borderId="30" xfId="1243" applyNumberFormat="1" applyFont="1" applyFill="1" applyBorder="1" applyAlignment="1" applyProtection="1">
      <alignment horizontal="center" vertical="center"/>
    </xf>
    <xf numFmtId="39" fontId="41" fillId="0" borderId="23" xfId="1243" applyNumberFormat="1" applyFont="1" applyFill="1" applyBorder="1" applyAlignment="1" applyProtection="1">
      <alignment horizontal="center" vertical="center"/>
    </xf>
    <xf numFmtId="191" fontId="41" fillId="0" borderId="22" xfId="1730" applyNumberFormat="1" applyFont="1" applyBorder="1" applyAlignment="1">
      <alignment horizontal="center"/>
    </xf>
    <xf numFmtId="39" fontId="41" fillId="0" borderId="22" xfId="1698" applyNumberFormat="1" applyFont="1" applyBorder="1" applyAlignment="1">
      <alignment horizontal="center"/>
    </xf>
    <xf numFmtId="39" fontId="41" fillId="0" borderId="50" xfId="1698" applyNumberFormat="1" applyFont="1" applyBorder="1" applyAlignment="1">
      <alignment horizontal="center"/>
    </xf>
    <xf numFmtId="174" fontId="40" fillId="0" borderId="0" xfId="1730" quotePrefix="1" applyNumberFormat="1" applyFont="1" applyAlignment="1">
      <alignment horizontal="center"/>
    </xf>
    <xf numFmtId="174" fontId="40" fillId="0" borderId="0" xfId="1730" applyNumberFormat="1" applyFont="1" applyAlignment="1">
      <alignment horizontal="center"/>
    </xf>
    <xf numFmtId="174" fontId="41" fillId="0" borderId="22" xfId="1698" applyNumberFormat="1" applyFont="1" applyBorder="1" applyAlignment="1">
      <alignment horizontal="center"/>
    </xf>
    <xf numFmtId="173" fontId="40" fillId="0" borderId="0" xfId="1235" quotePrefix="1" applyNumberFormat="1" applyFont="1" applyFill="1" applyBorder="1" applyAlignment="1" applyProtection="1">
      <alignment horizontal="center"/>
    </xf>
    <xf numFmtId="173" fontId="40" fillId="0" borderId="0" xfId="1235" applyNumberFormat="1" applyFont="1" applyFill="1" applyBorder="1" applyAlignment="1" applyProtection="1">
      <alignment horizontal="center"/>
    </xf>
    <xf numFmtId="173" fontId="41" fillId="0" borderId="0" xfId="1235" applyNumberFormat="1" applyFont="1" applyFill="1" applyBorder="1" applyAlignment="1" applyProtection="1">
      <alignment horizontal="center" vertical="center"/>
    </xf>
    <xf numFmtId="191" fontId="41" fillId="0" borderId="22" xfId="1235" applyNumberFormat="1" applyFont="1" applyFill="1" applyBorder="1" applyAlignment="1" applyProtection="1">
      <alignment horizontal="center"/>
    </xf>
    <xf numFmtId="173" fontId="41" fillId="0" borderId="22" xfId="1235" applyNumberFormat="1" applyFont="1" applyFill="1" applyBorder="1" applyAlignment="1" applyProtection="1">
      <alignment horizontal="center"/>
    </xf>
    <xf numFmtId="173" fontId="41" fillId="0" borderId="23" xfId="1235" applyNumberFormat="1" applyFont="1" applyFill="1" applyBorder="1" applyAlignment="1" applyProtection="1">
      <alignment horizontal="center"/>
    </xf>
    <xf numFmtId="191" fontId="41" fillId="0" borderId="22" xfId="1235" applyNumberFormat="1" applyFont="1" applyFill="1" applyBorder="1" applyAlignment="1" applyProtection="1">
      <alignment horizontal="center" vertical="center"/>
    </xf>
    <xf numFmtId="191" fontId="41" fillId="0" borderId="0" xfId="1235" applyNumberFormat="1" applyFont="1" applyFill="1" applyBorder="1" applyAlignment="1" applyProtection="1">
      <alignment horizontal="center" vertical="center"/>
    </xf>
    <xf numFmtId="187" fontId="41" fillId="0" borderId="22" xfId="1235" applyNumberFormat="1" applyFont="1" applyFill="1" applyBorder="1" applyAlignment="1" applyProtection="1">
      <alignment horizontal="center"/>
    </xf>
    <xf numFmtId="187" fontId="41" fillId="0" borderId="48" xfId="1730" applyNumberFormat="1" applyFont="1" applyBorder="1" applyAlignment="1">
      <alignment horizontal="center"/>
    </xf>
    <xf numFmtId="187" fontId="41" fillId="0" borderId="0" xfId="1235" applyNumberFormat="1" applyFont="1" applyFill="1" applyBorder="1" applyAlignment="1" applyProtection="1">
      <alignment horizontal="center"/>
    </xf>
    <xf numFmtId="0" fontId="41" fillId="0" borderId="33" xfId="0" applyFont="1" applyBorder="1" applyAlignment="1">
      <alignment horizontal="center" vertical="center"/>
    </xf>
    <xf numFmtId="191" fontId="41" fillId="0" borderId="33" xfId="0" applyNumberFormat="1" applyFont="1" applyBorder="1" applyAlignment="1">
      <alignment horizontal="center" vertical="center"/>
    </xf>
    <xf numFmtId="173" fontId="41" fillId="0" borderId="0" xfId="1251" applyNumberFormat="1" applyFont="1" applyFill="1" applyAlignment="1">
      <alignment horizontal="center" vertical="center"/>
    </xf>
    <xf numFmtId="173" fontId="41" fillId="0" borderId="33" xfId="1730" applyNumberFormat="1" applyFont="1" applyBorder="1" applyAlignment="1">
      <alignment horizontal="center"/>
    </xf>
    <xf numFmtId="173" fontId="41" fillId="0" borderId="33" xfId="1235" applyNumberFormat="1" applyFont="1" applyFill="1" applyBorder="1" applyAlignment="1" applyProtection="1">
      <alignment horizontal="center"/>
    </xf>
    <xf numFmtId="173" fontId="41" fillId="0" borderId="25" xfId="1235" applyNumberFormat="1" applyFont="1" applyFill="1" applyBorder="1" applyAlignment="1" applyProtection="1">
      <alignment horizontal="center"/>
    </xf>
    <xf numFmtId="173" fontId="41" fillId="0" borderId="51" xfId="1235" applyNumberFormat="1" applyFont="1" applyFill="1" applyBorder="1" applyAlignment="1" applyProtection="1">
      <alignment horizontal="center"/>
    </xf>
    <xf numFmtId="193" fontId="41" fillId="0" borderId="22" xfId="1730" applyNumberFormat="1" applyFont="1" applyBorder="1" applyAlignment="1">
      <alignment horizontal="center"/>
    </xf>
    <xf numFmtId="193" fontId="41" fillId="0" borderId="33" xfId="1730" applyNumberFormat="1" applyFont="1" applyBorder="1" applyAlignment="1">
      <alignment horizontal="center"/>
    </xf>
    <xf numFmtId="193" fontId="41" fillId="0" borderId="0" xfId="1730" applyNumberFormat="1" applyFont="1" applyAlignment="1">
      <alignment horizontal="center"/>
    </xf>
    <xf numFmtId="0" fontId="41" fillId="0" borderId="33" xfId="1700" applyFont="1" applyBorder="1" applyAlignment="1">
      <alignment horizontal="center"/>
    </xf>
    <xf numFmtId="0" fontId="41" fillId="0" borderId="33" xfId="1700" quotePrefix="1" applyFont="1" applyBorder="1" applyAlignment="1">
      <alignment horizontal="center"/>
    </xf>
    <xf numFmtId="0" fontId="41" fillId="0" borderId="0" xfId="1700" applyFont="1" applyAlignment="1">
      <alignment horizontal="center"/>
    </xf>
    <xf numFmtId="39" fontId="41" fillId="0" borderId="33" xfId="0" applyNumberFormat="1" applyFont="1" applyBorder="1" applyAlignment="1">
      <alignment horizontal="center"/>
    </xf>
    <xf numFmtId="39" fontId="41" fillId="0" borderId="39" xfId="0" applyNumberFormat="1" applyFont="1" applyBorder="1" applyAlignment="1">
      <alignment horizontal="center"/>
    </xf>
  </cellXfs>
  <cellStyles count="4687">
    <cellStyle name="0,0_x000d__x000a_NA_x000d__x000a_" xfId="2993" xr:uid="{00000000-0005-0000-0000-000000000000}"/>
    <cellStyle name="0,0_x000d__x000a_NA_x000d__x000a_ 2" xfId="2994" xr:uid="{00000000-0005-0000-0000-000001000000}"/>
    <cellStyle name="20% - Accent1" xfId="1" xr:uid="{00000000-0005-0000-0000-000002000000}"/>
    <cellStyle name="20% - Accent1 10" xfId="2" xr:uid="{00000000-0005-0000-0000-000003000000}"/>
    <cellStyle name="20% - Accent1 10 2" xfId="2421" xr:uid="{00000000-0005-0000-0000-000004000000}"/>
    <cellStyle name="20% - Accent1 11" xfId="3" xr:uid="{00000000-0005-0000-0000-000005000000}"/>
    <cellStyle name="20% - Accent1 11 2" xfId="2422" xr:uid="{00000000-0005-0000-0000-000006000000}"/>
    <cellStyle name="20% - Accent1 12" xfId="4" xr:uid="{00000000-0005-0000-0000-000007000000}"/>
    <cellStyle name="20% - Accent1 12 2" xfId="2423" xr:uid="{00000000-0005-0000-0000-000008000000}"/>
    <cellStyle name="20% - Accent1 13" xfId="5" xr:uid="{00000000-0005-0000-0000-000009000000}"/>
    <cellStyle name="20% - Accent1 13 2" xfId="2424" xr:uid="{00000000-0005-0000-0000-00000A000000}"/>
    <cellStyle name="20% - Accent1 14" xfId="6" xr:uid="{00000000-0005-0000-0000-00000B000000}"/>
    <cellStyle name="20% - Accent1 14 2" xfId="2425" xr:uid="{00000000-0005-0000-0000-00000C000000}"/>
    <cellStyle name="20% - Accent1 15" xfId="7" xr:uid="{00000000-0005-0000-0000-00000D000000}"/>
    <cellStyle name="20% - Accent1 15 2" xfId="2426" xr:uid="{00000000-0005-0000-0000-00000E000000}"/>
    <cellStyle name="20% - Accent1 16" xfId="8" xr:uid="{00000000-0005-0000-0000-00000F000000}"/>
    <cellStyle name="20% - Accent1 16 2" xfId="2427" xr:uid="{00000000-0005-0000-0000-000010000000}"/>
    <cellStyle name="20% - Accent1 17" xfId="9" xr:uid="{00000000-0005-0000-0000-000011000000}"/>
    <cellStyle name="20% - Accent1 17 2" xfId="2428" xr:uid="{00000000-0005-0000-0000-000012000000}"/>
    <cellStyle name="20% - Accent1 18" xfId="10" xr:uid="{00000000-0005-0000-0000-000013000000}"/>
    <cellStyle name="20% - Accent1 18 2" xfId="2429" xr:uid="{00000000-0005-0000-0000-000014000000}"/>
    <cellStyle name="20% - Accent1 19" xfId="11" xr:uid="{00000000-0005-0000-0000-000015000000}"/>
    <cellStyle name="20% - Accent1 19 2" xfId="2430" xr:uid="{00000000-0005-0000-0000-000016000000}"/>
    <cellStyle name="20% - Accent1 2" xfId="12" xr:uid="{00000000-0005-0000-0000-000017000000}"/>
    <cellStyle name="20% - Accent1 2 2" xfId="13" xr:uid="{00000000-0005-0000-0000-000018000000}"/>
    <cellStyle name="20% - Accent1 2 3" xfId="2995" xr:uid="{00000000-0005-0000-0000-000019000000}"/>
    <cellStyle name="20% - Accent1 20" xfId="14" xr:uid="{00000000-0005-0000-0000-00001A000000}"/>
    <cellStyle name="20% - Accent1 20 2" xfId="2431" xr:uid="{00000000-0005-0000-0000-00001B000000}"/>
    <cellStyle name="20% - Accent1 21" xfId="15" xr:uid="{00000000-0005-0000-0000-00001C000000}"/>
    <cellStyle name="20% - Accent1 21 2" xfId="2432" xr:uid="{00000000-0005-0000-0000-00001D000000}"/>
    <cellStyle name="20% - Accent1 22" xfId="16" xr:uid="{00000000-0005-0000-0000-00001E000000}"/>
    <cellStyle name="20% - Accent1 22 2" xfId="2433" xr:uid="{00000000-0005-0000-0000-00001F000000}"/>
    <cellStyle name="20% - Accent1 23" xfId="17" xr:uid="{00000000-0005-0000-0000-000020000000}"/>
    <cellStyle name="20% - Accent1 23 2" xfId="2434" xr:uid="{00000000-0005-0000-0000-000021000000}"/>
    <cellStyle name="20% - Accent1 24" xfId="18" xr:uid="{00000000-0005-0000-0000-000022000000}"/>
    <cellStyle name="20% - Accent1 24 2" xfId="2435" xr:uid="{00000000-0005-0000-0000-000023000000}"/>
    <cellStyle name="20% - Accent1 25" xfId="19" xr:uid="{00000000-0005-0000-0000-000024000000}"/>
    <cellStyle name="20% - Accent1 25 2" xfId="2436" xr:uid="{00000000-0005-0000-0000-000025000000}"/>
    <cellStyle name="20% - Accent1 26" xfId="20" xr:uid="{00000000-0005-0000-0000-000026000000}"/>
    <cellStyle name="20% - Accent1 26 2" xfId="2437" xr:uid="{00000000-0005-0000-0000-000027000000}"/>
    <cellStyle name="20% - Accent1 27" xfId="21" xr:uid="{00000000-0005-0000-0000-000028000000}"/>
    <cellStyle name="20% - Accent1 27 2" xfId="2438" xr:uid="{00000000-0005-0000-0000-000029000000}"/>
    <cellStyle name="20% - Accent1 28" xfId="22" xr:uid="{00000000-0005-0000-0000-00002A000000}"/>
    <cellStyle name="20% - Accent1 28 2" xfId="2439" xr:uid="{00000000-0005-0000-0000-00002B000000}"/>
    <cellStyle name="20% - Accent1 29" xfId="23" xr:uid="{00000000-0005-0000-0000-00002C000000}"/>
    <cellStyle name="20% - Accent1 29 2" xfId="2440" xr:uid="{00000000-0005-0000-0000-00002D000000}"/>
    <cellStyle name="20% - Accent1 3" xfId="24" xr:uid="{00000000-0005-0000-0000-00002E000000}"/>
    <cellStyle name="20% - Accent1 3 2" xfId="2441" xr:uid="{00000000-0005-0000-0000-00002F000000}"/>
    <cellStyle name="20% - Accent1 3 3" xfId="2996" xr:uid="{00000000-0005-0000-0000-000030000000}"/>
    <cellStyle name="20% - Accent1 30" xfId="25" xr:uid="{00000000-0005-0000-0000-000031000000}"/>
    <cellStyle name="20% - Accent1 30 2" xfId="2442" xr:uid="{00000000-0005-0000-0000-000032000000}"/>
    <cellStyle name="20% - Accent1 31" xfId="26" xr:uid="{00000000-0005-0000-0000-000033000000}"/>
    <cellStyle name="20% - Accent1 31 2" xfId="2443" xr:uid="{00000000-0005-0000-0000-000034000000}"/>
    <cellStyle name="20% - Accent1 32" xfId="27" xr:uid="{00000000-0005-0000-0000-000035000000}"/>
    <cellStyle name="20% - Accent1 32 2" xfId="2444" xr:uid="{00000000-0005-0000-0000-000036000000}"/>
    <cellStyle name="20% - Accent1 33" xfId="28" xr:uid="{00000000-0005-0000-0000-000037000000}"/>
    <cellStyle name="20% - Accent1 33 2" xfId="2445" xr:uid="{00000000-0005-0000-0000-000038000000}"/>
    <cellStyle name="20% - Accent1 34" xfId="29" xr:uid="{00000000-0005-0000-0000-000039000000}"/>
    <cellStyle name="20% - Accent1 34 2" xfId="2446" xr:uid="{00000000-0005-0000-0000-00003A000000}"/>
    <cellStyle name="20% - Accent1 35" xfId="30" xr:uid="{00000000-0005-0000-0000-00003B000000}"/>
    <cellStyle name="20% - Accent1 35 2" xfId="2447" xr:uid="{00000000-0005-0000-0000-00003C000000}"/>
    <cellStyle name="20% - Accent1 36" xfId="31" xr:uid="{00000000-0005-0000-0000-00003D000000}"/>
    <cellStyle name="20% - Accent1 36 2" xfId="2448" xr:uid="{00000000-0005-0000-0000-00003E000000}"/>
    <cellStyle name="20% - Accent1 37" xfId="32" xr:uid="{00000000-0005-0000-0000-00003F000000}"/>
    <cellStyle name="20% - Accent1 37 2" xfId="2449" xr:uid="{00000000-0005-0000-0000-000040000000}"/>
    <cellStyle name="20% - Accent1 38" xfId="33" xr:uid="{00000000-0005-0000-0000-000041000000}"/>
    <cellStyle name="20% - Accent1 38 2" xfId="2450" xr:uid="{00000000-0005-0000-0000-000042000000}"/>
    <cellStyle name="20% - Accent1 39" xfId="34" xr:uid="{00000000-0005-0000-0000-000043000000}"/>
    <cellStyle name="20% - Accent1 39 2" xfId="2451" xr:uid="{00000000-0005-0000-0000-000044000000}"/>
    <cellStyle name="20% - Accent1 4" xfId="35" xr:uid="{00000000-0005-0000-0000-000045000000}"/>
    <cellStyle name="20% - Accent1 4 2" xfId="2452" xr:uid="{00000000-0005-0000-0000-000046000000}"/>
    <cellStyle name="20% - Accent1 40" xfId="36" xr:uid="{00000000-0005-0000-0000-000047000000}"/>
    <cellStyle name="20% - Accent1 40 2" xfId="37" xr:uid="{00000000-0005-0000-0000-000048000000}"/>
    <cellStyle name="20% - Accent1 41" xfId="38" xr:uid="{00000000-0005-0000-0000-000049000000}"/>
    <cellStyle name="20% - Accent1 5" xfId="39" xr:uid="{00000000-0005-0000-0000-00004A000000}"/>
    <cellStyle name="20% - Accent1 5 2" xfId="2453" xr:uid="{00000000-0005-0000-0000-00004B000000}"/>
    <cellStyle name="20% - Accent1 6" xfId="40" xr:uid="{00000000-0005-0000-0000-00004C000000}"/>
    <cellStyle name="20% - Accent1 6 2" xfId="2454" xr:uid="{00000000-0005-0000-0000-00004D000000}"/>
    <cellStyle name="20% - Accent1 7" xfId="41" xr:uid="{00000000-0005-0000-0000-00004E000000}"/>
    <cellStyle name="20% - Accent1 7 2" xfId="2455" xr:uid="{00000000-0005-0000-0000-00004F000000}"/>
    <cellStyle name="20% - Accent1 8" xfId="42" xr:uid="{00000000-0005-0000-0000-000050000000}"/>
    <cellStyle name="20% - Accent1 8 2" xfId="2456" xr:uid="{00000000-0005-0000-0000-000051000000}"/>
    <cellStyle name="20% - Accent1 9" xfId="43" xr:uid="{00000000-0005-0000-0000-000052000000}"/>
    <cellStyle name="20% - Accent1 9 2" xfId="2457" xr:uid="{00000000-0005-0000-0000-000053000000}"/>
    <cellStyle name="20% - Accent2" xfId="44" xr:uid="{00000000-0005-0000-0000-000054000000}"/>
    <cellStyle name="20% - Accent2 10" xfId="45" xr:uid="{00000000-0005-0000-0000-000055000000}"/>
    <cellStyle name="20% - Accent2 10 2" xfId="2458" xr:uid="{00000000-0005-0000-0000-000056000000}"/>
    <cellStyle name="20% - Accent2 11" xfId="46" xr:uid="{00000000-0005-0000-0000-000057000000}"/>
    <cellStyle name="20% - Accent2 11 2" xfId="2459" xr:uid="{00000000-0005-0000-0000-000058000000}"/>
    <cellStyle name="20% - Accent2 12" xfId="47" xr:uid="{00000000-0005-0000-0000-000059000000}"/>
    <cellStyle name="20% - Accent2 12 2" xfId="2460" xr:uid="{00000000-0005-0000-0000-00005A000000}"/>
    <cellStyle name="20% - Accent2 13" xfId="48" xr:uid="{00000000-0005-0000-0000-00005B000000}"/>
    <cellStyle name="20% - Accent2 13 2" xfId="2461" xr:uid="{00000000-0005-0000-0000-00005C000000}"/>
    <cellStyle name="20% - Accent2 14" xfId="49" xr:uid="{00000000-0005-0000-0000-00005D000000}"/>
    <cellStyle name="20% - Accent2 14 2" xfId="2462" xr:uid="{00000000-0005-0000-0000-00005E000000}"/>
    <cellStyle name="20% - Accent2 15" xfId="50" xr:uid="{00000000-0005-0000-0000-00005F000000}"/>
    <cellStyle name="20% - Accent2 15 2" xfId="2463" xr:uid="{00000000-0005-0000-0000-000060000000}"/>
    <cellStyle name="20% - Accent2 16" xfId="51" xr:uid="{00000000-0005-0000-0000-000061000000}"/>
    <cellStyle name="20% - Accent2 16 2" xfId="2464" xr:uid="{00000000-0005-0000-0000-000062000000}"/>
    <cellStyle name="20% - Accent2 17" xfId="52" xr:uid="{00000000-0005-0000-0000-000063000000}"/>
    <cellStyle name="20% - Accent2 17 2" xfId="2465" xr:uid="{00000000-0005-0000-0000-000064000000}"/>
    <cellStyle name="20% - Accent2 18" xfId="53" xr:uid="{00000000-0005-0000-0000-000065000000}"/>
    <cellStyle name="20% - Accent2 18 2" xfId="2466" xr:uid="{00000000-0005-0000-0000-000066000000}"/>
    <cellStyle name="20% - Accent2 19" xfId="54" xr:uid="{00000000-0005-0000-0000-000067000000}"/>
    <cellStyle name="20% - Accent2 19 2" xfId="2467" xr:uid="{00000000-0005-0000-0000-000068000000}"/>
    <cellStyle name="20% - Accent2 2" xfId="55" xr:uid="{00000000-0005-0000-0000-000069000000}"/>
    <cellStyle name="20% - Accent2 2 2" xfId="56" xr:uid="{00000000-0005-0000-0000-00006A000000}"/>
    <cellStyle name="20% - Accent2 2 3" xfId="2997" xr:uid="{00000000-0005-0000-0000-00006B000000}"/>
    <cellStyle name="20% - Accent2 20" xfId="57" xr:uid="{00000000-0005-0000-0000-00006C000000}"/>
    <cellStyle name="20% - Accent2 20 2" xfId="2468" xr:uid="{00000000-0005-0000-0000-00006D000000}"/>
    <cellStyle name="20% - Accent2 21" xfId="58" xr:uid="{00000000-0005-0000-0000-00006E000000}"/>
    <cellStyle name="20% - Accent2 21 2" xfId="2469" xr:uid="{00000000-0005-0000-0000-00006F000000}"/>
    <cellStyle name="20% - Accent2 22" xfId="59" xr:uid="{00000000-0005-0000-0000-000070000000}"/>
    <cellStyle name="20% - Accent2 22 2" xfId="2470" xr:uid="{00000000-0005-0000-0000-000071000000}"/>
    <cellStyle name="20% - Accent2 23" xfId="60" xr:uid="{00000000-0005-0000-0000-000072000000}"/>
    <cellStyle name="20% - Accent2 23 2" xfId="2471" xr:uid="{00000000-0005-0000-0000-000073000000}"/>
    <cellStyle name="20% - Accent2 24" xfId="61" xr:uid="{00000000-0005-0000-0000-000074000000}"/>
    <cellStyle name="20% - Accent2 24 2" xfId="2472" xr:uid="{00000000-0005-0000-0000-000075000000}"/>
    <cellStyle name="20% - Accent2 25" xfId="62" xr:uid="{00000000-0005-0000-0000-000076000000}"/>
    <cellStyle name="20% - Accent2 25 2" xfId="2473" xr:uid="{00000000-0005-0000-0000-000077000000}"/>
    <cellStyle name="20% - Accent2 26" xfId="63" xr:uid="{00000000-0005-0000-0000-000078000000}"/>
    <cellStyle name="20% - Accent2 26 2" xfId="2474" xr:uid="{00000000-0005-0000-0000-000079000000}"/>
    <cellStyle name="20% - Accent2 27" xfId="64" xr:uid="{00000000-0005-0000-0000-00007A000000}"/>
    <cellStyle name="20% - Accent2 27 2" xfId="2475" xr:uid="{00000000-0005-0000-0000-00007B000000}"/>
    <cellStyle name="20% - Accent2 28" xfId="65" xr:uid="{00000000-0005-0000-0000-00007C000000}"/>
    <cellStyle name="20% - Accent2 28 2" xfId="2476" xr:uid="{00000000-0005-0000-0000-00007D000000}"/>
    <cellStyle name="20% - Accent2 29" xfId="66" xr:uid="{00000000-0005-0000-0000-00007E000000}"/>
    <cellStyle name="20% - Accent2 29 2" xfId="2477" xr:uid="{00000000-0005-0000-0000-00007F000000}"/>
    <cellStyle name="20% - Accent2 3" xfId="67" xr:uid="{00000000-0005-0000-0000-000080000000}"/>
    <cellStyle name="20% - Accent2 3 2" xfId="2478" xr:uid="{00000000-0005-0000-0000-000081000000}"/>
    <cellStyle name="20% - Accent2 3 3" xfId="2998" xr:uid="{00000000-0005-0000-0000-000082000000}"/>
    <cellStyle name="20% - Accent2 30" xfId="68" xr:uid="{00000000-0005-0000-0000-000083000000}"/>
    <cellStyle name="20% - Accent2 30 2" xfId="2479" xr:uid="{00000000-0005-0000-0000-000084000000}"/>
    <cellStyle name="20% - Accent2 31" xfId="69" xr:uid="{00000000-0005-0000-0000-000085000000}"/>
    <cellStyle name="20% - Accent2 31 2" xfId="2480" xr:uid="{00000000-0005-0000-0000-000086000000}"/>
    <cellStyle name="20% - Accent2 32" xfId="70" xr:uid="{00000000-0005-0000-0000-000087000000}"/>
    <cellStyle name="20% - Accent2 32 2" xfId="2481" xr:uid="{00000000-0005-0000-0000-000088000000}"/>
    <cellStyle name="20% - Accent2 33" xfId="71" xr:uid="{00000000-0005-0000-0000-000089000000}"/>
    <cellStyle name="20% - Accent2 33 2" xfId="2482" xr:uid="{00000000-0005-0000-0000-00008A000000}"/>
    <cellStyle name="20% - Accent2 34" xfId="72" xr:uid="{00000000-0005-0000-0000-00008B000000}"/>
    <cellStyle name="20% - Accent2 34 2" xfId="2483" xr:uid="{00000000-0005-0000-0000-00008C000000}"/>
    <cellStyle name="20% - Accent2 35" xfId="73" xr:uid="{00000000-0005-0000-0000-00008D000000}"/>
    <cellStyle name="20% - Accent2 35 2" xfId="2484" xr:uid="{00000000-0005-0000-0000-00008E000000}"/>
    <cellStyle name="20% - Accent2 36" xfId="74" xr:uid="{00000000-0005-0000-0000-00008F000000}"/>
    <cellStyle name="20% - Accent2 36 2" xfId="2485" xr:uid="{00000000-0005-0000-0000-000090000000}"/>
    <cellStyle name="20% - Accent2 37" xfId="75" xr:uid="{00000000-0005-0000-0000-000091000000}"/>
    <cellStyle name="20% - Accent2 37 2" xfId="2486" xr:uid="{00000000-0005-0000-0000-000092000000}"/>
    <cellStyle name="20% - Accent2 38" xfId="76" xr:uid="{00000000-0005-0000-0000-000093000000}"/>
    <cellStyle name="20% - Accent2 38 2" xfId="2487" xr:uid="{00000000-0005-0000-0000-000094000000}"/>
    <cellStyle name="20% - Accent2 39" xfId="77" xr:uid="{00000000-0005-0000-0000-000095000000}"/>
    <cellStyle name="20% - Accent2 39 2" xfId="2488" xr:uid="{00000000-0005-0000-0000-000096000000}"/>
    <cellStyle name="20% - Accent2 4" xfId="78" xr:uid="{00000000-0005-0000-0000-000097000000}"/>
    <cellStyle name="20% - Accent2 4 2" xfId="2489" xr:uid="{00000000-0005-0000-0000-000098000000}"/>
    <cellStyle name="20% - Accent2 40" xfId="79" xr:uid="{00000000-0005-0000-0000-000099000000}"/>
    <cellStyle name="20% - Accent2 40 2" xfId="80" xr:uid="{00000000-0005-0000-0000-00009A000000}"/>
    <cellStyle name="20% - Accent2 41" xfId="81" xr:uid="{00000000-0005-0000-0000-00009B000000}"/>
    <cellStyle name="20% - Accent2 5" xfId="82" xr:uid="{00000000-0005-0000-0000-00009C000000}"/>
    <cellStyle name="20% - Accent2 5 2" xfId="2490" xr:uid="{00000000-0005-0000-0000-00009D000000}"/>
    <cellStyle name="20% - Accent2 6" xfId="83" xr:uid="{00000000-0005-0000-0000-00009E000000}"/>
    <cellStyle name="20% - Accent2 6 2" xfId="2491" xr:uid="{00000000-0005-0000-0000-00009F000000}"/>
    <cellStyle name="20% - Accent2 7" xfId="84" xr:uid="{00000000-0005-0000-0000-0000A0000000}"/>
    <cellStyle name="20% - Accent2 7 2" xfId="2492" xr:uid="{00000000-0005-0000-0000-0000A1000000}"/>
    <cellStyle name="20% - Accent2 8" xfId="85" xr:uid="{00000000-0005-0000-0000-0000A2000000}"/>
    <cellStyle name="20% - Accent2 8 2" xfId="2493" xr:uid="{00000000-0005-0000-0000-0000A3000000}"/>
    <cellStyle name="20% - Accent2 9" xfId="86" xr:uid="{00000000-0005-0000-0000-0000A4000000}"/>
    <cellStyle name="20% - Accent2 9 2" xfId="2494" xr:uid="{00000000-0005-0000-0000-0000A5000000}"/>
    <cellStyle name="20% - Accent3" xfId="87" xr:uid="{00000000-0005-0000-0000-0000A6000000}"/>
    <cellStyle name="20% - Accent3 10" xfId="88" xr:uid="{00000000-0005-0000-0000-0000A7000000}"/>
    <cellStyle name="20% - Accent3 10 2" xfId="2495" xr:uid="{00000000-0005-0000-0000-0000A8000000}"/>
    <cellStyle name="20% - Accent3 11" xfId="89" xr:uid="{00000000-0005-0000-0000-0000A9000000}"/>
    <cellStyle name="20% - Accent3 11 2" xfId="2496" xr:uid="{00000000-0005-0000-0000-0000AA000000}"/>
    <cellStyle name="20% - Accent3 12" xfId="90" xr:uid="{00000000-0005-0000-0000-0000AB000000}"/>
    <cellStyle name="20% - Accent3 12 2" xfId="2497" xr:uid="{00000000-0005-0000-0000-0000AC000000}"/>
    <cellStyle name="20% - Accent3 13" xfId="91" xr:uid="{00000000-0005-0000-0000-0000AD000000}"/>
    <cellStyle name="20% - Accent3 13 2" xfId="2498" xr:uid="{00000000-0005-0000-0000-0000AE000000}"/>
    <cellStyle name="20% - Accent3 14" xfId="92" xr:uid="{00000000-0005-0000-0000-0000AF000000}"/>
    <cellStyle name="20% - Accent3 14 2" xfId="2499" xr:uid="{00000000-0005-0000-0000-0000B0000000}"/>
    <cellStyle name="20% - Accent3 15" xfId="93" xr:uid="{00000000-0005-0000-0000-0000B1000000}"/>
    <cellStyle name="20% - Accent3 15 2" xfId="2500" xr:uid="{00000000-0005-0000-0000-0000B2000000}"/>
    <cellStyle name="20% - Accent3 16" xfId="94" xr:uid="{00000000-0005-0000-0000-0000B3000000}"/>
    <cellStyle name="20% - Accent3 16 2" xfId="2501" xr:uid="{00000000-0005-0000-0000-0000B4000000}"/>
    <cellStyle name="20% - Accent3 17" xfId="95" xr:uid="{00000000-0005-0000-0000-0000B5000000}"/>
    <cellStyle name="20% - Accent3 17 2" xfId="2502" xr:uid="{00000000-0005-0000-0000-0000B6000000}"/>
    <cellStyle name="20% - Accent3 18" xfId="96" xr:uid="{00000000-0005-0000-0000-0000B7000000}"/>
    <cellStyle name="20% - Accent3 18 2" xfId="2503" xr:uid="{00000000-0005-0000-0000-0000B8000000}"/>
    <cellStyle name="20% - Accent3 19" xfId="97" xr:uid="{00000000-0005-0000-0000-0000B9000000}"/>
    <cellStyle name="20% - Accent3 19 2" xfId="2504" xr:uid="{00000000-0005-0000-0000-0000BA000000}"/>
    <cellStyle name="20% - Accent3 2" xfId="98" xr:uid="{00000000-0005-0000-0000-0000BB000000}"/>
    <cellStyle name="20% - Accent3 2 2" xfId="99" xr:uid="{00000000-0005-0000-0000-0000BC000000}"/>
    <cellStyle name="20% - Accent3 2 3" xfId="2999" xr:uid="{00000000-0005-0000-0000-0000BD000000}"/>
    <cellStyle name="20% - Accent3 20" xfId="100" xr:uid="{00000000-0005-0000-0000-0000BE000000}"/>
    <cellStyle name="20% - Accent3 20 2" xfId="2505" xr:uid="{00000000-0005-0000-0000-0000BF000000}"/>
    <cellStyle name="20% - Accent3 21" xfId="101" xr:uid="{00000000-0005-0000-0000-0000C0000000}"/>
    <cellStyle name="20% - Accent3 21 2" xfId="2506" xr:uid="{00000000-0005-0000-0000-0000C1000000}"/>
    <cellStyle name="20% - Accent3 22" xfId="102" xr:uid="{00000000-0005-0000-0000-0000C2000000}"/>
    <cellStyle name="20% - Accent3 22 2" xfId="2507" xr:uid="{00000000-0005-0000-0000-0000C3000000}"/>
    <cellStyle name="20% - Accent3 23" xfId="103" xr:uid="{00000000-0005-0000-0000-0000C4000000}"/>
    <cellStyle name="20% - Accent3 23 2" xfId="2508" xr:uid="{00000000-0005-0000-0000-0000C5000000}"/>
    <cellStyle name="20% - Accent3 24" xfId="104" xr:uid="{00000000-0005-0000-0000-0000C6000000}"/>
    <cellStyle name="20% - Accent3 24 2" xfId="2509" xr:uid="{00000000-0005-0000-0000-0000C7000000}"/>
    <cellStyle name="20% - Accent3 25" xfId="105" xr:uid="{00000000-0005-0000-0000-0000C8000000}"/>
    <cellStyle name="20% - Accent3 25 2" xfId="2510" xr:uid="{00000000-0005-0000-0000-0000C9000000}"/>
    <cellStyle name="20% - Accent3 26" xfId="106" xr:uid="{00000000-0005-0000-0000-0000CA000000}"/>
    <cellStyle name="20% - Accent3 26 2" xfId="2511" xr:uid="{00000000-0005-0000-0000-0000CB000000}"/>
    <cellStyle name="20% - Accent3 27" xfId="107" xr:uid="{00000000-0005-0000-0000-0000CC000000}"/>
    <cellStyle name="20% - Accent3 27 2" xfId="2512" xr:uid="{00000000-0005-0000-0000-0000CD000000}"/>
    <cellStyle name="20% - Accent3 28" xfId="108" xr:uid="{00000000-0005-0000-0000-0000CE000000}"/>
    <cellStyle name="20% - Accent3 28 2" xfId="2513" xr:uid="{00000000-0005-0000-0000-0000CF000000}"/>
    <cellStyle name="20% - Accent3 29" xfId="109" xr:uid="{00000000-0005-0000-0000-0000D0000000}"/>
    <cellStyle name="20% - Accent3 29 2" xfId="2514" xr:uid="{00000000-0005-0000-0000-0000D1000000}"/>
    <cellStyle name="20% - Accent3 3" xfId="110" xr:uid="{00000000-0005-0000-0000-0000D2000000}"/>
    <cellStyle name="20% - Accent3 3 2" xfId="2515" xr:uid="{00000000-0005-0000-0000-0000D3000000}"/>
    <cellStyle name="20% - Accent3 3 3" xfId="3000" xr:uid="{00000000-0005-0000-0000-0000D4000000}"/>
    <cellStyle name="20% - Accent3 30" xfId="111" xr:uid="{00000000-0005-0000-0000-0000D5000000}"/>
    <cellStyle name="20% - Accent3 30 2" xfId="2516" xr:uid="{00000000-0005-0000-0000-0000D6000000}"/>
    <cellStyle name="20% - Accent3 31" xfId="112" xr:uid="{00000000-0005-0000-0000-0000D7000000}"/>
    <cellStyle name="20% - Accent3 31 2" xfId="2517" xr:uid="{00000000-0005-0000-0000-0000D8000000}"/>
    <cellStyle name="20% - Accent3 32" xfId="113" xr:uid="{00000000-0005-0000-0000-0000D9000000}"/>
    <cellStyle name="20% - Accent3 32 2" xfId="2518" xr:uid="{00000000-0005-0000-0000-0000DA000000}"/>
    <cellStyle name="20% - Accent3 33" xfId="114" xr:uid="{00000000-0005-0000-0000-0000DB000000}"/>
    <cellStyle name="20% - Accent3 33 2" xfId="2519" xr:uid="{00000000-0005-0000-0000-0000DC000000}"/>
    <cellStyle name="20% - Accent3 34" xfId="115" xr:uid="{00000000-0005-0000-0000-0000DD000000}"/>
    <cellStyle name="20% - Accent3 34 2" xfId="2520" xr:uid="{00000000-0005-0000-0000-0000DE000000}"/>
    <cellStyle name="20% - Accent3 35" xfId="116" xr:uid="{00000000-0005-0000-0000-0000DF000000}"/>
    <cellStyle name="20% - Accent3 35 2" xfId="2521" xr:uid="{00000000-0005-0000-0000-0000E0000000}"/>
    <cellStyle name="20% - Accent3 36" xfId="117" xr:uid="{00000000-0005-0000-0000-0000E1000000}"/>
    <cellStyle name="20% - Accent3 36 2" xfId="2522" xr:uid="{00000000-0005-0000-0000-0000E2000000}"/>
    <cellStyle name="20% - Accent3 37" xfId="118" xr:uid="{00000000-0005-0000-0000-0000E3000000}"/>
    <cellStyle name="20% - Accent3 37 2" xfId="2523" xr:uid="{00000000-0005-0000-0000-0000E4000000}"/>
    <cellStyle name="20% - Accent3 38" xfId="119" xr:uid="{00000000-0005-0000-0000-0000E5000000}"/>
    <cellStyle name="20% - Accent3 38 2" xfId="2524" xr:uid="{00000000-0005-0000-0000-0000E6000000}"/>
    <cellStyle name="20% - Accent3 39" xfId="120" xr:uid="{00000000-0005-0000-0000-0000E7000000}"/>
    <cellStyle name="20% - Accent3 39 2" xfId="2525" xr:uid="{00000000-0005-0000-0000-0000E8000000}"/>
    <cellStyle name="20% - Accent3 4" xfId="121" xr:uid="{00000000-0005-0000-0000-0000E9000000}"/>
    <cellStyle name="20% - Accent3 4 2" xfId="2526" xr:uid="{00000000-0005-0000-0000-0000EA000000}"/>
    <cellStyle name="20% - Accent3 40" xfId="122" xr:uid="{00000000-0005-0000-0000-0000EB000000}"/>
    <cellStyle name="20% - Accent3 40 2" xfId="123" xr:uid="{00000000-0005-0000-0000-0000EC000000}"/>
    <cellStyle name="20% - Accent3 41" xfId="124" xr:uid="{00000000-0005-0000-0000-0000ED000000}"/>
    <cellStyle name="20% - Accent3 5" xfId="125" xr:uid="{00000000-0005-0000-0000-0000EE000000}"/>
    <cellStyle name="20% - Accent3 5 2" xfId="2527" xr:uid="{00000000-0005-0000-0000-0000EF000000}"/>
    <cellStyle name="20% - Accent3 6" xfId="126" xr:uid="{00000000-0005-0000-0000-0000F0000000}"/>
    <cellStyle name="20% - Accent3 6 2" xfId="2528" xr:uid="{00000000-0005-0000-0000-0000F1000000}"/>
    <cellStyle name="20% - Accent3 7" xfId="127" xr:uid="{00000000-0005-0000-0000-0000F2000000}"/>
    <cellStyle name="20% - Accent3 7 2" xfId="2529" xr:uid="{00000000-0005-0000-0000-0000F3000000}"/>
    <cellStyle name="20% - Accent3 8" xfId="128" xr:uid="{00000000-0005-0000-0000-0000F4000000}"/>
    <cellStyle name="20% - Accent3 8 2" xfId="2530" xr:uid="{00000000-0005-0000-0000-0000F5000000}"/>
    <cellStyle name="20% - Accent3 9" xfId="129" xr:uid="{00000000-0005-0000-0000-0000F6000000}"/>
    <cellStyle name="20% - Accent3 9 2" xfId="2531" xr:uid="{00000000-0005-0000-0000-0000F7000000}"/>
    <cellStyle name="20% - Accent4" xfId="130" xr:uid="{00000000-0005-0000-0000-0000F8000000}"/>
    <cellStyle name="20% - Accent4 10" xfId="131" xr:uid="{00000000-0005-0000-0000-0000F9000000}"/>
    <cellStyle name="20% - Accent4 10 2" xfId="2532" xr:uid="{00000000-0005-0000-0000-0000FA000000}"/>
    <cellStyle name="20% - Accent4 11" xfId="132" xr:uid="{00000000-0005-0000-0000-0000FB000000}"/>
    <cellStyle name="20% - Accent4 11 2" xfId="2533" xr:uid="{00000000-0005-0000-0000-0000FC000000}"/>
    <cellStyle name="20% - Accent4 12" xfId="133" xr:uid="{00000000-0005-0000-0000-0000FD000000}"/>
    <cellStyle name="20% - Accent4 12 2" xfId="2534" xr:uid="{00000000-0005-0000-0000-0000FE000000}"/>
    <cellStyle name="20% - Accent4 13" xfId="134" xr:uid="{00000000-0005-0000-0000-0000FF000000}"/>
    <cellStyle name="20% - Accent4 13 2" xfId="2535" xr:uid="{00000000-0005-0000-0000-000000010000}"/>
    <cellStyle name="20% - Accent4 14" xfId="135" xr:uid="{00000000-0005-0000-0000-000001010000}"/>
    <cellStyle name="20% - Accent4 14 2" xfId="2536" xr:uid="{00000000-0005-0000-0000-000002010000}"/>
    <cellStyle name="20% - Accent4 15" xfId="136" xr:uid="{00000000-0005-0000-0000-000003010000}"/>
    <cellStyle name="20% - Accent4 15 2" xfId="2537" xr:uid="{00000000-0005-0000-0000-000004010000}"/>
    <cellStyle name="20% - Accent4 16" xfId="137" xr:uid="{00000000-0005-0000-0000-000005010000}"/>
    <cellStyle name="20% - Accent4 16 2" xfId="2538" xr:uid="{00000000-0005-0000-0000-000006010000}"/>
    <cellStyle name="20% - Accent4 17" xfId="138" xr:uid="{00000000-0005-0000-0000-000007010000}"/>
    <cellStyle name="20% - Accent4 17 2" xfId="2539" xr:uid="{00000000-0005-0000-0000-000008010000}"/>
    <cellStyle name="20% - Accent4 18" xfId="139" xr:uid="{00000000-0005-0000-0000-000009010000}"/>
    <cellStyle name="20% - Accent4 18 2" xfId="2540" xr:uid="{00000000-0005-0000-0000-00000A010000}"/>
    <cellStyle name="20% - Accent4 19" xfId="140" xr:uid="{00000000-0005-0000-0000-00000B010000}"/>
    <cellStyle name="20% - Accent4 19 2" xfId="2541" xr:uid="{00000000-0005-0000-0000-00000C010000}"/>
    <cellStyle name="20% - Accent4 2" xfId="141" xr:uid="{00000000-0005-0000-0000-00000D010000}"/>
    <cellStyle name="20% - Accent4 2 2" xfId="142" xr:uid="{00000000-0005-0000-0000-00000E010000}"/>
    <cellStyle name="20% - Accent4 2 3" xfId="3001" xr:uid="{00000000-0005-0000-0000-00000F010000}"/>
    <cellStyle name="20% - Accent4 20" xfId="143" xr:uid="{00000000-0005-0000-0000-000010010000}"/>
    <cellStyle name="20% - Accent4 20 2" xfId="2542" xr:uid="{00000000-0005-0000-0000-000011010000}"/>
    <cellStyle name="20% - Accent4 21" xfId="144" xr:uid="{00000000-0005-0000-0000-000012010000}"/>
    <cellStyle name="20% - Accent4 21 2" xfId="2543" xr:uid="{00000000-0005-0000-0000-000013010000}"/>
    <cellStyle name="20% - Accent4 22" xfId="145" xr:uid="{00000000-0005-0000-0000-000014010000}"/>
    <cellStyle name="20% - Accent4 22 2" xfId="2544" xr:uid="{00000000-0005-0000-0000-000015010000}"/>
    <cellStyle name="20% - Accent4 23" xfId="146" xr:uid="{00000000-0005-0000-0000-000016010000}"/>
    <cellStyle name="20% - Accent4 23 2" xfId="2545" xr:uid="{00000000-0005-0000-0000-000017010000}"/>
    <cellStyle name="20% - Accent4 24" xfId="147" xr:uid="{00000000-0005-0000-0000-000018010000}"/>
    <cellStyle name="20% - Accent4 24 2" xfId="2546" xr:uid="{00000000-0005-0000-0000-000019010000}"/>
    <cellStyle name="20% - Accent4 25" xfId="148" xr:uid="{00000000-0005-0000-0000-00001A010000}"/>
    <cellStyle name="20% - Accent4 25 2" xfId="2547" xr:uid="{00000000-0005-0000-0000-00001B010000}"/>
    <cellStyle name="20% - Accent4 26" xfId="149" xr:uid="{00000000-0005-0000-0000-00001C010000}"/>
    <cellStyle name="20% - Accent4 26 2" xfId="2548" xr:uid="{00000000-0005-0000-0000-00001D010000}"/>
    <cellStyle name="20% - Accent4 27" xfId="150" xr:uid="{00000000-0005-0000-0000-00001E010000}"/>
    <cellStyle name="20% - Accent4 27 2" xfId="2549" xr:uid="{00000000-0005-0000-0000-00001F010000}"/>
    <cellStyle name="20% - Accent4 28" xfId="151" xr:uid="{00000000-0005-0000-0000-000020010000}"/>
    <cellStyle name="20% - Accent4 28 2" xfId="2550" xr:uid="{00000000-0005-0000-0000-000021010000}"/>
    <cellStyle name="20% - Accent4 29" xfId="152" xr:uid="{00000000-0005-0000-0000-000022010000}"/>
    <cellStyle name="20% - Accent4 29 2" xfId="2551" xr:uid="{00000000-0005-0000-0000-000023010000}"/>
    <cellStyle name="20% - Accent4 3" xfId="153" xr:uid="{00000000-0005-0000-0000-000024010000}"/>
    <cellStyle name="20% - Accent4 3 2" xfId="2552" xr:uid="{00000000-0005-0000-0000-000025010000}"/>
    <cellStyle name="20% - Accent4 3 3" xfId="3002" xr:uid="{00000000-0005-0000-0000-000026010000}"/>
    <cellStyle name="20% - Accent4 30" xfId="154" xr:uid="{00000000-0005-0000-0000-000027010000}"/>
    <cellStyle name="20% - Accent4 30 2" xfId="2553" xr:uid="{00000000-0005-0000-0000-000028010000}"/>
    <cellStyle name="20% - Accent4 31" xfId="155" xr:uid="{00000000-0005-0000-0000-000029010000}"/>
    <cellStyle name="20% - Accent4 31 2" xfId="2554" xr:uid="{00000000-0005-0000-0000-00002A010000}"/>
    <cellStyle name="20% - Accent4 32" xfId="156" xr:uid="{00000000-0005-0000-0000-00002B010000}"/>
    <cellStyle name="20% - Accent4 32 2" xfId="2555" xr:uid="{00000000-0005-0000-0000-00002C010000}"/>
    <cellStyle name="20% - Accent4 33" xfId="157" xr:uid="{00000000-0005-0000-0000-00002D010000}"/>
    <cellStyle name="20% - Accent4 33 2" xfId="2556" xr:uid="{00000000-0005-0000-0000-00002E010000}"/>
    <cellStyle name="20% - Accent4 34" xfId="158" xr:uid="{00000000-0005-0000-0000-00002F010000}"/>
    <cellStyle name="20% - Accent4 34 2" xfId="2557" xr:uid="{00000000-0005-0000-0000-000030010000}"/>
    <cellStyle name="20% - Accent4 35" xfId="159" xr:uid="{00000000-0005-0000-0000-000031010000}"/>
    <cellStyle name="20% - Accent4 35 2" xfId="2558" xr:uid="{00000000-0005-0000-0000-000032010000}"/>
    <cellStyle name="20% - Accent4 36" xfId="160" xr:uid="{00000000-0005-0000-0000-000033010000}"/>
    <cellStyle name="20% - Accent4 36 2" xfId="2559" xr:uid="{00000000-0005-0000-0000-000034010000}"/>
    <cellStyle name="20% - Accent4 37" xfId="161" xr:uid="{00000000-0005-0000-0000-000035010000}"/>
    <cellStyle name="20% - Accent4 37 2" xfId="2560" xr:uid="{00000000-0005-0000-0000-000036010000}"/>
    <cellStyle name="20% - Accent4 38" xfId="162" xr:uid="{00000000-0005-0000-0000-000037010000}"/>
    <cellStyle name="20% - Accent4 38 2" xfId="2561" xr:uid="{00000000-0005-0000-0000-000038010000}"/>
    <cellStyle name="20% - Accent4 39" xfId="163" xr:uid="{00000000-0005-0000-0000-000039010000}"/>
    <cellStyle name="20% - Accent4 39 2" xfId="2562" xr:uid="{00000000-0005-0000-0000-00003A010000}"/>
    <cellStyle name="20% - Accent4 4" xfId="164" xr:uid="{00000000-0005-0000-0000-00003B010000}"/>
    <cellStyle name="20% - Accent4 4 2" xfId="2563" xr:uid="{00000000-0005-0000-0000-00003C010000}"/>
    <cellStyle name="20% - Accent4 40" xfId="165" xr:uid="{00000000-0005-0000-0000-00003D010000}"/>
    <cellStyle name="20% - Accent4 40 2" xfId="166" xr:uid="{00000000-0005-0000-0000-00003E010000}"/>
    <cellStyle name="20% - Accent4 41" xfId="167" xr:uid="{00000000-0005-0000-0000-00003F010000}"/>
    <cellStyle name="20% - Accent4 5" xfId="168" xr:uid="{00000000-0005-0000-0000-000040010000}"/>
    <cellStyle name="20% - Accent4 5 2" xfId="2564" xr:uid="{00000000-0005-0000-0000-000041010000}"/>
    <cellStyle name="20% - Accent4 6" xfId="169" xr:uid="{00000000-0005-0000-0000-000042010000}"/>
    <cellStyle name="20% - Accent4 6 2" xfId="2565" xr:uid="{00000000-0005-0000-0000-000043010000}"/>
    <cellStyle name="20% - Accent4 7" xfId="170" xr:uid="{00000000-0005-0000-0000-000044010000}"/>
    <cellStyle name="20% - Accent4 7 2" xfId="2566" xr:uid="{00000000-0005-0000-0000-000045010000}"/>
    <cellStyle name="20% - Accent4 8" xfId="171" xr:uid="{00000000-0005-0000-0000-000046010000}"/>
    <cellStyle name="20% - Accent4 8 2" xfId="2567" xr:uid="{00000000-0005-0000-0000-000047010000}"/>
    <cellStyle name="20% - Accent4 9" xfId="172" xr:uid="{00000000-0005-0000-0000-000048010000}"/>
    <cellStyle name="20% - Accent4 9 2" xfId="2568" xr:uid="{00000000-0005-0000-0000-000049010000}"/>
    <cellStyle name="20% - Accent5" xfId="173" xr:uid="{00000000-0005-0000-0000-00004A010000}"/>
    <cellStyle name="20% - Accent5 10" xfId="174" xr:uid="{00000000-0005-0000-0000-00004B010000}"/>
    <cellStyle name="20% - Accent5 10 2" xfId="2569" xr:uid="{00000000-0005-0000-0000-00004C010000}"/>
    <cellStyle name="20% - Accent5 11" xfId="175" xr:uid="{00000000-0005-0000-0000-00004D010000}"/>
    <cellStyle name="20% - Accent5 11 2" xfId="2570" xr:uid="{00000000-0005-0000-0000-00004E010000}"/>
    <cellStyle name="20% - Accent5 12" xfId="176" xr:uid="{00000000-0005-0000-0000-00004F010000}"/>
    <cellStyle name="20% - Accent5 12 2" xfId="2571" xr:uid="{00000000-0005-0000-0000-000050010000}"/>
    <cellStyle name="20% - Accent5 13" xfId="177" xr:uid="{00000000-0005-0000-0000-000051010000}"/>
    <cellStyle name="20% - Accent5 13 2" xfId="2572" xr:uid="{00000000-0005-0000-0000-000052010000}"/>
    <cellStyle name="20% - Accent5 14" xfId="178" xr:uid="{00000000-0005-0000-0000-000053010000}"/>
    <cellStyle name="20% - Accent5 14 2" xfId="2573" xr:uid="{00000000-0005-0000-0000-000054010000}"/>
    <cellStyle name="20% - Accent5 15" xfId="179" xr:uid="{00000000-0005-0000-0000-000055010000}"/>
    <cellStyle name="20% - Accent5 15 2" xfId="2574" xr:uid="{00000000-0005-0000-0000-000056010000}"/>
    <cellStyle name="20% - Accent5 16" xfId="180" xr:uid="{00000000-0005-0000-0000-000057010000}"/>
    <cellStyle name="20% - Accent5 16 2" xfId="2575" xr:uid="{00000000-0005-0000-0000-000058010000}"/>
    <cellStyle name="20% - Accent5 17" xfId="181" xr:uid="{00000000-0005-0000-0000-000059010000}"/>
    <cellStyle name="20% - Accent5 17 2" xfId="2576" xr:uid="{00000000-0005-0000-0000-00005A010000}"/>
    <cellStyle name="20% - Accent5 18" xfId="182" xr:uid="{00000000-0005-0000-0000-00005B010000}"/>
    <cellStyle name="20% - Accent5 18 2" xfId="2577" xr:uid="{00000000-0005-0000-0000-00005C010000}"/>
    <cellStyle name="20% - Accent5 19" xfId="183" xr:uid="{00000000-0005-0000-0000-00005D010000}"/>
    <cellStyle name="20% - Accent5 19 2" xfId="2578" xr:uid="{00000000-0005-0000-0000-00005E010000}"/>
    <cellStyle name="20% - Accent5 2" xfId="184" xr:uid="{00000000-0005-0000-0000-00005F010000}"/>
    <cellStyle name="20% - Accent5 2 2" xfId="185" xr:uid="{00000000-0005-0000-0000-000060010000}"/>
    <cellStyle name="20% - Accent5 2 3" xfId="3003" xr:uid="{00000000-0005-0000-0000-000061010000}"/>
    <cellStyle name="20% - Accent5 20" xfId="186" xr:uid="{00000000-0005-0000-0000-000062010000}"/>
    <cellStyle name="20% - Accent5 20 2" xfId="2579" xr:uid="{00000000-0005-0000-0000-000063010000}"/>
    <cellStyle name="20% - Accent5 21" xfId="187" xr:uid="{00000000-0005-0000-0000-000064010000}"/>
    <cellStyle name="20% - Accent5 21 2" xfId="2580" xr:uid="{00000000-0005-0000-0000-000065010000}"/>
    <cellStyle name="20% - Accent5 22" xfId="188" xr:uid="{00000000-0005-0000-0000-000066010000}"/>
    <cellStyle name="20% - Accent5 22 2" xfId="2581" xr:uid="{00000000-0005-0000-0000-000067010000}"/>
    <cellStyle name="20% - Accent5 23" xfId="189" xr:uid="{00000000-0005-0000-0000-000068010000}"/>
    <cellStyle name="20% - Accent5 23 2" xfId="2582" xr:uid="{00000000-0005-0000-0000-000069010000}"/>
    <cellStyle name="20% - Accent5 24" xfId="190" xr:uid="{00000000-0005-0000-0000-00006A010000}"/>
    <cellStyle name="20% - Accent5 24 2" xfId="2583" xr:uid="{00000000-0005-0000-0000-00006B010000}"/>
    <cellStyle name="20% - Accent5 25" xfId="191" xr:uid="{00000000-0005-0000-0000-00006C010000}"/>
    <cellStyle name="20% - Accent5 25 2" xfId="2584" xr:uid="{00000000-0005-0000-0000-00006D010000}"/>
    <cellStyle name="20% - Accent5 26" xfId="192" xr:uid="{00000000-0005-0000-0000-00006E010000}"/>
    <cellStyle name="20% - Accent5 26 2" xfId="2585" xr:uid="{00000000-0005-0000-0000-00006F010000}"/>
    <cellStyle name="20% - Accent5 27" xfId="193" xr:uid="{00000000-0005-0000-0000-000070010000}"/>
    <cellStyle name="20% - Accent5 27 2" xfId="2586" xr:uid="{00000000-0005-0000-0000-000071010000}"/>
    <cellStyle name="20% - Accent5 28" xfId="194" xr:uid="{00000000-0005-0000-0000-000072010000}"/>
    <cellStyle name="20% - Accent5 28 2" xfId="2587" xr:uid="{00000000-0005-0000-0000-000073010000}"/>
    <cellStyle name="20% - Accent5 29" xfId="195" xr:uid="{00000000-0005-0000-0000-000074010000}"/>
    <cellStyle name="20% - Accent5 29 2" xfId="2588" xr:uid="{00000000-0005-0000-0000-000075010000}"/>
    <cellStyle name="20% - Accent5 3" xfId="196" xr:uid="{00000000-0005-0000-0000-000076010000}"/>
    <cellStyle name="20% - Accent5 3 2" xfId="2589" xr:uid="{00000000-0005-0000-0000-000077010000}"/>
    <cellStyle name="20% - Accent5 3 3" xfId="3004" xr:uid="{00000000-0005-0000-0000-000078010000}"/>
    <cellStyle name="20% - Accent5 30" xfId="197" xr:uid="{00000000-0005-0000-0000-000079010000}"/>
    <cellStyle name="20% - Accent5 30 2" xfId="2590" xr:uid="{00000000-0005-0000-0000-00007A010000}"/>
    <cellStyle name="20% - Accent5 31" xfId="198" xr:uid="{00000000-0005-0000-0000-00007B010000}"/>
    <cellStyle name="20% - Accent5 31 2" xfId="2591" xr:uid="{00000000-0005-0000-0000-00007C010000}"/>
    <cellStyle name="20% - Accent5 32" xfId="199" xr:uid="{00000000-0005-0000-0000-00007D010000}"/>
    <cellStyle name="20% - Accent5 32 2" xfId="2592" xr:uid="{00000000-0005-0000-0000-00007E010000}"/>
    <cellStyle name="20% - Accent5 33" xfId="200" xr:uid="{00000000-0005-0000-0000-00007F010000}"/>
    <cellStyle name="20% - Accent5 33 2" xfId="2593" xr:uid="{00000000-0005-0000-0000-000080010000}"/>
    <cellStyle name="20% - Accent5 34" xfId="201" xr:uid="{00000000-0005-0000-0000-000081010000}"/>
    <cellStyle name="20% - Accent5 34 2" xfId="2594" xr:uid="{00000000-0005-0000-0000-000082010000}"/>
    <cellStyle name="20% - Accent5 35" xfId="202" xr:uid="{00000000-0005-0000-0000-000083010000}"/>
    <cellStyle name="20% - Accent5 35 2" xfId="2595" xr:uid="{00000000-0005-0000-0000-000084010000}"/>
    <cellStyle name="20% - Accent5 36" xfId="203" xr:uid="{00000000-0005-0000-0000-000085010000}"/>
    <cellStyle name="20% - Accent5 36 2" xfId="2596" xr:uid="{00000000-0005-0000-0000-000086010000}"/>
    <cellStyle name="20% - Accent5 37" xfId="204" xr:uid="{00000000-0005-0000-0000-000087010000}"/>
    <cellStyle name="20% - Accent5 37 2" xfId="2597" xr:uid="{00000000-0005-0000-0000-000088010000}"/>
    <cellStyle name="20% - Accent5 38" xfId="205" xr:uid="{00000000-0005-0000-0000-000089010000}"/>
    <cellStyle name="20% - Accent5 38 2" xfId="2598" xr:uid="{00000000-0005-0000-0000-00008A010000}"/>
    <cellStyle name="20% - Accent5 39" xfId="206" xr:uid="{00000000-0005-0000-0000-00008B010000}"/>
    <cellStyle name="20% - Accent5 39 2" xfId="2599" xr:uid="{00000000-0005-0000-0000-00008C010000}"/>
    <cellStyle name="20% - Accent5 4" xfId="207" xr:uid="{00000000-0005-0000-0000-00008D010000}"/>
    <cellStyle name="20% - Accent5 4 2" xfId="2600" xr:uid="{00000000-0005-0000-0000-00008E010000}"/>
    <cellStyle name="20% - Accent5 40" xfId="208" xr:uid="{00000000-0005-0000-0000-00008F010000}"/>
    <cellStyle name="20% - Accent5 40 2" xfId="209" xr:uid="{00000000-0005-0000-0000-000090010000}"/>
    <cellStyle name="20% - Accent5 41" xfId="210" xr:uid="{00000000-0005-0000-0000-000091010000}"/>
    <cellStyle name="20% - Accent5 5" xfId="211" xr:uid="{00000000-0005-0000-0000-000092010000}"/>
    <cellStyle name="20% - Accent5 5 2" xfId="2601" xr:uid="{00000000-0005-0000-0000-000093010000}"/>
    <cellStyle name="20% - Accent5 6" xfId="212" xr:uid="{00000000-0005-0000-0000-000094010000}"/>
    <cellStyle name="20% - Accent5 6 2" xfId="2602" xr:uid="{00000000-0005-0000-0000-000095010000}"/>
    <cellStyle name="20% - Accent5 7" xfId="213" xr:uid="{00000000-0005-0000-0000-000096010000}"/>
    <cellStyle name="20% - Accent5 7 2" xfId="2603" xr:uid="{00000000-0005-0000-0000-000097010000}"/>
    <cellStyle name="20% - Accent5 8" xfId="214" xr:uid="{00000000-0005-0000-0000-000098010000}"/>
    <cellStyle name="20% - Accent5 8 2" xfId="2604" xr:uid="{00000000-0005-0000-0000-000099010000}"/>
    <cellStyle name="20% - Accent5 9" xfId="215" xr:uid="{00000000-0005-0000-0000-00009A010000}"/>
    <cellStyle name="20% - Accent5 9 2" xfId="2605" xr:uid="{00000000-0005-0000-0000-00009B010000}"/>
    <cellStyle name="20% - Accent6" xfId="216" xr:uid="{00000000-0005-0000-0000-00009C010000}"/>
    <cellStyle name="20% - Accent6 10" xfId="217" xr:uid="{00000000-0005-0000-0000-00009D010000}"/>
    <cellStyle name="20% - Accent6 10 2" xfId="2606" xr:uid="{00000000-0005-0000-0000-00009E010000}"/>
    <cellStyle name="20% - Accent6 11" xfId="218" xr:uid="{00000000-0005-0000-0000-00009F010000}"/>
    <cellStyle name="20% - Accent6 11 2" xfId="2607" xr:uid="{00000000-0005-0000-0000-0000A0010000}"/>
    <cellStyle name="20% - Accent6 12" xfId="219" xr:uid="{00000000-0005-0000-0000-0000A1010000}"/>
    <cellStyle name="20% - Accent6 12 2" xfId="2608" xr:uid="{00000000-0005-0000-0000-0000A2010000}"/>
    <cellStyle name="20% - Accent6 13" xfId="220" xr:uid="{00000000-0005-0000-0000-0000A3010000}"/>
    <cellStyle name="20% - Accent6 13 2" xfId="2609" xr:uid="{00000000-0005-0000-0000-0000A4010000}"/>
    <cellStyle name="20% - Accent6 14" xfId="221" xr:uid="{00000000-0005-0000-0000-0000A5010000}"/>
    <cellStyle name="20% - Accent6 14 2" xfId="2610" xr:uid="{00000000-0005-0000-0000-0000A6010000}"/>
    <cellStyle name="20% - Accent6 15" xfId="222" xr:uid="{00000000-0005-0000-0000-0000A7010000}"/>
    <cellStyle name="20% - Accent6 15 2" xfId="2611" xr:uid="{00000000-0005-0000-0000-0000A8010000}"/>
    <cellStyle name="20% - Accent6 16" xfId="223" xr:uid="{00000000-0005-0000-0000-0000A9010000}"/>
    <cellStyle name="20% - Accent6 16 2" xfId="2612" xr:uid="{00000000-0005-0000-0000-0000AA010000}"/>
    <cellStyle name="20% - Accent6 17" xfId="224" xr:uid="{00000000-0005-0000-0000-0000AB010000}"/>
    <cellStyle name="20% - Accent6 17 2" xfId="2613" xr:uid="{00000000-0005-0000-0000-0000AC010000}"/>
    <cellStyle name="20% - Accent6 18" xfId="225" xr:uid="{00000000-0005-0000-0000-0000AD010000}"/>
    <cellStyle name="20% - Accent6 18 2" xfId="2614" xr:uid="{00000000-0005-0000-0000-0000AE010000}"/>
    <cellStyle name="20% - Accent6 19" xfId="226" xr:uid="{00000000-0005-0000-0000-0000AF010000}"/>
    <cellStyle name="20% - Accent6 19 2" xfId="2615" xr:uid="{00000000-0005-0000-0000-0000B0010000}"/>
    <cellStyle name="20% - Accent6 2" xfId="227" xr:uid="{00000000-0005-0000-0000-0000B1010000}"/>
    <cellStyle name="20% - Accent6 2 2" xfId="228" xr:uid="{00000000-0005-0000-0000-0000B2010000}"/>
    <cellStyle name="20% - Accent6 2 3" xfId="3005" xr:uid="{00000000-0005-0000-0000-0000B3010000}"/>
    <cellStyle name="20% - Accent6 20" xfId="229" xr:uid="{00000000-0005-0000-0000-0000B4010000}"/>
    <cellStyle name="20% - Accent6 20 2" xfId="2616" xr:uid="{00000000-0005-0000-0000-0000B5010000}"/>
    <cellStyle name="20% - Accent6 21" xfId="230" xr:uid="{00000000-0005-0000-0000-0000B6010000}"/>
    <cellStyle name="20% - Accent6 21 2" xfId="2617" xr:uid="{00000000-0005-0000-0000-0000B7010000}"/>
    <cellStyle name="20% - Accent6 22" xfId="231" xr:uid="{00000000-0005-0000-0000-0000B8010000}"/>
    <cellStyle name="20% - Accent6 22 2" xfId="2618" xr:uid="{00000000-0005-0000-0000-0000B9010000}"/>
    <cellStyle name="20% - Accent6 23" xfId="232" xr:uid="{00000000-0005-0000-0000-0000BA010000}"/>
    <cellStyle name="20% - Accent6 23 2" xfId="2619" xr:uid="{00000000-0005-0000-0000-0000BB010000}"/>
    <cellStyle name="20% - Accent6 24" xfId="233" xr:uid="{00000000-0005-0000-0000-0000BC010000}"/>
    <cellStyle name="20% - Accent6 24 2" xfId="2620" xr:uid="{00000000-0005-0000-0000-0000BD010000}"/>
    <cellStyle name="20% - Accent6 25" xfId="234" xr:uid="{00000000-0005-0000-0000-0000BE010000}"/>
    <cellStyle name="20% - Accent6 25 2" xfId="2621" xr:uid="{00000000-0005-0000-0000-0000BF010000}"/>
    <cellStyle name="20% - Accent6 26" xfId="235" xr:uid="{00000000-0005-0000-0000-0000C0010000}"/>
    <cellStyle name="20% - Accent6 26 2" xfId="2622" xr:uid="{00000000-0005-0000-0000-0000C1010000}"/>
    <cellStyle name="20% - Accent6 27" xfId="236" xr:uid="{00000000-0005-0000-0000-0000C2010000}"/>
    <cellStyle name="20% - Accent6 27 2" xfId="2623" xr:uid="{00000000-0005-0000-0000-0000C3010000}"/>
    <cellStyle name="20% - Accent6 28" xfId="237" xr:uid="{00000000-0005-0000-0000-0000C4010000}"/>
    <cellStyle name="20% - Accent6 28 2" xfId="2624" xr:uid="{00000000-0005-0000-0000-0000C5010000}"/>
    <cellStyle name="20% - Accent6 29" xfId="238" xr:uid="{00000000-0005-0000-0000-0000C6010000}"/>
    <cellStyle name="20% - Accent6 29 2" xfId="2625" xr:uid="{00000000-0005-0000-0000-0000C7010000}"/>
    <cellStyle name="20% - Accent6 3" xfId="239" xr:uid="{00000000-0005-0000-0000-0000C8010000}"/>
    <cellStyle name="20% - Accent6 3 2" xfId="2626" xr:uid="{00000000-0005-0000-0000-0000C9010000}"/>
    <cellStyle name="20% - Accent6 3 3" xfId="3006" xr:uid="{00000000-0005-0000-0000-0000CA010000}"/>
    <cellStyle name="20% - Accent6 30" xfId="240" xr:uid="{00000000-0005-0000-0000-0000CB010000}"/>
    <cellStyle name="20% - Accent6 30 2" xfId="2627" xr:uid="{00000000-0005-0000-0000-0000CC010000}"/>
    <cellStyle name="20% - Accent6 31" xfId="241" xr:uid="{00000000-0005-0000-0000-0000CD010000}"/>
    <cellStyle name="20% - Accent6 31 2" xfId="2628" xr:uid="{00000000-0005-0000-0000-0000CE010000}"/>
    <cellStyle name="20% - Accent6 32" xfId="242" xr:uid="{00000000-0005-0000-0000-0000CF010000}"/>
    <cellStyle name="20% - Accent6 32 2" xfId="2629" xr:uid="{00000000-0005-0000-0000-0000D0010000}"/>
    <cellStyle name="20% - Accent6 33" xfId="243" xr:uid="{00000000-0005-0000-0000-0000D1010000}"/>
    <cellStyle name="20% - Accent6 33 2" xfId="2630" xr:uid="{00000000-0005-0000-0000-0000D2010000}"/>
    <cellStyle name="20% - Accent6 34" xfId="244" xr:uid="{00000000-0005-0000-0000-0000D3010000}"/>
    <cellStyle name="20% - Accent6 34 2" xfId="2631" xr:uid="{00000000-0005-0000-0000-0000D4010000}"/>
    <cellStyle name="20% - Accent6 35" xfId="245" xr:uid="{00000000-0005-0000-0000-0000D5010000}"/>
    <cellStyle name="20% - Accent6 35 2" xfId="2632" xr:uid="{00000000-0005-0000-0000-0000D6010000}"/>
    <cellStyle name="20% - Accent6 36" xfId="246" xr:uid="{00000000-0005-0000-0000-0000D7010000}"/>
    <cellStyle name="20% - Accent6 36 2" xfId="2633" xr:uid="{00000000-0005-0000-0000-0000D8010000}"/>
    <cellStyle name="20% - Accent6 37" xfId="247" xr:uid="{00000000-0005-0000-0000-0000D9010000}"/>
    <cellStyle name="20% - Accent6 37 2" xfId="2634" xr:uid="{00000000-0005-0000-0000-0000DA010000}"/>
    <cellStyle name="20% - Accent6 38" xfId="248" xr:uid="{00000000-0005-0000-0000-0000DB010000}"/>
    <cellStyle name="20% - Accent6 38 2" xfId="2635" xr:uid="{00000000-0005-0000-0000-0000DC010000}"/>
    <cellStyle name="20% - Accent6 39" xfId="249" xr:uid="{00000000-0005-0000-0000-0000DD010000}"/>
    <cellStyle name="20% - Accent6 39 2" xfId="2636" xr:uid="{00000000-0005-0000-0000-0000DE010000}"/>
    <cellStyle name="20% - Accent6 4" xfId="250" xr:uid="{00000000-0005-0000-0000-0000DF010000}"/>
    <cellStyle name="20% - Accent6 4 2" xfId="2637" xr:uid="{00000000-0005-0000-0000-0000E0010000}"/>
    <cellStyle name="20% - Accent6 40" xfId="251" xr:uid="{00000000-0005-0000-0000-0000E1010000}"/>
    <cellStyle name="20% - Accent6 40 2" xfId="252" xr:uid="{00000000-0005-0000-0000-0000E2010000}"/>
    <cellStyle name="20% - Accent6 41" xfId="253" xr:uid="{00000000-0005-0000-0000-0000E3010000}"/>
    <cellStyle name="20% - Accent6 5" xfId="254" xr:uid="{00000000-0005-0000-0000-0000E4010000}"/>
    <cellStyle name="20% - Accent6 5 2" xfId="2638" xr:uid="{00000000-0005-0000-0000-0000E5010000}"/>
    <cellStyle name="20% - Accent6 6" xfId="255" xr:uid="{00000000-0005-0000-0000-0000E6010000}"/>
    <cellStyle name="20% - Accent6 6 2" xfId="2639" xr:uid="{00000000-0005-0000-0000-0000E7010000}"/>
    <cellStyle name="20% - Accent6 7" xfId="256" xr:uid="{00000000-0005-0000-0000-0000E8010000}"/>
    <cellStyle name="20% - Accent6 7 2" xfId="2640" xr:uid="{00000000-0005-0000-0000-0000E9010000}"/>
    <cellStyle name="20% - Accent6 8" xfId="257" xr:uid="{00000000-0005-0000-0000-0000EA010000}"/>
    <cellStyle name="20% - Accent6 8 2" xfId="2641" xr:uid="{00000000-0005-0000-0000-0000EB010000}"/>
    <cellStyle name="20% - Accent6 9" xfId="258" xr:uid="{00000000-0005-0000-0000-0000EC010000}"/>
    <cellStyle name="20% - Accent6 9 2" xfId="2642" xr:uid="{00000000-0005-0000-0000-0000ED010000}"/>
    <cellStyle name="20% - ส่วนที่ถูกเน้น1 2" xfId="259" xr:uid="{00000000-0005-0000-0000-0000EE010000}"/>
    <cellStyle name="20% - ส่วนที่ถูกเน้น1 2 2" xfId="260" xr:uid="{00000000-0005-0000-0000-0000EF010000}"/>
    <cellStyle name="20% - ส่วนที่ถูกเน้น1 2 2 2" xfId="3008" xr:uid="{00000000-0005-0000-0000-0000F0010000}"/>
    <cellStyle name="20% - ส่วนที่ถูกเน้น1 2 3" xfId="3007" xr:uid="{00000000-0005-0000-0000-0000F1010000}"/>
    <cellStyle name="20% - ส่วนที่ถูกเน้น2 2" xfId="261" xr:uid="{00000000-0005-0000-0000-0000F2010000}"/>
    <cellStyle name="20% - ส่วนที่ถูกเน้น2 2 2" xfId="262" xr:uid="{00000000-0005-0000-0000-0000F3010000}"/>
    <cellStyle name="20% - ส่วนที่ถูกเน้น2 2 2 2" xfId="3010" xr:uid="{00000000-0005-0000-0000-0000F4010000}"/>
    <cellStyle name="20% - ส่วนที่ถูกเน้น2 2 3" xfId="3009" xr:uid="{00000000-0005-0000-0000-0000F5010000}"/>
    <cellStyle name="20% - ส่วนที่ถูกเน้น3 2" xfId="263" xr:uid="{00000000-0005-0000-0000-0000F6010000}"/>
    <cellStyle name="20% - ส่วนที่ถูกเน้น3 2 2" xfId="264" xr:uid="{00000000-0005-0000-0000-0000F7010000}"/>
    <cellStyle name="20% - ส่วนที่ถูกเน้น3 2 2 2" xfId="3012" xr:uid="{00000000-0005-0000-0000-0000F8010000}"/>
    <cellStyle name="20% - ส่วนที่ถูกเน้น3 2 3" xfId="3011" xr:uid="{00000000-0005-0000-0000-0000F9010000}"/>
    <cellStyle name="20% - ส่วนที่ถูกเน้น4 2" xfId="265" xr:uid="{00000000-0005-0000-0000-0000FA010000}"/>
    <cellStyle name="20% - ส่วนที่ถูกเน้น4 2 2" xfId="266" xr:uid="{00000000-0005-0000-0000-0000FB010000}"/>
    <cellStyle name="20% - ส่วนที่ถูกเน้น4 2 2 2" xfId="3014" xr:uid="{00000000-0005-0000-0000-0000FC010000}"/>
    <cellStyle name="20% - ส่วนที่ถูกเน้น4 2 3" xfId="3013" xr:uid="{00000000-0005-0000-0000-0000FD010000}"/>
    <cellStyle name="20% - ส่วนที่ถูกเน้น5 2" xfId="267" xr:uid="{00000000-0005-0000-0000-0000FE010000}"/>
    <cellStyle name="20% - ส่วนที่ถูกเน้น5 2 2" xfId="268" xr:uid="{00000000-0005-0000-0000-0000FF010000}"/>
    <cellStyle name="20% - ส่วนที่ถูกเน้น5 2 2 2" xfId="3016" xr:uid="{00000000-0005-0000-0000-000000020000}"/>
    <cellStyle name="20% - ส่วนที่ถูกเน้น5 2 3" xfId="3015" xr:uid="{00000000-0005-0000-0000-000001020000}"/>
    <cellStyle name="20% - ส่วนที่ถูกเน้น6 2" xfId="269" xr:uid="{00000000-0005-0000-0000-000002020000}"/>
    <cellStyle name="20% - ส่วนที่ถูกเน้น6 2 2" xfId="270" xr:uid="{00000000-0005-0000-0000-000003020000}"/>
    <cellStyle name="20% - ส่วนที่ถูกเน้น6 2 2 2" xfId="3018" xr:uid="{00000000-0005-0000-0000-000004020000}"/>
    <cellStyle name="20% - ส่วนที่ถูกเน้น6 2 3" xfId="3017" xr:uid="{00000000-0005-0000-0000-000005020000}"/>
    <cellStyle name="๒Wลว - Style1" xfId="3019" xr:uid="{00000000-0005-0000-0000-000006020000}"/>
    <cellStyle name="๒Wลว - Style2" xfId="3020" xr:uid="{00000000-0005-0000-0000-000007020000}"/>
    <cellStyle name="๒Wลว - Style3" xfId="3021" xr:uid="{00000000-0005-0000-0000-000008020000}"/>
    <cellStyle name="๒Wลว - Style4" xfId="3022" xr:uid="{00000000-0005-0000-0000-000009020000}"/>
    <cellStyle name="๒Wลว - Style5" xfId="3023" xr:uid="{00000000-0005-0000-0000-00000A020000}"/>
    <cellStyle name="๒Wลว - Style6" xfId="3024" xr:uid="{00000000-0005-0000-0000-00000B020000}"/>
    <cellStyle name="๒Wลว - Style7" xfId="3025" xr:uid="{00000000-0005-0000-0000-00000C020000}"/>
    <cellStyle name="๒Wลว - Style8" xfId="3026" xr:uid="{00000000-0005-0000-0000-00000D020000}"/>
    <cellStyle name="40% - Accent1" xfId="271" xr:uid="{00000000-0005-0000-0000-00000E020000}"/>
    <cellStyle name="40% - Accent1 10" xfId="272" xr:uid="{00000000-0005-0000-0000-00000F020000}"/>
    <cellStyle name="40% - Accent1 10 2" xfId="2643" xr:uid="{00000000-0005-0000-0000-000010020000}"/>
    <cellStyle name="40% - Accent1 11" xfId="273" xr:uid="{00000000-0005-0000-0000-000011020000}"/>
    <cellStyle name="40% - Accent1 11 2" xfId="2644" xr:uid="{00000000-0005-0000-0000-000012020000}"/>
    <cellStyle name="40% - Accent1 12" xfId="274" xr:uid="{00000000-0005-0000-0000-000013020000}"/>
    <cellStyle name="40% - Accent1 12 2" xfId="2645" xr:uid="{00000000-0005-0000-0000-000014020000}"/>
    <cellStyle name="40% - Accent1 13" xfId="275" xr:uid="{00000000-0005-0000-0000-000015020000}"/>
    <cellStyle name="40% - Accent1 13 2" xfId="2646" xr:uid="{00000000-0005-0000-0000-000016020000}"/>
    <cellStyle name="40% - Accent1 14" xfId="276" xr:uid="{00000000-0005-0000-0000-000017020000}"/>
    <cellStyle name="40% - Accent1 14 2" xfId="2647" xr:uid="{00000000-0005-0000-0000-000018020000}"/>
    <cellStyle name="40% - Accent1 15" xfId="277" xr:uid="{00000000-0005-0000-0000-000019020000}"/>
    <cellStyle name="40% - Accent1 15 2" xfId="2648" xr:uid="{00000000-0005-0000-0000-00001A020000}"/>
    <cellStyle name="40% - Accent1 16" xfId="278" xr:uid="{00000000-0005-0000-0000-00001B020000}"/>
    <cellStyle name="40% - Accent1 16 2" xfId="2649" xr:uid="{00000000-0005-0000-0000-00001C020000}"/>
    <cellStyle name="40% - Accent1 17" xfId="279" xr:uid="{00000000-0005-0000-0000-00001D020000}"/>
    <cellStyle name="40% - Accent1 17 2" xfId="2650" xr:uid="{00000000-0005-0000-0000-00001E020000}"/>
    <cellStyle name="40% - Accent1 18" xfId="280" xr:uid="{00000000-0005-0000-0000-00001F020000}"/>
    <cellStyle name="40% - Accent1 18 2" xfId="2651" xr:uid="{00000000-0005-0000-0000-000020020000}"/>
    <cellStyle name="40% - Accent1 19" xfId="281" xr:uid="{00000000-0005-0000-0000-000021020000}"/>
    <cellStyle name="40% - Accent1 19 2" xfId="2652" xr:uid="{00000000-0005-0000-0000-000022020000}"/>
    <cellStyle name="40% - Accent1 2" xfId="282" xr:uid="{00000000-0005-0000-0000-000023020000}"/>
    <cellStyle name="40% - Accent1 2 2" xfId="283" xr:uid="{00000000-0005-0000-0000-000024020000}"/>
    <cellStyle name="40% - Accent1 2 3" xfId="3027" xr:uid="{00000000-0005-0000-0000-000025020000}"/>
    <cellStyle name="40% - Accent1 20" xfId="284" xr:uid="{00000000-0005-0000-0000-000026020000}"/>
    <cellStyle name="40% - Accent1 20 2" xfId="2653" xr:uid="{00000000-0005-0000-0000-000027020000}"/>
    <cellStyle name="40% - Accent1 21" xfId="285" xr:uid="{00000000-0005-0000-0000-000028020000}"/>
    <cellStyle name="40% - Accent1 21 2" xfId="2654" xr:uid="{00000000-0005-0000-0000-000029020000}"/>
    <cellStyle name="40% - Accent1 22" xfId="286" xr:uid="{00000000-0005-0000-0000-00002A020000}"/>
    <cellStyle name="40% - Accent1 22 2" xfId="2655" xr:uid="{00000000-0005-0000-0000-00002B020000}"/>
    <cellStyle name="40% - Accent1 23" xfId="287" xr:uid="{00000000-0005-0000-0000-00002C020000}"/>
    <cellStyle name="40% - Accent1 23 2" xfId="2656" xr:uid="{00000000-0005-0000-0000-00002D020000}"/>
    <cellStyle name="40% - Accent1 24" xfId="288" xr:uid="{00000000-0005-0000-0000-00002E020000}"/>
    <cellStyle name="40% - Accent1 24 2" xfId="2657" xr:uid="{00000000-0005-0000-0000-00002F020000}"/>
    <cellStyle name="40% - Accent1 25" xfId="289" xr:uid="{00000000-0005-0000-0000-000030020000}"/>
    <cellStyle name="40% - Accent1 25 2" xfId="2658" xr:uid="{00000000-0005-0000-0000-000031020000}"/>
    <cellStyle name="40% - Accent1 26" xfId="290" xr:uid="{00000000-0005-0000-0000-000032020000}"/>
    <cellStyle name="40% - Accent1 26 2" xfId="2659" xr:uid="{00000000-0005-0000-0000-000033020000}"/>
    <cellStyle name="40% - Accent1 27" xfId="291" xr:uid="{00000000-0005-0000-0000-000034020000}"/>
    <cellStyle name="40% - Accent1 27 2" xfId="2660" xr:uid="{00000000-0005-0000-0000-000035020000}"/>
    <cellStyle name="40% - Accent1 28" xfId="292" xr:uid="{00000000-0005-0000-0000-000036020000}"/>
    <cellStyle name="40% - Accent1 28 2" xfId="2661" xr:uid="{00000000-0005-0000-0000-000037020000}"/>
    <cellStyle name="40% - Accent1 29" xfId="293" xr:uid="{00000000-0005-0000-0000-000038020000}"/>
    <cellStyle name="40% - Accent1 29 2" xfId="2662" xr:uid="{00000000-0005-0000-0000-000039020000}"/>
    <cellStyle name="40% - Accent1 3" xfId="294" xr:uid="{00000000-0005-0000-0000-00003A020000}"/>
    <cellStyle name="40% - Accent1 3 2" xfId="2663" xr:uid="{00000000-0005-0000-0000-00003B020000}"/>
    <cellStyle name="40% - Accent1 3 3" xfId="3028" xr:uid="{00000000-0005-0000-0000-00003C020000}"/>
    <cellStyle name="40% - Accent1 30" xfId="295" xr:uid="{00000000-0005-0000-0000-00003D020000}"/>
    <cellStyle name="40% - Accent1 30 2" xfId="2664" xr:uid="{00000000-0005-0000-0000-00003E020000}"/>
    <cellStyle name="40% - Accent1 31" xfId="296" xr:uid="{00000000-0005-0000-0000-00003F020000}"/>
    <cellStyle name="40% - Accent1 31 2" xfId="2665" xr:uid="{00000000-0005-0000-0000-000040020000}"/>
    <cellStyle name="40% - Accent1 32" xfId="297" xr:uid="{00000000-0005-0000-0000-000041020000}"/>
    <cellStyle name="40% - Accent1 32 2" xfId="2666" xr:uid="{00000000-0005-0000-0000-000042020000}"/>
    <cellStyle name="40% - Accent1 33" xfId="298" xr:uid="{00000000-0005-0000-0000-000043020000}"/>
    <cellStyle name="40% - Accent1 33 2" xfId="2667" xr:uid="{00000000-0005-0000-0000-000044020000}"/>
    <cellStyle name="40% - Accent1 34" xfId="299" xr:uid="{00000000-0005-0000-0000-000045020000}"/>
    <cellStyle name="40% - Accent1 34 2" xfId="2668" xr:uid="{00000000-0005-0000-0000-000046020000}"/>
    <cellStyle name="40% - Accent1 35" xfId="300" xr:uid="{00000000-0005-0000-0000-000047020000}"/>
    <cellStyle name="40% - Accent1 35 2" xfId="2669" xr:uid="{00000000-0005-0000-0000-000048020000}"/>
    <cellStyle name="40% - Accent1 36" xfId="301" xr:uid="{00000000-0005-0000-0000-000049020000}"/>
    <cellStyle name="40% - Accent1 36 2" xfId="2670" xr:uid="{00000000-0005-0000-0000-00004A020000}"/>
    <cellStyle name="40% - Accent1 37" xfId="302" xr:uid="{00000000-0005-0000-0000-00004B020000}"/>
    <cellStyle name="40% - Accent1 37 2" xfId="2671" xr:uid="{00000000-0005-0000-0000-00004C020000}"/>
    <cellStyle name="40% - Accent1 38" xfId="303" xr:uid="{00000000-0005-0000-0000-00004D020000}"/>
    <cellStyle name="40% - Accent1 38 2" xfId="2672" xr:uid="{00000000-0005-0000-0000-00004E020000}"/>
    <cellStyle name="40% - Accent1 39" xfId="304" xr:uid="{00000000-0005-0000-0000-00004F020000}"/>
    <cellStyle name="40% - Accent1 39 2" xfId="2673" xr:uid="{00000000-0005-0000-0000-000050020000}"/>
    <cellStyle name="40% - Accent1 4" xfId="305" xr:uid="{00000000-0005-0000-0000-000051020000}"/>
    <cellStyle name="40% - Accent1 4 2" xfId="2674" xr:uid="{00000000-0005-0000-0000-000052020000}"/>
    <cellStyle name="40% - Accent1 40" xfId="306" xr:uid="{00000000-0005-0000-0000-000053020000}"/>
    <cellStyle name="40% - Accent1 40 2" xfId="307" xr:uid="{00000000-0005-0000-0000-000054020000}"/>
    <cellStyle name="40% - Accent1 41" xfId="308" xr:uid="{00000000-0005-0000-0000-000055020000}"/>
    <cellStyle name="40% - Accent1 5" xfId="309" xr:uid="{00000000-0005-0000-0000-000056020000}"/>
    <cellStyle name="40% - Accent1 5 2" xfId="2675" xr:uid="{00000000-0005-0000-0000-000057020000}"/>
    <cellStyle name="40% - Accent1 6" xfId="310" xr:uid="{00000000-0005-0000-0000-000058020000}"/>
    <cellStyle name="40% - Accent1 6 2" xfId="2676" xr:uid="{00000000-0005-0000-0000-000059020000}"/>
    <cellStyle name="40% - Accent1 7" xfId="311" xr:uid="{00000000-0005-0000-0000-00005A020000}"/>
    <cellStyle name="40% - Accent1 7 2" xfId="2677" xr:uid="{00000000-0005-0000-0000-00005B020000}"/>
    <cellStyle name="40% - Accent1 8" xfId="312" xr:uid="{00000000-0005-0000-0000-00005C020000}"/>
    <cellStyle name="40% - Accent1 8 2" xfId="2678" xr:uid="{00000000-0005-0000-0000-00005D020000}"/>
    <cellStyle name="40% - Accent1 9" xfId="313" xr:uid="{00000000-0005-0000-0000-00005E020000}"/>
    <cellStyle name="40% - Accent1 9 2" xfId="2679" xr:uid="{00000000-0005-0000-0000-00005F020000}"/>
    <cellStyle name="40% - Accent2" xfId="314" xr:uid="{00000000-0005-0000-0000-000060020000}"/>
    <cellStyle name="40% - Accent2 10" xfId="315" xr:uid="{00000000-0005-0000-0000-000061020000}"/>
    <cellStyle name="40% - Accent2 10 2" xfId="2680" xr:uid="{00000000-0005-0000-0000-000062020000}"/>
    <cellStyle name="40% - Accent2 11" xfId="316" xr:uid="{00000000-0005-0000-0000-000063020000}"/>
    <cellStyle name="40% - Accent2 11 2" xfId="2681" xr:uid="{00000000-0005-0000-0000-000064020000}"/>
    <cellStyle name="40% - Accent2 12" xfId="317" xr:uid="{00000000-0005-0000-0000-000065020000}"/>
    <cellStyle name="40% - Accent2 12 2" xfId="2682" xr:uid="{00000000-0005-0000-0000-000066020000}"/>
    <cellStyle name="40% - Accent2 13" xfId="318" xr:uid="{00000000-0005-0000-0000-000067020000}"/>
    <cellStyle name="40% - Accent2 13 2" xfId="2683" xr:uid="{00000000-0005-0000-0000-000068020000}"/>
    <cellStyle name="40% - Accent2 14" xfId="319" xr:uid="{00000000-0005-0000-0000-000069020000}"/>
    <cellStyle name="40% - Accent2 14 2" xfId="2684" xr:uid="{00000000-0005-0000-0000-00006A020000}"/>
    <cellStyle name="40% - Accent2 15" xfId="320" xr:uid="{00000000-0005-0000-0000-00006B020000}"/>
    <cellStyle name="40% - Accent2 15 2" xfId="2685" xr:uid="{00000000-0005-0000-0000-00006C020000}"/>
    <cellStyle name="40% - Accent2 16" xfId="321" xr:uid="{00000000-0005-0000-0000-00006D020000}"/>
    <cellStyle name="40% - Accent2 16 2" xfId="2686" xr:uid="{00000000-0005-0000-0000-00006E020000}"/>
    <cellStyle name="40% - Accent2 17" xfId="322" xr:uid="{00000000-0005-0000-0000-00006F020000}"/>
    <cellStyle name="40% - Accent2 17 2" xfId="2687" xr:uid="{00000000-0005-0000-0000-000070020000}"/>
    <cellStyle name="40% - Accent2 18" xfId="323" xr:uid="{00000000-0005-0000-0000-000071020000}"/>
    <cellStyle name="40% - Accent2 18 2" xfId="2688" xr:uid="{00000000-0005-0000-0000-000072020000}"/>
    <cellStyle name="40% - Accent2 19" xfId="324" xr:uid="{00000000-0005-0000-0000-000073020000}"/>
    <cellStyle name="40% - Accent2 19 2" xfId="2689" xr:uid="{00000000-0005-0000-0000-000074020000}"/>
    <cellStyle name="40% - Accent2 2" xfId="325" xr:uid="{00000000-0005-0000-0000-000075020000}"/>
    <cellStyle name="40% - Accent2 2 2" xfId="326" xr:uid="{00000000-0005-0000-0000-000076020000}"/>
    <cellStyle name="40% - Accent2 2 3" xfId="3029" xr:uid="{00000000-0005-0000-0000-000077020000}"/>
    <cellStyle name="40% - Accent2 20" xfId="327" xr:uid="{00000000-0005-0000-0000-000078020000}"/>
    <cellStyle name="40% - Accent2 20 2" xfId="2690" xr:uid="{00000000-0005-0000-0000-000079020000}"/>
    <cellStyle name="40% - Accent2 21" xfId="328" xr:uid="{00000000-0005-0000-0000-00007A020000}"/>
    <cellStyle name="40% - Accent2 21 2" xfId="2691" xr:uid="{00000000-0005-0000-0000-00007B020000}"/>
    <cellStyle name="40% - Accent2 22" xfId="329" xr:uid="{00000000-0005-0000-0000-00007C020000}"/>
    <cellStyle name="40% - Accent2 22 2" xfId="2692" xr:uid="{00000000-0005-0000-0000-00007D020000}"/>
    <cellStyle name="40% - Accent2 23" xfId="330" xr:uid="{00000000-0005-0000-0000-00007E020000}"/>
    <cellStyle name="40% - Accent2 23 2" xfId="2693" xr:uid="{00000000-0005-0000-0000-00007F020000}"/>
    <cellStyle name="40% - Accent2 24" xfId="331" xr:uid="{00000000-0005-0000-0000-000080020000}"/>
    <cellStyle name="40% - Accent2 24 2" xfId="2694" xr:uid="{00000000-0005-0000-0000-000081020000}"/>
    <cellStyle name="40% - Accent2 25" xfId="332" xr:uid="{00000000-0005-0000-0000-000082020000}"/>
    <cellStyle name="40% - Accent2 25 2" xfId="2695" xr:uid="{00000000-0005-0000-0000-000083020000}"/>
    <cellStyle name="40% - Accent2 26" xfId="333" xr:uid="{00000000-0005-0000-0000-000084020000}"/>
    <cellStyle name="40% - Accent2 26 2" xfId="2696" xr:uid="{00000000-0005-0000-0000-000085020000}"/>
    <cellStyle name="40% - Accent2 27" xfId="334" xr:uid="{00000000-0005-0000-0000-000086020000}"/>
    <cellStyle name="40% - Accent2 27 2" xfId="2697" xr:uid="{00000000-0005-0000-0000-000087020000}"/>
    <cellStyle name="40% - Accent2 28" xfId="335" xr:uid="{00000000-0005-0000-0000-000088020000}"/>
    <cellStyle name="40% - Accent2 28 2" xfId="2698" xr:uid="{00000000-0005-0000-0000-000089020000}"/>
    <cellStyle name="40% - Accent2 29" xfId="336" xr:uid="{00000000-0005-0000-0000-00008A020000}"/>
    <cellStyle name="40% - Accent2 29 2" xfId="2699" xr:uid="{00000000-0005-0000-0000-00008B020000}"/>
    <cellStyle name="40% - Accent2 3" xfId="337" xr:uid="{00000000-0005-0000-0000-00008C020000}"/>
    <cellStyle name="40% - Accent2 3 2" xfId="2700" xr:uid="{00000000-0005-0000-0000-00008D020000}"/>
    <cellStyle name="40% - Accent2 3 3" xfId="3030" xr:uid="{00000000-0005-0000-0000-00008E020000}"/>
    <cellStyle name="40% - Accent2 30" xfId="338" xr:uid="{00000000-0005-0000-0000-00008F020000}"/>
    <cellStyle name="40% - Accent2 30 2" xfId="2701" xr:uid="{00000000-0005-0000-0000-000090020000}"/>
    <cellStyle name="40% - Accent2 31" xfId="339" xr:uid="{00000000-0005-0000-0000-000091020000}"/>
    <cellStyle name="40% - Accent2 31 2" xfId="2702" xr:uid="{00000000-0005-0000-0000-000092020000}"/>
    <cellStyle name="40% - Accent2 32" xfId="340" xr:uid="{00000000-0005-0000-0000-000093020000}"/>
    <cellStyle name="40% - Accent2 32 2" xfId="2703" xr:uid="{00000000-0005-0000-0000-000094020000}"/>
    <cellStyle name="40% - Accent2 33" xfId="341" xr:uid="{00000000-0005-0000-0000-000095020000}"/>
    <cellStyle name="40% - Accent2 33 2" xfId="2704" xr:uid="{00000000-0005-0000-0000-000096020000}"/>
    <cellStyle name="40% - Accent2 34" xfId="342" xr:uid="{00000000-0005-0000-0000-000097020000}"/>
    <cellStyle name="40% - Accent2 34 2" xfId="2705" xr:uid="{00000000-0005-0000-0000-000098020000}"/>
    <cellStyle name="40% - Accent2 35" xfId="343" xr:uid="{00000000-0005-0000-0000-000099020000}"/>
    <cellStyle name="40% - Accent2 35 2" xfId="2706" xr:uid="{00000000-0005-0000-0000-00009A020000}"/>
    <cellStyle name="40% - Accent2 36" xfId="344" xr:uid="{00000000-0005-0000-0000-00009B020000}"/>
    <cellStyle name="40% - Accent2 36 2" xfId="2707" xr:uid="{00000000-0005-0000-0000-00009C020000}"/>
    <cellStyle name="40% - Accent2 37" xfId="345" xr:uid="{00000000-0005-0000-0000-00009D020000}"/>
    <cellStyle name="40% - Accent2 37 2" xfId="2708" xr:uid="{00000000-0005-0000-0000-00009E020000}"/>
    <cellStyle name="40% - Accent2 38" xfId="346" xr:uid="{00000000-0005-0000-0000-00009F020000}"/>
    <cellStyle name="40% - Accent2 38 2" xfId="2709" xr:uid="{00000000-0005-0000-0000-0000A0020000}"/>
    <cellStyle name="40% - Accent2 39" xfId="347" xr:uid="{00000000-0005-0000-0000-0000A1020000}"/>
    <cellStyle name="40% - Accent2 39 2" xfId="2710" xr:uid="{00000000-0005-0000-0000-0000A2020000}"/>
    <cellStyle name="40% - Accent2 4" xfId="348" xr:uid="{00000000-0005-0000-0000-0000A3020000}"/>
    <cellStyle name="40% - Accent2 4 2" xfId="2711" xr:uid="{00000000-0005-0000-0000-0000A4020000}"/>
    <cellStyle name="40% - Accent2 40" xfId="349" xr:uid="{00000000-0005-0000-0000-0000A5020000}"/>
    <cellStyle name="40% - Accent2 40 2" xfId="350" xr:uid="{00000000-0005-0000-0000-0000A6020000}"/>
    <cellStyle name="40% - Accent2 41" xfId="351" xr:uid="{00000000-0005-0000-0000-0000A7020000}"/>
    <cellStyle name="40% - Accent2 5" xfId="352" xr:uid="{00000000-0005-0000-0000-0000A8020000}"/>
    <cellStyle name="40% - Accent2 5 2" xfId="2712" xr:uid="{00000000-0005-0000-0000-0000A9020000}"/>
    <cellStyle name="40% - Accent2 6" xfId="353" xr:uid="{00000000-0005-0000-0000-0000AA020000}"/>
    <cellStyle name="40% - Accent2 6 2" xfId="2713" xr:uid="{00000000-0005-0000-0000-0000AB020000}"/>
    <cellStyle name="40% - Accent2 7" xfId="354" xr:uid="{00000000-0005-0000-0000-0000AC020000}"/>
    <cellStyle name="40% - Accent2 7 2" xfId="2714" xr:uid="{00000000-0005-0000-0000-0000AD020000}"/>
    <cellStyle name="40% - Accent2 8" xfId="355" xr:uid="{00000000-0005-0000-0000-0000AE020000}"/>
    <cellStyle name="40% - Accent2 8 2" xfId="2715" xr:uid="{00000000-0005-0000-0000-0000AF020000}"/>
    <cellStyle name="40% - Accent2 9" xfId="356" xr:uid="{00000000-0005-0000-0000-0000B0020000}"/>
    <cellStyle name="40% - Accent2 9 2" xfId="2716" xr:uid="{00000000-0005-0000-0000-0000B1020000}"/>
    <cellStyle name="40% - Accent3" xfId="357" xr:uid="{00000000-0005-0000-0000-0000B2020000}"/>
    <cellStyle name="40% - Accent3 10" xfId="358" xr:uid="{00000000-0005-0000-0000-0000B3020000}"/>
    <cellStyle name="40% - Accent3 10 2" xfId="2717" xr:uid="{00000000-0005-0000-0000-0000B4020000}"/>
    <cellStyle name="40% - Accent3 11" xfId="359" xr:uid="{00000000-0005-0000-0000-0000B5020000}"/>
    <cellStyle name="40% - Accent3 11 2" xfId="2718" xr:uid="{00000000-0005-0000-0000-0000B6020000}"/>
    <cellStyle name="40% - Accent3 12" xfId="360" xr:uid="{00000000-0005-0000-0000-0000B7020000}"/>
    <cellStyle name="40% - Accent3 12 2" xfId="2719" xr:uid="{00000000-0005-0000-0000-0000B8020000}"/>
    <cellStyle name="40% - Accent3 13" xfId="361" xr:uid="{00000000-0005-0000-0000-0000B9020000}"/>
    <cellStyle name="40% - Accent3 13 2" xfId="2720" xr:uid="{00000000-0005-0000-0000-0000BA020000}"/>
    <cellStyle name="40% - Accent3 14" xfId="362" xr:uid="{00000000-0005-0000-0000-0000BB020000}"/>
    <cellStyle name="40% - Accent3 14 2" xfId="2721" xr:uid="{00000000-0005-0000-0000-0000BC020000}"/>
    <cellStyle name="40% - Accent3 15" xfId="363" xr:uid="{00000000-0005-0000-0000-0000BD020000}"/>
    <cellStyle name="40% - Accent3 15 2" xfId="2722" xr:uid="{00000000-0005-0000-0000-0000BE020000}"/>
    <cellStyle name="40% - Accent3 16" xfId="364" xr:uid="{00000000-0005-0000-0000-0000BF020000}"/>
    <cellStyle name="40% - Accent3 16 2" xfId="2723" xr:uid="{00000000-0005-0000-0000-0000C0020000}"/>
    <cellStyle name="40% - Accent3 17" xfId="365" xr:uid="{00000000-0005-0000-0000-0000C1020000}"/>
    <cellStyle name="40% - Accent3 17 2" xfId="2724" xr:uid="{00000000-0005-0000-0000-0000C2020000}"/>
    <cellStyle name="40% - Accent3 18" xfId="366" xr:uid="{00000000-0005-0000-0000-0000C3020000}"/>
    <cellStyle name="40% - Accent3 18 2" xfId="2725" xr:uid="{00000000-0005-0000-0000-0000C4020000}"/>
    <cellStyle name="40% - Accent3 19" xfId="367" xr:uid="{00000000-0005-0000-0000-0000C5020000}"/>
    <cellStyle name="40% - Accent3 19 2" xfId="2726" xr:uid="{00000000-0005-0000-0000-0000C6020000}"/>
    <cellStyle name="40% - Accent3 2" xfId="368" xr:uid="{00000000-0005-0000-0000-0000C7020000}"/>
    <cellStyle name="40% - Accent3 2 2" xfId="369" xr:uid="{00000000-0005-0000-0000-0000C8020000}"/>
    <cellStyle name="40% - Accent3 2 3" xfId="3031" xr:uid="{00000000-0005-0000-0000-0000C9020000}"/>
    <cellStyle name="40% - Accent3 20" xfId="370" xr:uid="{00000000-0005-0000-0000-0000CA020000}"/>
    <cellStyle name="40% - Accent3 20 2" xfId="2727" xr:uid="{00000000-0005-0000-0000-0000CB020000}"/>
    <cellStyle name="40% - Accent3 21" xfId="371" xr:uid="{00000000-0005-0000-0000-0000CC020000}"/>
    <cellStyle name="40% - Accent3 21 2" xfId="2728" xr:uid="{00000000-0005-0000-0000-0000CD020000}"/>
    <cellStyle name="40% - Accent3 22" xfId="372" xr:uid="{00000000-0005-0000-0000-0000CE020000}"/>
    <cellStyle name="40% - Accent3 22 2" xfId="2729" xr:uid="{00000000-0005-0000-0000-0000CF020000}"/>
    <cellStyle name="40% - Accent3 23" xfId="373" xr:uid="{00000000-0005-0000-0000-0000D0020000}"/>
    <cellStyle name="40% - Accent3 23 2" xfId="2730" xr:uid="{00000000-0005-0000-0000-0000D1020000}"/>
    <cellStyle name="40% - Accent3 24" xfId="374" xr:uid="{00000000-0005-0000-0000-0000D2020000}"/>
    <cellStyle name="40% - Accent3 24 2" xfId="2731" xr:uid="{00000000-0005-0000-0000-0000D3020000}"/>
    <cellStyle name="40% - Accent3 25" xfId="375" xr:uid="{00000000-0005-0000-0000-0000D4020000}"/>
    <cellStyle name="40% - Accent3 25 2" xfId="2732" xr:uid="{00000000-0005-0000-0000-0000D5020000}"/>
    <cellStyle name="40% - Accent3 26" xfId="376" xr:uid="{00000000-0005-0000-0000-0000D6020000}"/>
    <cellStyle name="40% - Accent3 26 2" xfId="2733" xr:uid="{00000000-0005-0000-0000-0000D7020000}"/>
    <cellStyle name="40% - Accent3 27" xfId="377" xr:uid="{00000000-0005-0000-0000-0000D8020000}"/>
    <cellStyle name="40% - Accent3 27 2" xfId="2734" xr:uid="{00000000-0005-0000-0000-0000D9020000}"/>
    <cellStyle name="40% - Accent3 28" xfId="378" xr:uid="{00000000-0005-0000-0000-0000DA020000}"/>
    <cellStyle name="40% - Accent3 28 2" xfId="2735" xr:uid="{00000000-0005-0000-0000-0000DB020000}"/>
    <cellStyle name="40% - Accent3 29" xfId="379" xr:uid="{00000000-0005-0000-0000-0000DC020000}"/>
    <cellStyle name="40% - Accent3 29 2" xfId="2736" xr:uid="{00000000-0005-0000-0000-0000DD020000}"/>
    <cellStyle name="40% - Accent3 3" xfId="380" xr:uid="{00000000-0005-0000-0000-0000DE020000}"/>
    <cellStyle name="40% - Accent3 3 2" xfId="2737" xr:uid="{00000000-0005-0000-0000-0000DF020000}"/>
    <cellStyle name="40% - Accent3 3 3" xfId="3032" xr:uid="{00000000-0005-0000-0000-0000E0020000}"/>
    <cellStyle name="40% - Accent3 30" xfId="381" xr:uid="{00000000-0005-0000-0000-0000E1020000}"/>
    <cellStyle name="40% - Accent3 30 2" xfId="2738" xr:uid="{00000000-0005-0000-0000-0000E2020000}"/>
    <cellStyle name="40% - Accent3 31" xfId="382" xr:uid="{00000000-0005-0000-0000-0000E3020000}"/>
    <cellStyle name="40% - Accent3 31 2" xfId="2739" xr:uid="{00000000-0005-0000-0000-0000E4020000}"/>
    <cellStyle name="40% - Accent3 32" xfId="383" xr:uid="{00000000-0005-0000-0000-0000E5020000}"/>
    <cellStyle name="40% - Accent3 32 2" xfId="2740" xr:uid="{00000000-0005-0000-0000-0000E6020000}"/>
    <cellStyle name="40% - Accent3 33" xfId="384" xr:uid="{00000000-0005-0000-0000-0000E7020000}"/>
    <cellStyle name="40% - Accent3 33 2" xfId="2741" xr:uid="{00000000-0005-0000-0000-0000E8020000}"/>
    <cellStyle name="40% - Accent3 34" xfId="385" xr:uid="{00000000-0005-0000-0000-0000E9020000}"/>
    <cellStyle name="40% - Accent3 34 2" xfId="2742" xr:uid="{00000000-0005-0000-0000-0000EA020000}"/>
    <cellStyle name="40% - Accent3 35" xfId="386" xr:uid="{00000000-0005-0000-0000-0000EB020000}"/>
    <cellStyle name="40% - Accent3 35 2" xfId="2743" xr:uid="{00000000-0005-0000-0000-0000EC020000}"/>
    <cellStyle name="40% - Accent3 36" xfId="387" xr:uid="{00000000-0005-0000-0000-0000ED020000}"/>
    <cellStyle name="40% - Accent3 36 2" xfId="2744" xr:uid="{00000000-0005-0000-0000-0000EE020000}"/>
    <cellStyle name="40% - Accent3 37" xfId="388" xr:uid="{00000000-0005-0000-0000-0000EF020000}"/>
    <cellStyle name="40% - Accent3 37 2" xfId="2745" xr:uid="{00000000-0005-0000-0000-0000F0020000}"/>
    <cellStyle name="40% - Accent3 38" xfId="389" xr:uid="{00000000-0005-0000-0000-0000F1020000}"/>
    <cellStyle name="40% - Accent3 38 2" xfId="2746" xr:uid="{00000000-0005-0000-0000-0000F2020000}"/>
    <cellStyle name="40% - Accent3 39" xfId="390" xr:uid="{00000000-0005-0000-0000-0000F3020000}"/>
    <cellStyle name="40% - Accent3 39 2" xfId="2747" xr:uid="{00000000-0005-0000-0000-0000F4020000}"/>
    <cellStyle name="40% - Accent3 4" xfId="391" xr:uid="{00000000-0005-0000-0000-0000F5020000}"/>
    <cellStyle name="40% - Accent3 4 2" xfId="2748" xr:uid="{00000000-0005-0000-0000-0000F6020000}"/>
    <cellStyle name="40% - Accent3 40" xfId="392" xr:uid="{00000000-0005-0000-0000-0000F7020000}"/>
    <cellStyle name="40% - Accent3 40 2" xfId="393" xr:uid="{00000000-0005-0000-0000-0000F8020000}"/>
    <cellStyle name="40% - Accent3 41" xfId="394" xr:uid="{00000000-0005-0000-0000-0000F9020000}"/>
    <cellStyle name="40% - Accent3 5" xfId="395" xr:uid="{00000000-0005-0000-0000-0000FA020000}"/>
    <cellStyle name="40% - Accent3 5 2" xfId="2749" xr:uid="{00000000-0005-0000-0000-0000FB020000}"/>
    <cellStyle name="40% - Accent3 6" xfId="396" xr:uid="{00000000-0005-0000-0000-0000FC020000}"/>
    <cellStyle name="40% - Accent3 6 2" xfId="2750" xr:uid="{00000000-0005-0000-0000-0000FD020000}"/>
    <cellStyle name="40% - Accent3 7" xfId="397" xr:uid="{00000000-0005-0000-0000-0000FE020000}"/>
    <cellStyle name="40% - Accent3 7 2" xfId="2751" xr:uid="{00000000-0005-0000-0000-0000FF020000}"/>
    <cellStyle name="40% - Accent3 8" xfId="398" xr:uid="{00000000-0005-0000-0000-000000030000}"/>
    <cellStyle name="40% - Accent3 8 2" xfId="2752" xr:uid="{00000000-0005-0000-0000-000001030000}"/>
    <cellStyle name="40% - Accent3 9" xfId="399" xr:uid="{00000000-0005-0000-0000-000002030000}"/>
    <cellStyle name="40% - Accent3 9 2" xfId="2753" xr:uid="{00000000-0005-0000-0000-000003030000}"/>
    <cellStyle name="40% - Accent4" xfId="400" xr:uid="{00000000-0005-0000-0000-000004030000}"/>
    <cellStyle name="40% - Accent4 10" xfId="401" xr:uid="{00000000-0005-0000-0000-000005030000}"/>
    <cellStyle name="40% - Accent4 10 2" xfId="2754" xr:uid="{00000000-0005-0000-0000-000006030000}"/>
    <cellStyle name="40% - Accent4 11" xfId="402" xr:uid="{00000000-0005-0000-0000-000007030000}"/>
    <cellStyle name="40% - Accent4 11 2" xfId="2755" xr:uid="{00000000-0005-0000-0000-000008030000}"/>
    <cellStyle name="40% - Accent4 12" xfId="403" xr:uid="{00000000-0005-0000-0000-000009030000}"/>
    <cellStyle name="40% - Accent4 12 2" xfId="2756" xr:uid="{00000000-0005-0000-0000-00000A030000}"/>
    <cellStyle name="40% - Accent4 13" xfId="404" xr:uid="{00000000-0005-0000-0000-00000B030000}"/>
    <cellStyle name="40% - Accent4 13 2" xfId="2757" xr:uid="{00000000-0005-0000-0000-00000C030000}"/>
    <cellStyle name="40% - Accent4 14" xfId="405" xr:uid="{00000000-0005-0000-0000-00000D030000}"/>
    <cellStyle name="40% - Accent4 14 2" xfId="2758" xr:uid="{00000000-0005-0000-0000-00000E030000}"/>
    <cellStyle name="40% - Accent4 15" xfId="406" xr:uid="{00000000-0005-0000-0000-00000F030000}"/>
    <cellStyle name="40% - Accent4 15 2" xfId="2759" xr:uid="{00000000-0005-0000-0000-000010030000}"/>
    <cellStyle name="40% - Accent4 16" xfId="407" xr:uid="{00000000-0005-0000-0000-000011030000}"/>
    <cellStyle name="40% - Accent4 16 2" xfId="2760" xr:uid="{00000000-0005-0000-0000-000012030000}"/>
    <cellStyle name="40% - Accent4 17" xfId="408" xr:uid="{00000000-0005-0000-0000-000013030000}"/>
    <cellStyle name="40% - Accent4 17 2" xfId="2761" xr:uid="{00000000-0005-0000-0000-000014030000}"/>
    <cellStyle name="40% - Accent4 18" xfId="409" xr:uid="{00000000-0005-0000-0000-000015030000}"/>
    <cellStyle name="40% - Accent4 18 2" xfId="2762" xr:uid="{00000000-0005-0000-0000-000016030000}"/>
    <cellStyle name="40% - Accent4 19" xfId="410" xr:uid="{00000000-0005-0000-0000-000017030000}"/>
    <cellStyle name="40% - Accent4 19 2" xfId="2763" xr:uid="{00000000-0005-0000-0000-000018030000}"/>
    <cellStyle name="40% - Accent4 2" xfId="411" xr:uid="{00000000-0005-0000-0000-000019030000}"/>
    <cellStyle name="40% - Accent4 2 2" xfId="412" xr:uid="{00000000-0005-0000-0000-00001A030000}"/>
    <cellStyle name="40% - Accent4 2 3" xfId="3033" xr:uid="{00000000-0005-0000-0000-00001B030000}"/>
    <cellStyle name="40% - Accent4 20" xfId="413" xr:uid="{00000000-0005-0000-0000-00001C030000}"/>
    <cellStyle name="40% - Accent4 20 2" xfId="2764" xr:uid="{00000000-0005-0000-0000-00001D030000}"/>
    <cellStyle name="40% - Accent4 21" xfId="414" xr:uid="{00000000-0005-0000-0000-00001E030000}"/>
    <cellStyle name="40% - Accent4 21 2" xfId="2765" xr:uid="{00000000-0005-0000-0000-00001F030000}"/>
    <cellStyle name="40% - Accent4 22" xfId="415" xr:uid="{00000000-0005-0000-0000-000020030000}"/>
    <cellStyle name="40% - Accent4 22 2" xfId="2766" xr:uid="{00000000-0005-0000-0000-000021030000}"/>
    <cellStyle name="40% - Accent4 23" xfId="416" xr:uid="{00000000-0005-0000-0000-000022030000}"/>
    <cellStyle name="40% - Accent4 23 2" xfId="2767" xr:uid="{00000000-0005-0000-0000-000023030000}"/>
    <cellStyle name="40% - Accent4 24" xfId="417" xr:uid="{00000000-0005-0000-0000-000024030000}"/>
    <cellStyle name="40% - Accent4 24 2" xfId="2768" xr:uid="{00000000-0005-0000-0000-000025030000}"/>
    <cellStyle name="40% - Accent4 25" xfId="418" xr:uid="{00000000-0005-0000-0000-000026030000}"/>
    <cellStyle name="40% - Accent4 25 2" xfId="2769" xr:uid="{00000000-0005-0000-0000-000027030000}"/>
    <cellStyle name="40% - Accent4 26" xfId="419" xr:uid="{00000000-0005-0000-0000-000028030000}"/>
    <cellStyle name="40% - Accent4 26 2" xfId="2770" xr:uid="{00000000-0005-0000-0000-000029030000}"/>
    <cellStyle name="40% - Accent4 27" xfId="420" xr:uid="{00000000-0005-0000-0000-00002A030000}"/>
    <cellStyle name="40% - Accent4 27 2" xfId="2771" xr:uid="{00000000-0005-0000-0000-00002B030000}"/>
    <cellStyle name="40% - Accent4 28" xfId="421" xr:uid="{00000000-0005-0000-0000-00002C030000}"/>
    <cellStyle name="40% - Accent4 28 2" xfId="2772" xr:uid="{00000000-0005-0000-0000-00002D030000}"/>
    <cellStyle name="40% - Accent4 29" xfId="422" xr:uid="{00000000-0005-0000-0000-00002E030000}"/>
    <cellStyle name="40% - Accent4 29 2" xfId="2773" xr:uid="{00000000-0005-0000-0000-00002F030000}"/>
    <cellStyle name="40% - Accent4 3" xfId="423" xr:uid="{00000000-0005-0000-0000-000030030000}"/>
    <cellStyle name="40% - Accent4 3 2" xfId="2774" xr:uid="{00000000-0005-0000-0000-000031030000}"/>
    <cellStyle name="40% - Accent4 3 3" xfId="3034" xr:uid="{00000000-0005-0000-0000-000032030000}"/>
    <cellStyle name="40% - Accent4 30" xfId="424" xr:uid="{00000000-0005-0000-0000-000033030000}"/>
    <cellStyle name="40% - Accent4 30 2" xfId="2775" xr:uid="{00000000-0005-0000-0000-000034030000}"/>
    <cellStyle name="40% - Accent4 31" xfId="425" xr:uid="{00000000-0005-0000-0000-000035030000}"/>
    <cellStyle name="40% - Accent4 31 2" xfId="2776" xr:uid="{00000000-0005-0000-0000-000036030000}"/>
    <cellStyle name="40% - Accent4 32" xfId="426" xr:uid="{00000000-0005-0000-0000-000037030000}"/>
    <cellStyle name="40% - Accent4 32 2" xfId="2777" xr:uid="{00000000-0005-0000-0000-000038030000}"/>
    <cellStyle name="40% - Accent4 33" xfId="427" xr:uid="{00000000-0005-0000-0000-000039030000}"/>
    <cellStyle name="40% - Accent4 33 2" xfId="2778" xr:uid="{00000000-0005-0000-0000-00003A030000}"/>
    <cellStyle name="40% - Accent4 34" xfId="428" xr:uid="{00000000-0005-0000-0000-00003B030000}"/>
    <cellStyle name="40% - Accent4 34 2" xfId="2779" xr:uid="{00000000-0005-0000-0000-00003C030000}"/>
    <cellStyle name="40% - Accent4 35" xfId="429" xr:uid="{00000000-0005-0000-0000-00003D030000}"/>
    <cellStyle name="40% - Accent4 35 2" xfId="2780" xr:uid="{00000000-0005-0000-0000-00003E030000}"/>
    <cellStyle name="40% - Accent4 36" xfId="430" xr:uid="{00000000-0005-0000-0000-00003F030000}"/>
    <cellStyle name="40% - Accent4 36 2" xfId="2781" xr:uid="{00000000-0005-0000-0000-000040030000}"/>
    <cellStyle name="40% - Accent4 37" xfId="431" xr:uid="{00000000-0005-0000-0000-000041030000}"/>
    <cellStyle name="40% - Accent4 37 2" xfId="2782" xr:uid="{00000000-0005-0000-0000-000042030000}"/>
    <cellStyle name="40% - Accent4 38" xfId="432" xr:uid="{00000000-0005-0000-0000-000043030000}"/>
    <cellStyle name="40% - Accent4 38 2" xfId="2783" xr:uid="{00000000-0005-0000-0000-000044030000}"/>
    <cellStyle name="40% - Accent4 39" xfId="433" xr:uid="{00000000-0005-0000-0000-000045030000}"/>
    <cellStyle name="40% - Accent4 39 2" xfId="2784" xr:uid="{00000000-0005-0000-0000-000046030000}"/>
    <cellStyle name="40% - Accent4 4" xfId="434" xr:uid="{00000000-0005-0000-0000-000047030000}"/>
    <cellStyle name="40% - Accent4 4 2" xfId="2785" xr:uid="{00000000-0005-0000-0000-000048030000}"/>
    <cellStyle name="40% - Accent4 40" xfId="435" xr:uid="{00000000-0005-0000-0000-000049030000}"/>
    <cellStyle name="40% - Accent4 40 2" xfId="436" xr:uid="{00000000-0005-0000-0000-00004A030000}"/>
    <cellStyle name="40% - Accent4 41" xfId="437" xr:uid="{00000000-0005-0000-0000-00004B030000}"/>
    <cellStyle name="40% - Accent4 5" xfId="438" xr:uid="{00000000-0005-0000-0000-00004C030000}"/>
    <cellStyle name="40% - Accent4 5 2" xfId="2786" xr:uid="{00000000-0005-0000-0000-00004D030000}"/>
    <cellStyle name="40% - Accent4 6" xfId="439" xr:uid="{00000000-0005-0000-0000-00004E030000}"/>
    <cellStyle name="40% - Accent4 6 2" xfId="2787" xr:uid="{00000000-0005-0000-0000-00004F030000}"/>
    <cellStyle name="40% - Accent4 7" xfId="440" xr:uid="{00000000-0005-0000-0000-000050030000}"/>
    <cellStyle name="40% - Accent4 7 2" xfId="2788" xr:uid="{00000000-0005-0000-0000-000051030000}"/>
    <cellStyle name="40% - Accent4 8" xfId="441" xr:uid="{00000000-0005-0000-0000-000052030000}"/>
    <cellStyle name="40% - Accent4 8 2" xfId="2789" xr:uid="{00000000-0005-0000-0000-000053030000}"/>
    <cellStyle name="40% - Accent4 9" xfId="442" xr:uid="{00000000-0005-0000-0000-000054030000}"/>
    <cellStyle name="40% - Accent4 9 2" xfId="2790" xr:uid="{00000000-0005-0000-0000-000055030000}"/>
    <cellStyle name="40% - Accent5" xfId="443" xr:uid="{00000000-0005-0000-0000-000056030000}"/>
    <cellStyle name="40% - Accent5 10" xfId="444" xr:uid="{00000000-0005-0000-0000-000057030000}"/>
    <cellStyle name="40% - Accent5 10 2" xfId="2791" xr:uid="{00000000-0005-0000-0000-000058030000}"/>
    <cellStyle name="40% - Accent5 11" xfId="445" xr:uid="{00000000-0005-0000-0000-000059030000}"/>
    <cellStyle name="40% - Accent5 11 2" xfId="2792" xr:uid="{00000000-0005-0000-0000-00005A030000}"/>
    <cellStyle name="40% - Accent5 12" xfId="446" xr:uid="{00000000-0005-0000-0000-00005B030000}"/>
    <cellStyle name="40% - Accent5 12 2" xfId="2793" xr:uid="{00000000-0005-0000-0000-00005C030000}"/>
    <cellStyle name="40% - Accent5 13" xfId="447" xr:uid="{00000000-0005-0000-0000-00005D030000}"/>
    <cellStyle name="40% - Accent5 13 2" xfId="2794" xr:uid="{00000000-0005-0000-0000-00005E030000}"/>
    <cellStyle name="40% - Accent5 14" xfId="448" xr:uid="{00000000-0005-0000-0000-00005F030000}"/>
    <cellStyle name="40% - Accent5 14 2" xfId="2795" xr:uid="{00000000-0005-0000-0000-000060030000}"/>
    <cellStyle name="40% - Accent5 15" xfId="449" xr:uid="{00000000-0005-0000-0000-000061030000}"/>
    <cellStyle name="40% - Accent5 15 2" xfId="2796" xr:uid="{00000000-0005-0000-0000-000062030000}"/>
    <cellStyle name="40% - Accent5 16" xfId="450" xr:uid="{00000000-0005-0000-0000-000063030000}"/>
    <cellStyle name="40% - Accent5 16 2" xfId="2797" xr:uid="{00000000-0005-0000-0000-000064030000}"/>
    <cellStyle name="40% - Accent5 17" xfId="451" xr:uid="{00000000-0005-0000-0000-000065030000}"/>
    <cellStyle name="40% - Accent5 17 2" xfId="2798" xr:uid="{00000000-0005-0000-0000-000066030000}"/>
    <cellStyle name="40% - Accent5 18" xfId="452" xr:uid="{00000000-0005-0000-0000-000067030000}"/>
    <cellStyle name="40% - Accent5 18 2" xfId="2799" xr:uid="{00000000-0005-0000-0000-000068030000}"/>
    <cellStyle name="40% - Accent5 19" xfId="453" xr:uid="{00000000-0005-0000-0000-000069030000}"/>
    <cellStyle name="40% - Accent5 19 2" xfId="2800" xr:uid="{00000000-0005-0000-0000-00006A030000}"/>
    <cellStyle name="40% - Accent5 2" xfId="454" xr:uid="{00000000-0005-0000-0000-00006B030000}"/>
    <cellStyle name="40% - Accent5 2 2" xfId="455" xr:uid="{00000000-0005-0000-0000-00006C030000}"/>
    <cellStyle name="40% - Accent5 2 3" xfId="3035" xr:uid="{00000000-0005-0000-0000-00006D030000}"/>
    <cellStyle name="40% - Accent5 20" xfId="456" xr:uid="{00000000-0005-0000-0000-00006E030000}"/>
    <cellStyle name="40% - Accent5 20 2" xfId="2801" xr:uid="{00000000-0005-0000-0000-00006F030000}"/>
    <cellStyle name="40% - Accent5 21" xfId="457" xr:uid="{00000000-0005-0000-0000-000070030000}"/>
    <cellStyle name="40% - Accent5 21 2" xfId="2802" xr:uid="{00000000-0005-0000-0000-000071030000}"/>
    <cellStyle name="40% - Accent5 22" xfId="458" xr:uid="{00000000-0005-0000-0000-000072030000}"/>
    <cellStyle name="40% - Accent5 22 2" xfId="2803" xr:uid="{00000000-0005-0000-0000-000073030000}"/>
    <cellStyle name="40% - Accent5 23" xfId="459" xr:uid="{00000000-0005-0000-0000-000074030000}"/>
    <cellStyle name="40% - Accent5 23 2" xfId="2804" xr:uid="{00000000-0005-0000-0000-000075030000}"/>
    <cellStyle name="40% - Accent5 24" xfId="460" xr:uid="{00000000-0005-0000-0000-000076030000}"/>
    <cellStyle name="40% - Accent5 24 2" xfId="2805" xr:uid="{00000000-0005-0000-0000-000077030000}"/>
    <cellStyle name="40% - Accent5 25" xfId="461" xr:uid="{00000000-0005-0000-0000-000078030000}"/>
    <cellStyle name="40% - Accent5 25 2" xfId="2806" xr:uid="{00000000-0005-0000-0000-000079030000}"/>
    <cellStyle name="40% - Accent5 26" xfId="462" xr:uid="{00000000-0005-0000-0000-00007A030000}"/>
    <cellStyle name="40% - Accent5 26 2" xfId="2807" xr:uid="{00000000-0005-0000-0000-00007B030000}"/>
    <cellStyle name="40% - Accent5 27" xfId="463" xr:uid="{00000000-0005-0000-0000-00007C030000}"/>
    <cellStyle name="40% - Accent5 27 2" xfId="2808" xr:uid="{00000000-0005-0000-0000-00007D030000}"/>
    <cellStyle name="40% - Accent5 28" xfId="464" xr:uid="{00000000-0005-0000-0000-00007E030000}"/>
    <cellStyle name="40% - Accent5 28 2" xfId="2809" xr:uid="{00000000-0005-0000-0000-00007F030000}"/>
    <cellStyle name="40% - Accent5 29" xfId="465" xr:uid="{00000000-0005-0000-0000-000080030000}"/>
    <cellStyle name="40% - Accent5 29 2" xfId="2810" xr:uid="{00000000-0005-0000-0000-000081030000}"/>
    <cellStyle name="40% - Accent5 3" xfId="466" xr:uid="{00000000-0005-0000-0000-000082030000}"/>
    <cellStyle name="40% - Accent5 3 2" xfId="2811" xr:uid="{00000000-0005-0000-0000-000083030000}"/>
    <cellStyle name="40% - Accent5 3 3" xfId="3036" xr:uid="{00000000-0005-0000-0000-000084030000}"/>
    <cellStyle name="40% - Accent5 30" xfId="467" xr:uid="{00000000-0005-0000-0000-000085030000}"/>
    <cellStyle name="40% - Accent5 30 2" xfId="2812" xr:uid="{00000000-0005-0000-0000-000086030000}"/>
    <cellStyle name="40% - Accent5 31" xfId="468" xr:uid="{00000000-0005-0000-0000-000087030000}"/>
    <cellStyle name="40% - Accent5 31 2" xfId="2813" xr:uid="{00000000-0005-0000-0000-000088030000}"/>
    <cellStyle name="40% - Accent5 32" xfId="469" xr:uid="{00000000-0005-0000-0000-000089030000}"/>
    <cellStyle name="40% - Accent5 32 2" xfId="2814" xr:uid="{00000000-0005-0000-0000-00008A030000}"/>
    <cellStyle name="40% - Accent5 33" xfId="470" xr:uid="{00000000-0005-0000-0000-00008B030000}"/>
    <cellStyle name="40% - Accent5 33 2" xfId="2815" xr:uid="{00000000-0005-0000-0000-00008C030000}"/>
    <cellStyle name="40% - Accent5 34" xfId="471" xr:uid="{00000000-0005-0000-0000-00008D030000}"/>
    <cellStyle name="40% - Accent5 34 2" xfId="2816" xr:uid="{00000000-0005-0000-0000-00008E030000}"/>
    <cellStyle name="40% - Accent5 35" xfId="472" xr:uid="{00000000-0005-0000-0000-00008F030000}"/>
    <cellStyle name="40% - Accent5 35 2" xfId="2817" xr:uid="{00000000-0005-0000-0000-000090030000}"/>
    <cellStyle name="40% - Accent5 36" xfId="473" xr:uid="{00000000-0005-0000-0000-000091030000}"/>
    <cellStyle name="40% - Accent5 36 2" xfId="2818" xr:uid="{00000000-0005-0000-0000-000092030000}"/>
    <cellStyle name="40% - Accent5 37" xfId="474" xr:uid="{00000000-0005-0000-0000-000093030000}"/>
    <cellStyle name="40% - Accent5 37 2" xfId="2819" xr:uid="{00000000-0005-0000-0000-000094030000}"/>
    <cellStyle name="40% - Accent5 38" xfId="475" xr:uid="{00000000-0005-0000-0000-000095030000}"/>
    <cellStyle name="40% - Accent5 38 2" xfId="2820" xr:uid="{00000000-0005-0000-0000-000096030000}"/>
    <cellStyle name="40% - Accent5 39" xfId="476" xr:uid="{00000000-0005-0000-0000-000097030000}"/>
    <cellStyle name="40% - Accent5 39 2" xfId="2821" xr:uid="{00000000-0005-0000-0000-000098030000}"/>
    <cellStyle name="40% - Accent5 4" xfId="477" xr:uid="{00000000-0005-0000-0000-000099030000}"/>
    <cellStyle name="40% - Accent5 4 2" xfId="2822" xr:uid="{00000000-0005-0000-0000-00009A030000}"/>
    <cellStyle name="40% - Accent5 40" xfId="478" xr:uid="{00000000-0005-0000-0000-00009B030000}"/>
    <cellStyle name="40% - Accent5 40 2" xfId="479" xr:uid="{00000000-0005-0000-0000-00009C030000}"/>
    <cellStyle name="40% - Accent5 41" xfId="480" xr:uid="{00000000-0005-0000-0000-00009D030000}"/>
    <cellStyle name="40% - Accent5 5" xfId="481" xr:uid="{00000000-0005-0000-0000-00009E030000}"/>
    <cellStyle name="40% - Accent5 5 2" xfId="2823" xr:uid="{00000000-0005-0000-0000-00009F030000}"/>
    <cellStyle name="40% - Accent5 6" xfId="482" xr:uid="{00000000-0005-0000-0000-0000A0030000}"/>
    <cellStyle name="40% - Accent5 6 2" xfId="2824" xr:uid="{00000000-0005-0000-0000-0000A1030000}"/>
    <cellStyle name="40% - Accent5 7" xfId="483" xr:uid="{00000000-0005-0000-0000-0000A2030000}"/>
    <cellStyle name="40% - Accent5 7 2" xfId="2825" xr:uid="{00000000-0005-0000-0000-0000A3030000}"/>
    <cellStyle name="40% - Accent5 8" xfId="484" xr:uid="{00000000-0005-0000-0000-0000A4030000}"/>
    <cellStyle name="40% - Accent5 8 2" xfId="2826" xr:uid="{00000000-0005-0000-0000-0000A5030000}"/>
    <cellStyle name="40% - Accent5 9" xfId="485" xr:uid="{00000000-0005-0000-0000-0000A6030000}"/>
    <cellStyle name="40% - Accent5 9 2" xfId="2827" xr:uid="{00000000-0005-0000-0000-0000A7030000}"/>
    <cellStyle name="40% - Accent6" xfId="486" xr:uid="{00000000-0005-0000-0000-0000A8030000}"/>
    <cellStyle name="40% - Accent6 10" xfId="487" xr:uid="{00000000-0005-0000-0000-0000A9030000}"/>
    <cellStyle name="40% - Accent6 10 2" xfId="2828" xr:uid="{00000000-0005-0000-0000-0000AA030000}"/>
    <cellStyle name="40% - Accent6 11" xfId="488" xr:uid="{00000000-0005-0000-0000-0000AB030000}"/>
    <cellStyle name="40% - Accent6 11 2" xfId="2829" xr:uid="{00000000-0005-0000-0000-0000AC030000}"/>
    <cellStyle name="40% - Accent6 12" xfId="489" xr:uid="{00000000-0005-0000-0000-0000AD030000}"/>
    <cellStyle name="40% - Accent6 12 2" xfId="2830" xr:uid="{00000000-0005-0000-0000-0000AE030000}"/>
    <cellStyle name="40% - Accent6 13" xfId="490" xr:uid="{00000000-0005-0000-0000-0000AF030000}"/>
    <cellStyle name="40% - Accent6 13 2" xfId="2831" xr:uid="{00000000-0005-0000-0000-0000B0030000}"/>
    <cellStyle name="40% - Accent6 14" xfId="491" xr:uid="{00000000-0005-0000-0000-0000B1030000}"/>
    <cellStyle name="40% - Accent6 14 2" xfId="2832" xr:uid="{00000000-0005-0000-0000-0000B2030000}"/>
    <cellStyle name="40% - Accent6 15" xfId="492" xr:uid="{00000000-0005-0000-0000-0000B3030000}"/>
    <cellStyle name="40% - Accent6 15 2" xfId="2833" xr:uid="{00000000-0005-0000-0000-0000B4030000}"/>
    <cellStyle name="40% - Accent6 16" xfId="493" xr:uid="{00000000-0005-0000-0000-0000B5030000}"/>
    <cellStyle name="40% - Accent6 16 2" xfId="2834" xr:uid="{00000000-0005-0000-0000-0000B6030000}"/>
    <cellStyle name="40% - Accent6 17" xfId="494" xr:uid="{00000000-0005-0000-0000-0000B7030000}"/>
    <cellStyle name="40% - Accent6 17 2" xfId="2835" xr:uid="{00000000-0005-0000-0000-0000B8030000}"/>
    <cellStyle name="40% - Accent6 18" xfId="495" xr:uid="{00000000-0005-0000-0000-0000B9030000}"/>
    <cellStyle name="40% - Accent6 18 2" xfId="2836" xr:uid="{00000000-0005-0000-0000-0000BA030000}"/>
    <cellStyle name="40% - Accent6 19" xfId="496" xr:uid="{00000000-0005-0000-0000-0000BB030000}"/>
    <cellStyle name="40% - Accent6 19 2" xfId="2837" xr:uid="{00000000-0005-0000-0000-0000BC030000}"/>
    <cellStyle name="40% - Accent6 2" xfId="497" xr:uid="{00000000-0005-0000-0000-0000BD030000}"/>
    <cellStyle name="40% - Accent6 2 2" xfId="498" xr:uid="{00000000-0005-0000-0000-0000BE030000}"/>
    <cellStyle name="40% - Accent6 2 3" xfId="3037" xr:uid="{00000000-0005-0000-0000-0000BF030000}"/>
    <cellStyle name="40% - Accent6 20" xfId="499" xr:uid="{00000000-0005-0000-0000-0000C0030000}"/>
    <cellStyle name="40% - Accent6 20 2" xfId="2838" xr:uid="{00000000-0005-0000-0000-0000C1030000}"/>
    <cellStyle name="40% - Accent6 21" xfId="500" xr:uid="{00000000-0005-0000-0000-0000C2030000}"/>
    <cellStyle name="40% - Accent6 21 2" xfId="2839" xr:uid="{00000000-0005-0000-0000-0000C3030000}"/>
    <cellStyle name="40% - Accent6 22" xfId="501" xr:uid="{00000000-0005-0000-0000-0000C4030000}"/>
    <cellStyle name="40% - Accent6 22 2" xfId="2840" xr:uid="{00000000-0005-0000-0000-0000C5030000}"/>
    <cellStyle name="40% - Accent6 23" xfId="502" xr:uid="{00000000-0005-0000-0000-0000C6030000}"/>
    <cellStyle name="40% - Accent6 23 2" xfId="2841" xr:uid="{00000000-0005-0000-0000-0000C7030000}"/>
    <cellStyle name="40% - Accent6 24" xfId="503" xr:uid="{00000000-0005-0000-0000-0000C8030000}"/>
    <cellStyle name="40% - Accent6 24 2" xfId="2842" xr:uid="{00000000-0005-0000-0000-0000C9030000}"/>
    <cellStyle name="40% - Accent6 25" xfId="504" xr:uid="{00000000-0005-0000-0000-0000CA030000}"/>
    <cellStyle name="40% - Accent6 25 2" xfId="2843" xr:uid="{00000000-0005-0000-0000-0000CB030000}"/>
    <cellStyle name="40% - Accent6 26" xfId="505" xr:uid="{00000000-0005-0000-0000-0000CC030000}"/>
    <cellStyle name="40% - Accent6 26 2" xfId="2844" xr:uid="{00000000-0005-0000-0000-0000CD030000}"/>
    <cellStyle name="40% - Accent6 27" xfId="506" xr:uid="{00000000-0005-0000-0000-0000CE030000}"/>
    <cellStyle name="40% - Accent6 27 2" xfId="2845" xr:uid="{00000000-0005-0000-0000-0000CF030000}"/>
    <cellStyle name="40% - Accent6 28" xfId="507" xr:uid="{00000000-0005-0000-0000-0000D0030000}"/>
    <cellStyle name="40% - Accent6 28 2" xfId="2846" xr:uid="{00000000-0005-0000-0000-0000D1030000}"/>
    <cellStyle name="40% - Accent6 29" xfId="508" xr:uid="{00000000-0005-0000-0000-0000D2030000}"/>
    <cellStyle name="40% - Accent6 29 2" xfId="2847" xr:uid="{00000000-0005-0000-0000-0000D3030000}"/>
    <cellStyle name="40% - Accent6 3" xfId="509" xr:uid="{00000000-0005-0000-0000-0000D4030000}"/>
    <cellStyle name="40% - Accent6 3 2" xfId="2848" xr:uid="{00000000-0005-0000-0000-0000D5030000}"/>
    <cellStyle name="40% - Accent6 3 3" xfId="3038" xr:uid="{00000000-0005-0000-0000-0000D6030000}"/>
    <cellStyle name="40% - Accent6 30" xfId="510" xr:uid="{00000000-0005-0000-0000-0000D7030000}"/>
    <cellStyle name="40% - Accent6 30 2" xfId="2849" xr:uid="{00000000-0005-0000-0000-0000D8030000}"/>
    <cellStyle name="40% - Accent6 31" xfId="511" xr:uid="{00000000-0005-0000-0000-0000D9030000}"/>
    <cellStyle name="40% - Accent6 31 2" xfId="2850" xr:uid="{00000000-0005-0000-0000-0000DA030000}"/>
    <cellStyle name="40% - Accent6 32" xfId="512" xr:uid="{00000000-0005-0000-0000-0000DB030000}"/>
    <cellStyle name="40% - Accent6 32 2" xfId="2851" xr:uid="{00000000-0005-0000-0000-0000DC030000}"/>
    <cellStyle name="40% - Accent6 33" xfId="513" xr:uid="{00000000-0005-0000-0000-0000DD030000}"/>
    <cellStyle name="40% - Accent6 33 2" xfId="2852" xr:uid="{00000000-0005-0000-0000-0000DE030000}"/>
    <cellStyle name="40% - Accent6 34" xfId="514" xr:uid="{00000000-0005-0000-0000-0000DF030000}"/>
    <cellStyle name="40% - Accent6 34 2" xfId="2853" xr:uid="{00000000-0005-0000-0000-0000E0030000}"/>
    <cellStyle name="40% - Accent6 35" xfId="515" xr:uid="{00000000-0005-0000-0000-0000E1030000}"/>
    <cellStyle name="40% - Accent6 35 2" xfId="2854" xr:uid="{00000000-0005-0000-0000-0000E2030000}"/>
    <cellStyle name="40% - Accent6 36" xfId="516" xr:uid="{00000000-0005-0000-0000-0000E3030000}"/>
    <cellStyle name="40% - Accent6 36 2" xfId="2855" xr:uid="{00000000-0005-0000-0000-0000E4030000}"/>
    <cellStyle name="40% - Accent6 37" xfId="517" xr:uid="{00000000-0005-0000-0000-0000E5030000}"/>
    <cellStyle name="40% - Accent6 37 2" xfId="2856" xr:uid="{00000000-0005-0000-0000-0000E6030000}"/>
    <cellStyle name="40% - Accent6 38" xfId="518" xr:uid="{00000000-0005-0000-0000-0000E7030000}"/>
    <cellStyle name="40% - Accent6 38 2" xfId="2857" xr:uid="{00000000-0005-0000-0000-0000E8030000}"/>
    <cellStyle name="40% - Accent6 39" xfId="519" xr:uid="{00000000-0005-0000-0000-0000E9030000}"/>
    <cellStyle name="40% - Accent6 39 2" xfId="2858" xr:uid="{00000000-0005-0000-0000-0000EA030000}"/>
    <cellStyle name="40% - Accent6 4" xfId="520" xr:uid="{00000000-0005-0000-0000-0000EB030000}"/>
    <cellStyle name="40% - Accent6 4 2" xfId="2859" xr:uid="{00000000-0005-0000-0000-0000EC030000}"/>
    <cellStyle name="40% - Accent6 40" xfId="521" xr:uid="{00000000-0005-0000-0000-0000ED030000}"/>
    <cellStyle name="40% - Accent6 40 2" xfId="522" xr:uid="{00000000-0005-0000-0000-0000EE030000}"/>
    <cellStyle name="40% - Accent6 41" xfId="523" xr:uid="{00000000-0005-0000-0000-0000EF030000}"/>
    <cellStyle name="40% - Accent6 5" xfId="524" xr:uid="{00000000-0005-0000-0000-0000F0030000}"/>
    <cellStyle name="40% - Accent6 5 2" xfId="2860" xr:uid="{00000000-0005-0000-0000-0000F1030000}"/>
    <cellStyle name="40% - Accent6 6" xfId="525" xr:uid="{00000000-0005-0000-0000-0000F2030000}"/>
    <cellStyle name="40% - Accent6 6 2" xfId="2861" xr:uid="{00000000-0005-0000-0000-0000F3030000}"/>
    <cellStyle name="40% - Accent6 7" xfId="526" xr:uid="{00000000-0005-0000-0000-0000F4030000}"/>
    <cellStyle name="40% - Accent6 7 2" xfId="2862" xr:uid="{00000000-0005-0000-0000-0000F5030000}"/>
    <cellStyle name="40% - Accent6 8" xfId="527" xr:uid="{00000000-0005-0000-0000-0000F6030000}"/>
    <cellStyle name="40% - Accent6 8 2" xfId="2863" xr:uid="{00000000-0005-0000-0000-0000F7030000}"/>
    <cellStyle name="40% - Accent6 9" xfId="528" xr:uid="{00000000-0005-0000-0000-0000F8030000}"/>
    <cellStyle name="40% - Accent6 9 2" xfId="2864" xr:uid="{00000000-0005-0000-0000-0000F9030000}"/>
    <cellStyle name="40% - ส่วนที่ถูกเน้น1 2" xfId="529" xr:uid="{00000000-0005-0000-0000-0000FA030000}"/>
    <cellStyle name="40% - ส่วนที่ถูกเน้น1 2 2" xfId="530" xr:uid="{00000000-0005-0000-0000-0000FB030000}"/>
    <cellStyle name="40% - ส่วนที่ถูกเน้น1 2 2 2" xfId="3040" xr:uid="{00000000-0005-0000-0000-0000FC030000}"/>
    <cellStyle name="40% - ส่วนที่ถูกเน้น1 2 3" xfId="3039" xr:uid="{00000000-0005-0000-0000-0000FD030000}"/>
    <cellStyle name="40% - ส่วนที่ถูกเน้น2 2" xfId="531" xr:uid="{00000000-0005-0000-0000-0000FE030000}"/>
    <cellStyle name="40% - ส่วนที่ถูกเน้น2 2 2" xfId="532" xr:uid="{00000000-0005-0000-0000-0000FF030000}"/>
    <cellStyle name="40% - ส่วนที่ถูกเน้น2 2 2 2" xfId="3042" xr:uid="{00000000-0005-0000-0000-000000040000}"/>
    <cellStyle name="40% - ส่วนที่ถูกเน้น2 2 3" xfId="3041" xr:uid="{00000000-0005-0000-0000-000001040000}"/>
    <cellStyle name="40% - ส่วนที่ถูกเน้น3 2" xfId="533" xr:uid="{00000000-0005-0000-0000-000002040000}"/>
    <cellStyle name="40% - ส่วนที่ถูกเน้น3 2 2" xfId="534" xr:uid="{00000000-0005-0000-0000-000003040000}"/>
    <cellStyle name="40% - ส่วนที่ถูกเน้น3 2 2 2" xfId="3044" xr:uid="{00000000-0005-0000-0000-000004040000}"/>
    <cellStyle name="40% - ส่วนที่ถูกเน้น3 2 3" xfId="3043" xr:uid="{00000000-0005-0000-0000-000005040000}"/>
    <cellStyle name="40% - ส่วนที่ถูกเน้น4 2" xfId="535" xr:uid="{00000000-0005-0000-0000-000006040000}"/>
    <cellStyle name="40% - ส่วนที่ถูกเน้น4 2 2" xfId="536" xr:uid="{00000000-0005-0000-0000-000007040000}"/>
    <cellStyle name="40% - ส่วนที่ถูกเน้น4 2 2 2" xfId="3046" xr:uid="{00000000-0005-0000-0000-000008040000}"/>
    <cellStyle name="40% - ส่วนที่ถูกเน้น4 2 3" xfId="3045" xr:uid="{00000000-0005-0000-0000-000009040000}"/>
    <cellStyle name="40% - ส่วนที่ถูกเน้น5 2" xfId="537" xr:uid="{00000000-0005-0000-0000-00000A040000}"/>
    <cellStyle name="40% - ส่วนที่ถูกเน้น5 2 2" xfId="538" xr:uid="{00000000-0005-0000-0000-00000B040000}"/>
    <cellStyle name="40% - ส่วนที่ถูกเน้น5 2 2 2" xfId="3048" xr:uid="{00000000-0005-0000-0000-00000C040000}"/>
    <cellStyle name="40% - ส่วนที่ถูกเน้น5 2 3" xfId="3047" xr:uid="{00000000-0005-0000-0000-00000D040000}"/>
    <cellStyle name="40% - ส่วนที่ถูกเน้น6 2" xfId="539" xr:uid="{00000000-0005-0000-0000-00000E040000}"/>
    <cellStyle name="40% - ส่วนที่ถูกเน้น6 2 2" xfId="540" xr:uid="{00000000-0005-0000-0000-00000F040000}"/>
    <cellStyle name="40% - ส่วนที่ถูกเน้น6 2 2 2" xfId="3050" xr:uid="{00000000-0005-0000-0000-000010040000}"/>
    <cellStyle name="40% - ส่วนที่ถูกเน้น6 2 3" xfId="3049" xr:uid="{00000000-0005-0000-0000-000011040000}"/>
    <cellStyle name="60% - Accent1" xfId="541" xr:uid="{00000000-0005-0000-0000-000012040000}"/>
    <cellStyle name="60% - Accent1 10" xfId="542" xr:uid="{00000000-0005-0000-0000-000013040000}"/>
    <cellStyle name="60% - Accent1 11" xfId="543" xr:uid="{00000000-0005-0000-0000-000014040000}"/>
    <cellStyle name="60% - Accent1 12" xfId="544" xr:uid="{00000000-0005-0000-0000-000015040000}"/>
    <cellStyle name="60% - Accent1 13" xfId="545" xr:uid="{00000000-0005-0000-0000-000016040000}"/>
    <cellStyle name="60% - Accent1 14" xfId="546" xr:uid="{00000000-0005-0000-0000-000017040000}"/>
    <cellStyle name="60% - Accent1 15" xfId="547" xr:uid="{00000000-0005-0000-0000-000018040000}"/>
    <cellStyle name="60% - Accent1 16" xfId="548" xr:uid="{00000000-0005-0000-0000-000019040000}"/>
    <cellStyle name="60% - Accent1 17" xfId="549" xr:uid="{00000000-0005-0000-0000-00001A040000}"/>
    <cellStyle name="60% - Accent1 18" xfId="550" xr:uid="{00000000-0005-0000-0000-00001B040000}"/>
    <cellStyle name="60% - Accent1 19" xfId="551" xr:uid="{00000000-0005-0000-0000-00001C040000}"/>
    <cellStyle name="60% - Accent1 2" xfId="552" xr:uid="{00000000-0005-0000-0000-00001D040000}"/>
    <cellStyle name="60% - Accent1 2 2" xfId="553" xr:uid="{00000000-0005-0000-0000-00001E040000}"/>
    <cellStyle name="60% - Accent1 2 3" xfId="3051" xr:uid="{00000000-0005-0000-0000-00001F040000}"/>
    <cellStyle name="60% - Accent1 20" xfId="554" xr:uid="{00000000-0005-0000-0000-000020040000}"/>
    <cellStyle name="60% - Accent1 21" xfId="555" xr:uid="{00000000-0005-0000-0000-000021040000}"/>
    <cellStyle name="60% - Accent1 22" xfId="556" xr:uid="{00000000-0005-0000-0000-000022040000}"/>
    <cellStyle name="60% - Accent1 23" xfId="557" xr:uid="{00000000-0005-0000-0000-000023040000}"/>
    <cellStyle name="60% - Accent1 24" xfId="558" xr:uid="{00000000-0005-0000-0000-000024040000}"/>
    <cellStyle name="60% - Accent1 25" xfId="559" xr:uid="{00000000-0005-0000-0000-000025040000}"/>
    <cellStyle name="60% - Accent1 26" xfId="560" xr:uid="{00000000-0005-0000-0000-000026040000}"/>
    <cellStyle name="60% - Accent1 27" xfId="561" xr:uid="{00000000-0005-0000-0000-000027040000}"/>
    <cellStyle name="60% - Accent1 28" xfId="562" xr:uid="{00000000-0005-0000-0000-000028040000}"/>
    <cellStyle name="60% - Accent1 29" xfId="563" xr:uid="{00000000-0005-0000-0000-000029040000}"/>
    <cellStyle name="60% - Accent1 3" xfId="564" xr:uid="{00000000-0005-0000-0000-00002A040000}"/>
    <cellStyle name="60% - Accent1 3 2" xfId="3052" xr:uid="{00000000-0005-0000-0000-00002B040000}"/>
    <cellStyle name="60% - Accent1 30" xfId="565" xr:uid="{00000000-0005-0000-0000-00002C040000}"/>
    <cellStyle name="60% - Accent1 31" xfId="566" xr:uid="{00000000-0005-0000-0000-00002D040000}"/>
    <cellStyle name="60% - Accent1 32" xfId="567" xr:uid="{00000000-0005-0000-0000-00002E040000}"/>
    <cellStyle name="60% - Accent1 33" xfId="568" xr:uid="{00000000-0005-0000-0000-00002F040000}"/>
    <cellStyle name="60% - Accent1 34" xfId="569" xr:uid="{00000000-0005-0000-0000-000030040000}"/>
    <cellStyle name="60% - Accent1 35" xfId="570" xr:uid="{00000000-0005-0000-0000-000031040000}"/>
    <cellStyle name="60% - Accent1 36" xfId="571" xr:uid="{00000000-0005-0000-0000-000032040000}"/>
    <cellStyle name="60% - Accent1 37" xfId="572" xr:uid="{00000000-0005-0000-0000-000033040000}"/>
    <cellStyle name="60% - Accent1 38" xfId="573" xr:uid="{00000000-0005-0000-0000-000034040000}"/>
    <cellStyle name="60% - Accent1 39" xfId="574" xr:uid="{00000000-0005-0000-0000-000035040000}"/>
    <cellStyle name="60% - Accent1 4" xfId="575" xr:uid="{00000000-0005-0000-0000-000036040000}"/>
    <cellStyle name="60% - Accent1 40" xfId="576" xr:uid="{00000000-0005-0000-0000-000037040000}"/>
    <cellStyle name="60% - Accent1 40 2" xfId="577" xr:uid="{00000000-0005-0000-0000-000038040000}"/>
    <cellStyle name="60% - Accent1 41" xfId="578" xr:uid="{00000000-0005-0000-0000-000039040000}"/>
    <cellStyle name="60% - Accent1 5" xfId="579" xr:uid="{00000000-0005-0000-0000-00003A040000}"/>
    <cellStyle name="60% - Accent1 6" xfId="580" xr:uid="{00000000-0005-0000-0000-00003B040000}"/>
    <cellStyle name="60% - Accent1 7" xfId="581" xr:uid="{00000000-0005-0000-0000-00003C040000}"/>
    <cellStyle name="60% - Accent1 8" xfId="582" xr:uid="{00000000-0005-0000-0000-00003D040000}"/>
    <cellStyle name="60% - Accent1 9" xfId="583" xr:uid="{00000000-0005-0000-0000-00003E040000}"/>
    <cellStyle name="60% - Accent2" xfId="584" xr:uid="{00000000-0005-0000-0000-00003F040000}"/>
    <cellStyle name="60% - Accent2 10" xfId="585" xr:uid="{00000000-0005-0000-0000-000040040000}"/>
    <cellStyle name="60% - Accent2 11" xfId="586" xr:uid="{00000000-0005-0000-0000-000041040000}"/>
    <cellStyle name="60% - Accent2 12" xfId="587" xr:uid="{00000000-0005-0000-0000-000042040000}"/>
    <cellStyle name="60% - Accent2 13" xfId="588" xr:uid="{00000000-0005-0000-0000-000043040000}"/>
    <cellStyle name="60% - Accent2 14" xfId="589" xr:uid="{00000000-0005-0000-0000-000044040000}"/>
    <cellStyle name="60% - Accent2 15" xfId="590" xr:uid="{00000000-0005-0000-0000-000045040000}"/>
    <cellStyle name="60% - Accent2 16" xfId="591" xr:uid="{00000000-0005-0000-0000-000046040000}"/>
    <cellStyle name="60% - Accent2 17" xfId="592" xr:uid="{00000000-0005-0000-0000-000047040000}"/>
    <cellStyle name="60% - Accent2 18" xfId="593" xr:uid="{00000000-0005-0000-0000-000048040000}"/>
    <cellStyle name="60% - Accent2 19" xfId="594" xr:uid="{00000000-0005-0000-0000-000049040000}"/>
    <cellStyle name="60% - Accent2 2" xfId="595" xr:uid="{00000000-0005-0000-0000-00004A040000}"/>
    <cellStyle name="60% - Accent2 2 2" xfId="596" xr:uid="{00000000-0005-0000-0000-00004B040000}"/>
    <cellStyle name="60% - Accent2 2 3" xfId="3053" xr:uid="{00000000-0005-0000-0000-00004C040000}"/>
    <cellStyle name="60% - Accent2 20" xfId="597" xr:uid="{00000000-0005-0000-0000-00004D040000}"/>
    <cellStyle name="60% - Accent2 21" xfId="598" xr:uid="{00000000-0005-0000-0000-00004E040000}"/>
    <cellStyle name="60% - Accent2 22" xfId="599" xr:uid="{00000000-0005-0000-0000-00004F040000}"/>
    <cellStyle name="60% - Accent2 23" xfId="600" xr:uid="{00000000-0005-0000-0000-000050040000}"/>
    <cellStyle name="60% - Accent2 24" xfId="601" xr:uid="{00000000-0005-0000-0000-000051040000}"/>
    <cellStyle name="60% - Accent2 25" xfId="602" xr:uid="{00000000-0005-0000-0000-000052040000}"/>
    <cellStyle name="60% - Accent2 26" xfId="603" xr:uid="{00000000-0005-0000-0000-000053040000}"/>
    <cellStyle name="60% - Accent2 27" xfId="604" xr:uid="{00000000-0005-0000-0000-000054040000}"/>
    <cellStyle name="60% - Accent2 28" xfId="605" xr:uid="{00000000-0005-0000-0000-000055040000}"/>
    <cellStyle name="60% - Accent2 29" xfId="606" xr:uid="{00000000-0005-0000-0000-000056040000}"/>
    <cellStyle name="60% - Accent2 3" xfId="607" xr:uid="{00000000-0005-0000-0000-000057040000}"/>
    <cellStyle name="60% - Accent2 3 2" xfId="3054" xr:uid="{00000000-0005-0000-0000-000058040000}"/>
    <cellStyle name="60% - Accent2 30" xfId="608" xr:uid="{00000000-0005-0000-0000-000059040000}"/>
    <cellStyle name="60% - Accent2 31" xfId="609" xr:uid="{00000000-0005-0000-0000-00005A040000}"/>
    <cellStyle name="60% - Accent2 32" xfId="610" xr:uid="{00000000-0005-0000-0000-00005B040000}"/>
    <cellStyle name="60% - Accent2 33" xfId="611" xr:uid="{00000000-0005-0000-0000-00005C040000}"/>
    <cellStyle name="60% - Accent2 34" xfId="612" xr:uid="{00000000-0005-0000-0000-00005D040000}"/>
    <cellStyle name="60% - Accent2 35" xfId="613" xr:uid="{00000000-0005-0000-0000-00005E040000}"/>
    <cellStyle name="60% - Accent2 36" xfId="614" xr:uid="{00000000-0005-0000-0000-00005F040000}"/>
    <cellStyle name="60% - Accent2 37" xfId="615" xr:uid="{00000000-0005-0000-0000-000060040000}"/>
    <cellStyle name="60% - Accent2 38" xfId="616" xr:uid="{00000000-0005-0000-0000-000061040000}"/>
    <cellStyle name="60% - Accent2 39" xfId="617" xr:uid="{00000000-0005-0000-0000-000062040000}"/>
    <cellStyle name="60% - Accent2 4" xfId="618" xr:uid="{00000000-0005-0000-0000-000063040000}"/>
    <cellStyle name="60% - Accent2 40" xfId="619" xr:uid="{00000000-0005-0000-0000-000064040000}"/>
    <cellStyle name="60% - Accent2 40 2" xfId="620" xr:uid="{00000000-0005-0000-0000-000065040000}"/>
    <cellStyle name="60% - Accent2 41" xfId="621" xr:uid="{00000000-0005-0000-0000-000066040000}"/>
    <cellStyle name="60% - Accent2 5" xfId="622" xr:uid="{00000000-0005-0000-0000-000067040000}"/>
    <cellStyle name="60% - Accent2 6" xfId="623" xr:uid="{00000000-0005-0000-0000-000068040000}"/>
    <cellStyle name="60% - Accent2 7" xfId="624" xr:uid="{00000000-0005-0000-0000-000069040000}"/>
    <cellStyle name="60% - Accent2 8" xfId="625" xr:uid="{00000000-0005-0000-0000-00006A040000}"/>
    <cellStyle name="60% - Accent2 9" xfId="626" xr:uid="{00000000-0005-0000-0000-00006B040000}"/>
    <cellStyle name="60% - Accent3" xfId="627" xr:uid="{00000000-0005-0000-0000-00006C040000}"/>
    <cellStyle name="60% - Accent3 10" xfId="628" xr:uid="{00000000-0005-0000-0000-00006D040000}"/>
    <cellStyle name="60% - Accent3 11" xfId="629" xr:uid="{00000000-0005-0000-0000-00006E040000}"/>
    <cellStyle name="60% - Accent3 12" xfId="630" xr:uid="{00000000-0005-0000-0000-00006F040000}"/>
    <cellStyle name="60% - Accent3 13" xfId="631" xr:uid="{00000000-0005-0000-0000-000070040000}"/>
    <cellStyle name="60% - Accent3 14" xfId="632" xr:uid="{00000000-0005-0000-0000-000071040000}"/>
    <cellStyle name="60% - Accent3 15" xfId="633" xr:uid="{00000000-0005-0000-0000-000072040000}"/>
    <cellStyle name="60% - Accent3 16" xfId="634" xr:uid="{00000000-0005-0000-0000-000073040000}"/>
    <cellStyle name="60% - Accent3 17" xfId="635" xr:uid="{00000000-0005-0000-0000-000074040000}"/>
    <cellStyle name="60% - Accent3 18" xfId="636" xr:uid="{00000000-0005-0000-0000-000075040000}"/>
    <cellStyle name="60% - Accent3 19" xfId="637" xr:uid="{00000000-0005-0000-0000-000076040000}"/>
    <cellStyle name="60% - Accent3 2" xfId="638" xr:uid="{00000000-0005-0000-0000-000077040000}"/>
    <cellStyle name="60% - Accent3 2 2" xfId="639" xr:uid="{00000000-0005-0000-0000-000078040000}"/>
    <cellStyle name="60% - Accent3 2 3" xfId="3055" xr:uid="{00000000-0005-0000-0000-000079040000}"/>
    <cellStyle name="60% - Accent3 20" xfId="640" xr:uid="{00000000-0005-0000-0000-00007A040000}"/>
    <cellStyle name="60% - Accent3 21" xfId="641" xr:uid="{00000000-0005-0000-0000-00007B040000}"/>
    <cellStyle name="60% - Accent3 22" xfId="642" xr:uid="{00000000-0005-0000-0000-00007C040000}"/>
    <cellStyle name="60% - Accent3 23" xfId="643" xr:uid="{00000000-0005-0000-0000-00007D040000}"/>
    <cellStyle name="60% - Accent3 24" xfId="644" xr:uid="{00000000-0005-0000-0000-00007E040000}"/>
    <cellStyle name="60% - Accent3 25" xfId="645" xr:uid="{00000000-0005-0000-0000-00007F040000}"/>
    <cellStyle name="60% - Accent3 26" xfId="646" xr:uid="{00000000-0005-0000-0000-000080040000}"/>
    <cellStyle name="60% - Accent3 27" xfId="647" xr:uid="{00000000-0005-0000-0000-000081040000}"/>
    <cellStyle name="60% - Accent3 28" xfId="648" xr:uid="{00000000-0005-0000-0000-000082040000}"/>
    <cellStyle name="60% - Accent3 29" xfId="649" xr:uid="{00000000-0005-0000-0000-000083040000}"/>
    <cellStyle name="60% - Accent3 3" xfId="650" xr:uid="{00000000-0005-0000-0000-000084040000}"/>
    <cellStyle name="60% - Accent3 3 2" xfId="3056" xr:uid="{00000000-0005-0000-0000-000085040000}"/>
    <cellStyle name="60% - Accent3 30" xfId="651" xr:uid="{00000000-0005-0000-0000-000086040000}"/>
    <cellStyle name="60% - Accent3 31" xfId="652" xr:uid="{00000000-0005-0000-0000-000087040000}"/>
    <cellStyle name="60% - Accent3 32" xfId="653" xr:uid="{00000000-0005-0000-0000-000088040000}"/>
    <cellStyle name="60% - Accent3 33" xfId="654" xr:uid="{00000000-0005-0000-0000-000089040000}"/>
    <cellStyle name="60% - Accent3 34" xfId="655" xr:uid="{00000000-0005-0000-0000-00008A040000}"/>
    <cellStyle name="60% - Accent3 35" xfId="656" xr:uid="{00000000-0005-0000-0000-00008B040000}"/>
    <cellStyle name="60% - Accent3 36" xfId="657" xr:uid="{00000000-0005-0000-0000-00008C040000}"/>
    <cellStyle name="60% - Accent3 37" xfId="658" xr:uid="{00000000-0005-0000-0000-00008D040000}"/>
    <cellStyle name="60% - Accent3 38" xfId="659" xr:uid="{00000000-0005-0000-0000-00008E040000}"/>
    <cellStyle name="60% - Accent3 39" xfId="660" xr:uid="{00000000-0005-0000-0000-00008F040000}"/>
    <cellStyle name="60% - Accent3 4" xfId="661" xr:uid="{00000000-0005-0000-0000-000090040000}"/>
    <cellStyle name="60% - Accent3 40" xfId="662" xr:uid="{00000000-0005-0000-0000-000091040000}"/>
    <cellStyle name="60% - Accent3 40 2" xfId="663" xr:uid="{00000000-0005-0000-0000-000092040000}"/>
    <cellStyle name="60% - Accent3 41" xfId="664" xr:uid="{00000000-0005-0000-0000-000093040000}"/>
    <cellStyle name="60% - Accent3 5" xfId="665" xr:uid="{00000000-0005-0000-0000-000094040000}"/>
    <cellStyle name="60% - Accent3 6" xfId="666" xr:uid="{00000000-0005-0000-0000-000095040000}"/>
    <cellStyle name="60% - Accent3 7" xfId="667" xr:uid="{00000000-0005-0000-0000-000096040000}"/>
    <cellStyle name="60% - Accent3 8" xfId="668" xr:uid="{00000000-0005-0000-0000-000097040000}"/>
    <cellStyle name="60% - Accent3 9" xfId="669" xr:uid="{00000000-0005-0000-0000-000098040000}"/>
    <cellStyle name="60% - Accent4" xfId="670" xr:uid="{00000000-0005-0000-0000-000099040000}"/>
    <cellStyle name="60% - Accent4 10" xfId="671" xr:uid="{00000000-0005-0000-0000-00009A040000}"/>
    <cellStyle name="60% - Accent4 11" xfId="672" xr:uid="{00000000-0005-0000-0000-00009B040000}"/>
    <cellStyle name="60% - Accent4 12" xfId="673" xr:uid="{00000000-0005-0000-0000-00009C040000}"/>
    <cellStyle name="60% - Accent4 13" xfId="674" xr:uid="{00000000-0005-0000-0000-00009D040000}"/>
    <cellStyle name="60% - Accent4 14" xfId="675" xr:uid="{00000000-0005-0000-0000-00009E040000}"/>
    <cellStyle name="60% - Accent4 15" xfId="676" xr:uid="{00000000-0005-0000-0000-00009F040000}"/>
    <cellStyle name="60% - Accent4 16" xfId="677" xr:uid="{00000000-0005-0000-0000-0000A0040000}"/>
    <cellStyle name="60% - Accent4 17" xfId="678" xr:uid="{00000000-0005-0000-0000-0000A1040000}"/>
    <cellStyle name="60% - Accent4 18" xfId="679" xr:uid="{00000000-0005-0000-0000-0000A2040000}"/>
    <cellStyle name="60% - Accent4 19" xfId="680" xr:uid="{00000000-0005-0000-0000-0000A3040000}"/>
    <cellStyle name="60% - Accent4 2" xfId="681" xr:uid="{00000000-0005-0000-0000-0000A4040000}"/>
    <cellStyle name="60% - Accent4 2 2" xfId="682" xr:uid="{00000000-0005-0000-0000-0000A5040000}"/>
    <cellStyle name="60% - Accent4 2 3" xfId="3057" xr:uid="{00000000-0005-0000-0000-0000A6040000}"/>
    <cellStyle name="60% - Accent4 20" xfId="683" xr:uid="{00000000-0005-0000-0000-0000A7040000}"/>
    <cellStyle name="60% - Accent4 21" xfId="684" xr:uid="{00000000-0005-0000-0000-0000A8040000}"/>
    <cellStyle name="60% - Accent4 22" xfId="685" xr:uid="{00000000-0005-0000-0000-0000A9040000}"/>
    <cellStyle name="60% - Accent4 23" xfId="686" xr:uid="{00000000-0005-0000-0000-0000AA040000}"/>
    <cellStyle name="60% - Accent4 24" xfId="687" xr:uid="{00000000-0005-0000-0000-0000AB040000}"/>
    <cellStyle name="60% - Accent4 25" xfId="688" xr:uid="{00000000-0005-0000-0000-0000AC040000}"/>
    <cellStyle name="60% - Accent4 26" xfId="689" xr:uid="{00000000-0005-0000-0000-0000AD040000}"/>
    <cellStyle name="60% - Accent4 27" xfId="690" xr:uid="{00000000-0005-0000-0000-0000AE040000}"/>
    <cellStyle name="60% - Accent4 28" xfId="691" xr:uid="{00000000-0005-0000-0000-0000AF040000}"/>
    <cellStyle name="60% - Accent4 29" xfId="692" xr:uid="{00000000-0005-0000-0000-0000B0040000}"/>
    <cellStyle name="60% - Accent4 3" xfId="693" xr:uid="{00000000-0005-0000-0000-0000B1040000}"/>
    <cellStyle name="60% - Accent4 3 2" xfId="3058" xr:uid="{00000000-0005-0000-0000-0000B2040000}"/>
    <cellStyle name="60% - Accent4 30" xfId="694" xr:uid="{00000000-0005-0000-0000-0000B3040000}"/>
    <cellStyle name="60% - Accent4 31" xfId="695" xr:uid="{00000000-0005-0000-0000-0000B4040000}"/>
    <cellStyle name="60% - Accent4 32" xfId="696" xr:uid="{00000000-0005-0000-0000-0000B5040000}"/>
    <cellStyle name="60% - Accent4 33" xfId="697" xr:uid="{00000000-0005-0000-0000-0000B6040000}"/>
    <cellStyle name="60% - Accent4 34" xfId="698" xr:uid="{00000000-0005-0000-0000-0000B7040000}"/>
    <cellStyle name="60% - Accent4 35" xfId="699" xr:uid="{00000000-0005-0000-0000-0000B8040000}"/>
    <cellStyle name="60% - Accent4 36" xfId="700" xr:uid="{00000000-0005-0000-0000-0000B9040000}"/>
    <cellStyle name="60% - Accent4 37" xfId="701" xr:uid="{00000000-0005-0000-0000-0000BA040000}"/>
    <cellStyle name="60% - Accent4 38" xfId="702" xr:uid="{00000000-0005-0000-0000-0000BB040000}"/>
    <cellStyle name="60% - Accent4 39" xfId="703" xr:uid="{00000000-0005-0000-0000-0000BC040000}"/>
    <cellStyle name="60% - Accent4 4" xfId="704" xr:uid="{00000000-0005-0000-0000-0000BD040000}"/>
    <cellStyle name="60% - Accent4 40" xfId="705" xr:uid="{00000000-0005-0000-0000-0000BE040000}"/>
    <cellStyle name="60% - Accent4 40 2" xfId="706" xr:uid="{00000000-0005-0000-0000-0000BF040000}"/>
    <cellStyle name="60% - Accent4 41" xfId="707" xr:uid="{00000000-0005-0000-0000-0000C0040000}"/>
    <cellStyle name="60% - Accent4 5" xfId="708" xr:uid="{00000000-0005-0000-0000-0000C1040000}"/>
    <cellStyle name="60% - Accent4 6" xfId="709" xr:uid="{00000000-0005-0000-0000-0000C2040000}"/>
    <cellStyle name="60% - Accent4 7" xfId="710" xr:uid="{00000000-0005-0000-0000-0000C3040000}"/>
    <cellStyle name="60% - Accent4 8" xfId="711" xr:uid="{00000000-0005-0000-0000-0000C4040000}"/>
    <cellStyle name="60% - Accent4 9" xfId="712" xr:uid="{00000000-0005-0000-0000-0000C5040000}"/>
    <cellStyle name="60% - Accent5" xfId="713" xr:uid="{00000000-0005-0000-0000-0000C6040000}"/>
    <cellStyle name="60% - Accent5 10" xfId="714" xr:uid="{00000000-0005-0000-0000-0000C7040000}"/>
    <cellStyle name="60% - Accent5 11" xfId="715" xr:uid="{00000000-0005-0000-0000-0000C8040000}"/>
    <cellStyle name="60% - Accent5 12" xfId="716" xr:uid="{00000000-0005-0000-0000-0000C9040000}"/>
    <cellStyle name="60% - Accent5 13" xfId="717" xr:uid="{00000000-0005-0000-0000-0000CA040000}"/>
    <cellStyle name="60% - Accent5 14" xfId="718" xr:uid="{00000000-0005-0000-0000-0000CB040000}"/>
    <cellStyle name="60% - Accent5 15" xfId="719" xr:uid="{00000000-0005-0000-0000-0000CC040000}"/>
    <cellStyle name="60% - Accent5 16" xfId="720" xr:uid="{00000000-0005-0000-0000-0000CD040000}"/>
    <cellStyle name="60% - Accent5 17" xfId="721" xr:uid="{00000000-0005-0000-0000-0000CE040000}"/>
    <cellStyle name="60% - Accent5 18" xfId="722" xr:uid="{00000000-0005-0000-0000-0000CF040000}"/>
    <cellStyle name="60% - Accent5 19" xfId="723" xr:uid="{00000000-0005-0000-0000-0000D0040000}"/>
    <cellStyle name="60% - Accent5 2" xfId="724" xr:uid="{00000000-0005-0000-0000-0000D1040000}"/>
    <cellStyle name="60% - Accent5 2 2" xfId="725" xr:uid="{00000000-0005-0000-0000-0000D2040000}"/>
    <cellStyle name="60% - Accent5 2 3" xfId="3059" xr:uid="{00000000-0005-0000-0000-0000D3040000}"/>
    <cellStyle name="60% - Accent5 20" xfId="726" xr:uid="{00000000-0005-0000-0000-0000D4040000}"/>
    <cellStyle name="60% - Accent5 21" xfId="727" xr:uid="{00000000-0005-0000-0000-0000D5040000}"/>
    <cellStyle name="60% - Accent5 22" xfId="728" xr:uid="{00000000-0005-0000-0000-0000D6040000}"/>
    <cellStyle name="60% - Accent5 23" xfId="729" xr:uid="{00000000-0005-0000-0000-0000D7040000}"/>
    <cellStyle name="60% - Accent5 24" xfId="730" xr:uid="{00000000-0005-0000-0000-0000D8040000}"/>
    <cellStyle name="60% - Accent5 25" xfId="731" xr:uid="{00000000-0005-0000-0000-0000D9040000}"/>
    <cellStyle name="60% - Accent5 26" xfId="732" xr:uid="{00000000-0005-0000-0000-0000DA040000}"/>
    <cellStyle name="60% - Accent5 27" xfId="733" xr:uid="{00000000-0005-0000-0000-0000DB040000}"/>
    <cellStyle name="60% - Accent5 28" xfId="734" xr:uid="{00000000-0005-0000-0000-0000DC040000}"/>
    <cellStyle name="60% - Accent5 29" xfId="735" xr:uid="{00000000-0005-0000-0000-0000DD040000}"/>
    <cellStyle name="60% - Accent5 3" xfId="736" xr:uid="{00000000-0005-0000-0000-0000DE040000}"/>
    <cellStyle name="60% - Accent5 3 2" xfId="3060" xr:uid="{00000000-0005-0000-0000-0000DF040000}"/>
    <cellStyle name="60% - Accent5 30" xfId="737" xr:uid="{00000000-0005-0000-0000-0000E0040000}"/>
    <cellStyle name="60% - Accent5 31" xfId="738" xr:uid="{00000000-0005-0000-0000-0000E1040000}"/>
    <cellStyle name="60% - Accent5 32" xfId="739" xr:uid="{00000000-0005-0000-0000-0000E2040000}"/>
    <cellStyle name="60% - Accent5 33" xfId="740" xr:uid="{00000000-0005-0000-0000-0000E3040000}"/>
    <cellStyle name="60% - Accent5 34" xfId="741" xr:uid="{00000000-0005-0000-0000-0000E4040000}"/>
    <cellStyle name="60% - Accent5 35" xfId="742" xr:uid="{00000000-0005-0000-0000-0000E5040000}"/>
    <cellStyle name="60% - Accent5 36" xfId="743" xr:uid="{00000000-0005-0000-0000-0000E6040000}"/>
    <cellStyle name="60% - Accent5 37" xfId="744" xr:uid="{00000000-0005-0000-0000-0000E7040000}"/>
    <cellStyle name="60% - Accent5 38" xfId="745" xr:uid="{00000000-0005-0000-0000-0000E8040000}"/>
    <cellStyle name="60% - Accent5 39" xfId="746" xr:uid="{00000000-0005-0000-0000-0000E9040000}"/>
    <cellStyle name="60% - Accent5 4" xfId="747" xr:uid="{00000000-0005-0000-0000-0000EA040000}"/>
    <cellStyle name="60% - Accent5 40" xfId="748" xr:uid="{00000000-0005-0000-0000-0000EB040000}"/>
    <cellStyle name="60% - Accent5 40 2" xfId="749" xr:uid="{00000000-0005-0000-0000-0000EC040000}"/>
    <cellStyle name="60% - Accent5 41" xfId="750" xr:uid="{00000000-0005-0000-0000-0000ED040000}"/>
    <cellStyle name="60% - Accent5 5" xfId="751" xr:uid="{00000000-0005-0000-0000-0000EE040000}"/>
    <cellStyle name="60% - Accent5 6" xfId="752" xr:uid="{00000000-0005-0000-0000-0000EF040000}"/>
    <cellStyle name="60% - Accent5 7" xfId="753" xr:uid="{00000000-0005-0000-0000-0000F0040000}"/>
    <cellStyle name="60% - Accent5 8" xfId="754" xr:uid="{00000000-0005-0000-0000-0000F1040000}"/>
    <cellStyle name="60% - Accent5 9" xfId="755" xr:uid="{00000000-0005-0000-0000-0000F2040000}"/>
    <cellStyle name="60% - Accent6" xfId="756" xr:uid="{00000000-0005-0000-0000-0000F3040000}"/>
    <cellStyle name="60% - Accent6 10" xfId="757" xr:uid="{00000000-0005-0000-0000-0000F4040000}"/>
    <cellStyle name="60% - Accent6 11" xfId="758" xr:uid="{00000000-0005-0000-0000-0000F5040000}"/>
    <cellStyle name="60% - Accent6 12" xfId="759" xr:uid="{00000000-0005-0000-0000-0000F6040000}"/>
    <cellStyle name="60% - Accent6 13" xfId="760" xr:uid="{00000000-0005-0000-0000-0000F7040000}"/>
    <cellStyle name="60% - Accent6 14" xfId="761" xr:uid="{00000000-0005-0000-0000-0000F8040000}"/>
    <cellStyle name="60% - Accent6 15" xfId="762" xr:uid="{00000000-0005-0000-0000-0000F9040000}"/>
    <cellStyle name="60% - Accent6 16" xfId="763" xr:uid="{00000000-0005-0000-0000-0000FA040000}"/>
    <cellStyle name="60% - Accent6 17" xfId="764" xr:uid="{00000000-0005-0000-0000-0000FB040000}"/>
    <cellStyle name="60% - Accent6 18" xfId="765" xr:uid="{00000000-0005-0000-0000-0000FC040000}"/>
    <cellStyle name="60% - Accent6 19" xfId="766" xr:uid="{00000000-0005-0000-0000-0000FD040000}"/>
    <cellStyle name="60% - Accent6 2" xfId="767" xr:uid="{00000000-0005-0000-0000-0000FE040000}"/>
    <cellStyle name="60% - Accent6 2 2" xfId="768" xr:uid="{00000000-0005-0000-0000-0000FF040000}"/>
    <cellStyle name="60% - Accent6 2 3" xfId="3061" xr:uid="{00000000-0005-0000-0000-000000050000}"/>
    <cellStyle name="60% - Accent6 20" xfId="769" xr:uid="{00000000-0005-0000-0000-000001050000}"/>
    <cellStyle name="60% - Accent6 21" xfId="770" xr:uid="{00000000-0005-0000-0000-000002050000}"/>
    <cellStyle name="60% - Accent6 22" xfId="771" xr:uid="{00000000-0005-0000-0000-000003050000}"/>
    <cellStyle name="60% - Accent6 23" xfId="772" xr:uid="{00000000-0005-0000-0000-000004050000}"/>
    <cellStyle name="60% - Accent6 24" xfId="773" xr:uid="{00000000-0005-0000-0000-000005050000}"/>
    <cellStyle name="60% - Accent6 25" xfId="774" xr:uid="{00000000-0005-0000-0000-000006050000}"/>
    <cellStyle name="60% - Accent6 26" xfId="775" xr:uid="{00000000-0005-0000-0000-000007050000}"/>
    <cellStyle name="60% - Accent6 27" xfId="776" xr:uid="{00000000-0005-0000-0000-000008050000}"/>
    <cellStyle name="60% - Accent6 28" xfId="777" xr:uid="{00000000-0005-0000-0000-000009050000}"/>
    <cellStyle name="60% - Accent6 29" xfId="778" xr:uid="{00000000-0005-0000-0000-00000A050000}"/>
    <cellStyle name="60% - Accent6 3" xfId="779" xr:uid="{00000000-0005-0000-0000-00000B050000}"/>
    <cellStyle name="60% - Accent6 3 2" xfId="3062" xr:uid="{00000000-0005-0000-0000-00000C050000}"/>
    <cellStyle name="60% - Accent6 30" xfId="780" xr:uid="{00000000-0005-0000-0000-00000D050000}"/>
    <cellStyle name="60% - Accent6 31" xfId="781" xr:uid="{00000000-0005-0000-0000-00000E050000}"/>
    <cellStyle name="60% - Accent6 32" xfId="782" xr:uid="{00000000-0005-0000-0000-00000F050000}"/>
    <cellStyle name="60% - Accent6 33" xfId="783" xr:uid="{00000000-0005-0000-0000-000010050000}"/>
    <cellStyle name="60% - Accent6 34" xfId="784" xr:uid="{00000000-0005-0000-0000-000011050000}"/>
    <cellStyle name="60% - Accent6 35" xfId="785" xr:uid="{00000000-0005-0000-0000-000012050000}"/>
    <cellStyle name="60% - Accent6 36" xfId="786" xr:uid="{00000000-0005-0000-0000-000013050000}"/>
    <cellStyle name="60% - Accent6 37" xfId="787" xr:uid="{00000000-0005-0000-0000-000014050000}"/>
    <cellStyle name="60% - Accent6 38" xfId="788" xr:uid="{00000000-0005-0000-0000-000015050000}"/>
    <cellStyle name="60% - Accent6 39" xfId="789" xr:uid="{00000000-0005-0000-0000-000016050000}"/>
    <cellStyle name="60% - Accent6 4" xfId="790" xr:uid="{00000000-0005-0000-0000-000017050000}"/>
    <cellStyle name="60% - Accent6 40" xfId="791" xr:uid="{00000000-0005-0000-0000-000018050000}"/>
    <cellStyle name="60% - Accent6 40 2" xfId="792" xr:uid="{00000000-0005-0000-0000-000019050000}"/>
    <cellStyle name="60% - Accent6 41" xfId="793" xr:uid="{00000000-0005-0000-0000-00001A050000}"/>
    <cellStyle name="60% - Accent6 5" xfId="794" xr:uid="{00000000-0005-0000-0000-00001B050000}"/>
    <cellStyle name="60% - Accent6 6" xfId="795" xr:uid="{00000000-0005-0000-0000-00001C050000}"/>
    <cellStyle name="60% - Accent6 7" xfId="796" xr:uid="{00000000-0005-0000-0000-00001D050000}"/>
    <cellStyle name="60% - Accent6 8" xfId="797" xr:uid="{00000000-0005-0000-0000-00001E050000}"/>
    <cellStyle name="60% - Accent6 9" xfId="798" xr:uid="{00000000-0005-0000-0000-00001F050000}"/>
    <cellStyle name="60% - ส่วนที่ถูกเน้น1 2" xfId="799" xr:uid="{00000000-0005-0000-0000-000020050000}"/>
    <cellStyle name="60% - ส่วนที่ถูกเน้น1 2 2" xfId="800" xr:uid="{00000000-0005-0000-0000-000021050000}"/>
    <cellStyle name="60% - ส่วนที่ถูกเน้น2 2" xfId="801" xr:uid="{00000000-0005-0000-0000-000022050000}"/>
    <cellStyle name="60% - ส่วนที่ถูกเน้น2 2 2" xfId="802" xr:uid="{00000000-0005-0000-0000-000023050000}"/>
    <cellStyle name="60% - ส่วนที่ถูกเน้น3 2" xfId="803" xr:uid="{00000000-0005-0000-0000-000024050000}"/>
    <cellStyle name="60% - ส่วนที่ถูกเน้น3 2 2" xfId="804" xr:uid="{00000000-0005-0000-0000-000025050000}"/>
    <cellStyle name="60% - ส่วนที่ถูกเน้น4 2" xfId="805" xr:uid="{00000000-0005-0000-0000-000026050000}"/>
    <cellStyle name="60% - ส่วนที่ถูกเน้น4 2 2" xfId="806" xr:uid="{00000000-0005-0000-0000-000027050000}"/>
    <cellStyle name="60% - ส่วนที่ถูกเน้น5 2" xfId="807" xr:uid="{00000000-0005-0000-0000-000028050000}"/>
    <cellStyle name="60% - ส่วนที่ถูกเน้น5 2 2" xfId="808" xr:uid="{00000000-0005-0000-0000-000029050000}"/>
    <cellStyle name="60% - ส่วนที่ถูกเน้น6 2" xfId="809" xr:uid="{00000000-0005-0000-0000-00002A050000}"/>
    <cellStyle name="60% - ส่วนที่ถูกเน้น6 2 2" xfId="810" xr:uid="{00000000-0005-0000-0000-00002B050000}"/>
    <cellStyle name="75" xfId="3063" xr:uid="{00000000-0005-0000-0000-00002C050000}"/>
    <cellStyle name="75 2" xfId="3064" xr:uid="{00000000-0005-0000-0000-00002D050000}"/>
    <cellStyle name="Accent1" xfId="811" xr:uid="{00000000-0005-0000-0000-00002E050000}"/>
    <cellStyle name="Accent1 - 20%" xfId="3065" xr:uid="{00000000-0005-0000-0000-00002F050000}"/>
    <cellStyle name="Accent1 - 40%" xfId="3066" xr:uid="{00000000-0005-0000-0000-000030050000}"/>
    <cellStyle name="Accent1 - 60%" xfId="3067" xr:uid="{00000000-0005-0000-0000-000031050000}"/>
    <cellStyle name="Accent1 10" xfId="812" xr:uid="{00000000-0005-0000-0000-000032050000}"/>
    <cellStyle name="Accent1 11" xfId="813" xr:uid="{00000000-0005-0000-0000-000033050000}"/>
    <cellStyle name="Accent1 12" xfId="814" xr:uid="{00000000-0005-0000-0000-000034050000}"/>
    <cellStyle name="Accent1 13" xfId="815" xr:uid="{00000000-0005-0000-0000-000035050000}"/>
    <cellStyle name="Accent1 14" xfId="816" xr:uid="{00000000-0005-0000-0000-000036050000}"/>
    <cellStyle name="Accent1 15" xfId="817" xr:uid="{00000000-0005-0000-0000-000037050000}"/>
    <cellStyle name="Accent1 16" xfId="818" xr:uid="{00000000-0005-0000-0000-000038050000}"/>
    <cellStyle name="Accent1 17" xfId="819" xr:uid="{00000000-0005-0000-0000-000039050000}"/>
    <cellStyle name="Accent1 18" xfId="820" xr:uid="{00000000-0005-0000-0000-00003A050000}"/>
    <cellStyle name="Accent1 19" xfId="821" xr:uid="{00000000-0005-0000-0000-00003B050000}"/>
    <cellStyle name="Accent1 2" xfId="822" xr:uid="{00000000-0005-0000-0000-00003C050000}"/>
    <cellStyle name="Accent1 2 2" xfId="823" xr:uid="{00000000-0005-0000-0000-00003D050000}"/>
    <cellStyle name="Accent1 2 3" xfId="3068" xr:uid="{00000000-0005-0000-0000-00003E050000}"/>
    <cellStyle name="Accent1 20" xfId="824" xr:uid="{00000000-0005-0000-0000-00003F050000}"/>
    <cellStyle name="Accent1 21" xfId="825" xr:uid="{00000000-0005-0000-0000-000040050000}"/>
    <cellStyle name="Accent1 22" xfId="826" xr:uid="{00000000-0005-0000-0000-000041050000}"/>
    <cellStyle name="Accent1 23" xfId="827" xr:uid="{00000000-0005-0000-0000-000042050000}"/>
    <cellStyle name="Accent1 24" xfId="828" xr:uid="{00000000-0005-0000-0000-000043050000}"/>
    <cellStyle name="Accent1 25" xfId="829" xr:uid="{00000000-0005-0000-0000-000044050000}"/>
    <cellStyle name="Accent1 26" xfId="830" xr:uid="{00000000-0005-0000-0000-000045050000}"/>
    <cellStyle name="Accent1 27" xfId="831" xr:uid="{00000000-0005-0000-0000-000046050000}"/>
    <cellStyle name="Accent1 28" xfId="832" xr:uid="{00000000-0005-0000-0000-000047050000}"/>
    <cellStyle name="Accent1 29" xfId="833" xr:uid="{00000000-0005-0000-0000-000048050000}"/>
    <cellStyle name="Accent1 3" xfId="834" xr:uid="{00000000-0005-0000-0000-000049050000}"/>
    <cellStyle name="Accent1 3 2" xfId="3069" xr:uid="{00000000-0005-0000-0000-00004A050000}"/>
    <cellStyle name="Accent1 30" xfId="835" xr:uid="{00000000-0005-0000-0000-00004B050000}"/>
    <cellStyle name="Accent1 31" xfId="836" xr:uid="{00000000-0005-0000-0000-00004C050000}"/>
    <cellStyle name="Accent1 32" xfId="837" xr:uid="{00000000-0005-0000-0000-00004D050000}"/>
    <cellStyle name="Accent1 33" xfId="838" xr:uid="{00000000-0005-0000-0000-00004E050000}"/>
    <cellStyle name="Accent1 34" xfId="839" xr:uid="{00000000-0005-0000-0000-00004F050000}"/>
    <cellStyle name="Accent1 35" xfId="840" xr:uid="{00000000-0005-0000-0000-000050050000}"/>
    <cellStyle name="Accent1 36" xfId="841" xr:uid="{00000000-0005-0000-0000-000051050000}"/>
    <cellStyle name="Accent1 37" xfId="842" xr:uid="{00000000-0005-0000-0000-000052050000}"/>
    <cellStyle name="Accent1 38" xfId="843" xr:uid="{00000000-0005-0000-0000-000053050000}"/>
    <cellStyle name="Accent1 39" xfId="844" xr:uid="{00000000-0005-0000-0000-000054050000}"/>
    <cellStyle name="Accent1 4" xfId="845" xr:uid="{00000000-0005-0000-0000-000055050000}"/>
    <cellStyle name="Accent1 40" xfId="846" xr:uid="{00000000-0005-0000-0000-000056050000}"/>
    <cellStyle name="Accent1 40 2" xfId="847" xr:uid="{00000000-0005-0000-0000-000057050000}"/>
    <cellStyle name="Accent1 41" xfId="848" xr:uid="{00000000-0005-0000-0000-000058050000}"/>
    <cellStyle name="Accent1 5" xfId="849" xr:uid="{00000000-0005-0000-0000-000059050000}"/>
    <cellStyle name="Accent1 6" xfId="850" xr:uid="{00000000-0005-0000-0000-00005A050000}"/>
    <cellStyle name="Accent1 7" xfId="851" xr:uid="{00000000-0005-0000-0000-00005B050000}"/>
    <cellStyle name="Accent1 8" xfId="852" xr:uid="{00000000-0005-0000-0000-00005C050000}"/>
    <cellStyle name="Accent1 9" xfId="853" xr:uid="{00000000-0005-0000-0000-00005D050000}"/>
    <cellStyle name="Accent2" xfId="854" xr:uid="{00000000-0005-0000-0000-00005E050000}"/>
    <cellStyle name="Accent2 - 20%" xfId="3070" xr:uid="{00000000-0005-0000-0000-00005F050000}"/>
    <cellStyle name="Accent2 - 40%" xfId="3071" xr:uid="{00000000-0005-0000-0000-000060050000}"/>
    <cellStyle name="Accent2 - 60%" xfId="3072" xr:uid="{00000000-0005-0000-0000-000061050000}"/>
    <cellStyle name="Accent2 10" xfId="855" xr:uid="{00000000-0005-0000-0000-000062050000}"/>
    <cellStyle name="Accent2 10 2" xfId="856" xr:uid="{00000000-0005-0000-0000-000063050000}"/>
    <cellStyle name="Accent2 11" xfId="857" xr:uid="{00000000-0005-0000-0000-000064050000}"/>
    <cellStyle name="Accent2 11 2" xfId="858" xr:uid="{00000000-0005-0000-0000-000065050000}"/>
    <cellStyle name="Accent2 12" xfId="859" xr:uid="{00000000-0005-0000-0000-000066050000}"/>
    <cellStyle name="Accent2 12 2" xfId="860" xr:uid="{00000000-0005-0000-0000-000067050000}"/>
    <cellStyle name="Accent2 13" xfId="861" xr:uid="{00000000-0005-0000-0000-000068050000}"/>
    <cellStyle name="Accent2 13 2" xfId="862" xr:uid="{00000000-0005-0000-0000-000069050000}"/>
    <cellStyle name="Accent2 14" xfId="863" xr:uid="{00000000-0005-0000-0000-00006A050000}"/>
    <cellStyle name="Accent2 14 2" xfId="864" xr:uid="{00000000-0005-0000-0000-00006B050000}"/>
    <cellStyle name="Accent2 15" xfId="865" xr:uid="{00000000-0005-0000-0000-00006C050000}"/>
    <cellStyle name="Accent2 15 2" xfId="866" xr:uid="{00000000-0005-0000-0000-00006D050000}"/>
    <cellStyle name="Accent2 16" xfId="867" xr:uid="{00000000-0005-0000-0000-00006E050000}"/>
    <cellStyle name="Accent2 16 2" xfId="868" xr:uid="{00000000-0005-0000-0000-00006F050000}"/>
    <cellStyle name="Accent2 17" xfId="869" xr:uid="{00000000-0005-0000-0000-000070050000}"/>
    <cellStyle name="Accent2 17 2" xfId="870" xr:uid="{00000000-0005-0000-0000-000071050000}"/>
    <cellStyle name="Accent2 18" xfId="871" xr:uid="{00000000-0005-0000-0000-000072050000}"/>
    <cellStyle name="Accent2 18 2" xfId="872" xr:uid="{00000000-0005-0000-0000-000073050000}"/>
    <cellStyle name="Accent2 19" xfId="873" xr:uid="{00000000-0005-0000-0000-000074050000}"/>
    <cellStyle name="Accent2 19 2" xfId="874" xr:uid="{00000000-0005-0000-0000-000075050000}"/>
    <cellStyle name="Accent2 2" xfId="875" xr:uid="{00000000-0005-0000-0000-000076050000}"/>
    <cellStyle name="Accent2 2 2" xfId="876" xr:uid="{00000000-0005-0000-0000-000077050000}"/>
    <cellStyle name="Accent2 2 3" xfId="3073" xr:uid="{00000000-0005-0000-0000-000078050000}"/>
    <cellStyle name="Accent2 20" xfId="877" xr:uid="{00000000-0005-0000-0000-000079050000}"/>
    <cellStyle name="Accent2 20 2" xfId="878" xr:uid="{00000000-0005-0000-0000-00007A050000}"/>
    <cellStyle name="Accent2 21" xfId="879" xr:uid="{00000000-0005-0000-0000-00007B050000}"/>
    <cellStyle name="Accent2 21 2" xfId="880" xr:uid="{00000000-0005-0000-0000-00007C050000}"/>
    <cellStyle name="Accent2 22" xfId="881" xr:uid="{00000000-0005-0000-0000-00007D050000}"/>
    <cellStyle name="Accent2 22 2" xfId="882" xr:uid="{00000000-0005-0000-0000-00007E050000}"/>
    <cellStyle name="Accent2 23" xfId="883" xr:uid="{00000000-0005-0000-0000-00007F050000}"/>
    <cellStyle name="Accent2 23 2" xfId="884" xr:uid="{00000000-0005-0000-0000-000080050000}"/>
    <cellStyle name="Accent2 24" xfId="885" xr:uid="{00000000-0005-0000-0000-000081050000}"/>
    <cellStyle name="Accent2 24 2" xfId="886" xr:uid="{00000000-0005-0000-0000-000082050000}"/>
    <cellStyle name="Accent2 25" xfId="887" xr:uid="{00000000-0005-0000-0000-000083050000}"/>
    <cellStyle name="Accent2 25 2" xfId="888" xr:uid="{00000000-0005-0000-0000-000084050000}"/>
    <cellStyle name="Accent2 26" xfId="889" xr:uid="{00000000-0005-0000-0000-000085050000}"/>
    <cellStyle name="Accent2 26 2" xfId="890" xr:uid="{00000000-0005-0000-0000-000086050000}"/>
    <cellStyle name="Accent2 27" xfId="891" xr:uid="{00000000-0005-0000-0000-000087050000}"/>
    <cellStyle name="Accent2 27 2" xfId="892" xr:uid="{00000000-0005-0000-0000-000088050000}"/>
    <cellStyle name="Accent2 28" xfId="893" xr:uid="{00000000-0005-0000-0000-000089050000}"/>
    <cellStyle name="Accent2 28 2" xfId="894" xr:uid="{00000000-0005-0000-0000-00008A050000}"/>
    <cellStyle name="Accent2 29" xfId="895" xr:uid="{00000000-0005-0000-0000-00008B050000}"/>
    <cellStyle name="Accent2 29 2" xfId="896" xr:uid="{00000000-0005-0000-0000-00008C050000}"/>
    <cellStyle name="Accent2 3" xfId="897" xr:uid="{00000000-0005-0000-0000-00008D050000}"/>
    <cellStyle name="Accent2 3 2" xfId="898" xr:uid="{00000000-0005-0000-0000-00008E050000}"/>
    <cellStyle name="Accent2 3 3" xfId="3074" xr:uid="{00000000-0005-0000-0000-00008F050000}"/>
    <cellStyle name="Accent2 30" xfId="899" xr:uid="{00000000-0005-0000-0000-000090050000}"/>
    <cellStyle name="Accent2 30 2" xfId="900" xr:uid="{00000000-0005-0000-0000-000091050000}"/>
    <cellStyle name="Accent2 31" xfId="901" xr:uid="{00000000-0005-0000-0000-000092050000}"/>
    <cellStyle name="Accent2 31 2" xfId="902" xr:uid="{00000000-0005-0000-0000-000093050000}"/>
    <cellStyle name="Accent2 32" xfId="903" xr:uid="{00000000-0005-0000-0000-000094050000}"/>
    <cellStyle name="Accent2 32 2" xfId="904" xr:uid="{00000000-0005-0000-0000-000095050000}"/>
    <cellStyle name="Accent2 33" xfId="905" xr:uid="{00000000-0005-0000-0000-000096050000}"/>
    <cellStyle name="Accent2 33 2" xfId="906" xr:uid="{00000000-0005-0000-0000-000097050000}"/>
    <cellStyle name="Accent2 34" xfId="907" xr:uid="{00000000-0005-0000-0000-000098050000}"/>
    <cellStyle name="Accent2 34 2" xfId="908" xr:uid="{00000000-0005-0000-0000-000099050000}"/>
    <cellStyle name="Accent2 35" xfId="909" xr:uid="{00000000-0005-0000-0000-00009A050000}"/>
    <cellStyle name="Accent2 35 2" xfId="910" xr:uid="{00000000-0005-0000-0000-00009B050000}"/>
    <cellStyle name="Accent2 36" xfId="911" xr:uid="{00000000-0005-0000-0000-00009C050000}"/>
    <cellStyle name="Accent2 36 2" xfId="912" xr:uid="{00000000-0005-0000-0000-00009D050000}"/>
    <cellStyle name="Accent2 37" xfId="913" xr:uid="{00000000-0005-0000-0000-00009E050000}"/>
    <cellStyle name="Accent2 37 2" xfId="914" xr:uid="{00000000-0005-0000-0000-00009F050000}"/>
    <cellStyle name="Accent2 38" xfId="915" xr:uid="{00000000-0005-0000-0000-0000A0050000}"/>
    <cellStyle name="Accent2 38 2" xfId="916" xr:uid="{00000000-0005-0000-0000-0000A1050000}"/>
    <cellStyle name="Accent2 39" xfId="917" xr:uid="{00000000-0005-0000-0000-0000A2050000}"/>
    <cellStyle name="Accent2 39 2" xfId="918" xr:uid="{00000000-0005-0000-0000-0000A3050000}"/>
    <cellStyle name="Accent2 4" xfId="919" xr:uid="{00000000-0005-0000-0000-0000A4050000}"/>
    <cellStyle name="Accent2 4 2" xfId="920" xr:uid="{00000000-0005-0000-0000-0000A5050000}"/>
    <cellStyle name="Accent2 40" xfId="921" xr:uid="{00000000-0005-0000-0000-0000A6050000}"/>
    <cellStyle name="Accent2 40 2" xfId="922" xr:uid="{00000000-0005-0000-0000-0000A7050000}"/>
    <cellStyle name="Accent2 41" xfId="923" xr:uid="{00000000-0005-0000-0000-0000A8050000}"/>
    <cellStyle name="Accent2 5" xfId="924" xr:uid="{00000000-0005-0000-0000-0000A9050000}"/>
    <cellStyle name="Accent2 5 2" xfId="925" xr:uid="{00000000-0005-0000-0000-0000AA050000}"/>
    <cellStyle name="Accent2 6" xfId="926" xr:uid="{00000000-0005-0000-0000-0000AB050000}"/>
    <cellStyle name="Accent2 6 2" xfId="927" xr:uid="{00000000-0005-0000-0000-0000AC050000}"/>
    <cellStyle name="Accent2 7" xfId="928" xr:uid="{00000000-0005-0000-0000-0000AD050000}"/>
    <cellStyle name="Accent2 7 2" xfId="929" xr:uid="{00000000-0005-0000-0000-0000AE050000}"/>
    <cellStyle name="Accent2 8" xfId="930" xr:uid="{00000000-0005-0000-0000-0000AF050000}"/>
    <cellStyle name="Accent2 8 2" xfId="931" xr:uid="{00000000-0005-0000-0000-0000B0050000}"/>
    <cellStyle name="Accent2 9" xfId="932" xr:uid="{00000000-0005-0000-0000-0000B1050000}"/>
    <cellStyle name="Accent2 9 2" xfId="933" xr:uid="{00000000-0005-0000-0000-0000B2050000}"/>
    <cellStyle name="Accent3" xfId="934" xr:uid="{00000000-0005-0000-0000-0000B3050000}"/>
    <cellStyle name="Accent3 - 20%" xfId="3075" xr:uid="{00000000-0005-0000-0000-0000B4050000}"/>
    <cellStyle name="Accent3 - 40%" xfId="3076" xr:uid="{00000000-0005-0000-0000-0000B5050000}"/>
    <cellStyle name="Accent3 - 60%" xfId="3077" xr:uid="{00000000-0005-0000-0000-0000B6050000}"/>
    <cellStyle name="Accent3 10" xfId="935" xr:uid="{00000000-0005-0000-0000-0000B7050000}"/>
    <cellStyle name="Accent3 11" xfId="936" xr:uid="{00000000-0005-0000-0000-0000B8050000}"/>
    <cellStyle name="Accent3 12" xfId="937" xr:uid="{00000000-0005-0000-0000-0000B9050000}"/>
    <cellStyle name="Accent3 13" xfId="938" xr:uid="{00000000-0005-0000-0000-0000BA050000}"/>
    <cellStyle name="Accent3 14" xfId="939" xr:uid="{00000000-0005-0000-0000-0000BB050000}"/>
    <cellStyle name="Accent3 15" xfId="940" xr:uid="{00000000-0005-0000-0000-0000BC050000}"/>
    <cellStyle name="Accent3 16" xfId="941" xr:uid="{00000000-0005-0000-0000-0000BD050000}"/>
    <cellStyle name="Accent3 17" xfId="942" xr:uid="{00000000-0005-0000-0000-0000BE050000}"/>
    <cellStyle name="Accent3 18" xfId="943" xr:uid="{00000000-0005-0000-0000-0000BF050000}"/>
    <cellStyle name="Accent3 19" xfId="944" xr:uid="{00000000-0005-0000-0000-0000C0050000}"/>
    <cellStyle name="Accent3 2" xfId="945" xr:uid="{00000000-0005-0000-0000-0000C1050000}"/>
    <cellStyle name="Accent3 2 2" xfId="946" xr:uid="{00000000-0005-0000-0000-0000C2050000}"/>
    <cellStyle name="Accent3 2 3" xfId="3078" xr:uid="{00000000-0005-0000-0000-0000C3050000}"/>
    <cellStyle name="Accent3 20" xfId="947" xr:uid="{00000000-0005-0000-0000-0000C4050000}"/>
    <cellStyle name="Accent3 21" xfId="948" xr:uid="{00000000-0005-0000-0000-0000C5050000}"/>
    <cellStyle name="Accent3 22" xfId="949" xr:uid="{00000000-0005-0000-0000-0000C6050000}"/>
    <cellStyle name="Accent3 23" xfId="950" xr:uid="{00000000-0005-0000-0000-0000C7050000}"/>
    <cellStyle name="Accent3 24" xfId="951" xr:uid="{00000000-0005-0000-0000-0000C8050000}"/>
    <cellStyle name="Accent3 25" xfId="952" xr:uid="{00000000-0005-0000-0000-0000C9050000}"/>
    <cellStyle name="Accent3 26" xfId="953" xr:uid="{00000000-0005-0000-0000-0000CA050000}"/>
    <cellStyle name="Accent3 27" xfId="954" xr:uid="{00000000-0005-0000-0000-0000CB050000}"/>
    <cellStyle name="Accent3 28" xfId="955" xr:uid="{00000000-0005-0000-0000-0000CC050000}"/>
    <cellStyle name="Accent3 29" xfId="956" xr:uid="{00000000-0005-0000-0000-0000CD050000}"/>
    <cellStyle name="Accent3 3" xfId="957" xr:uid="{00000000-0005-0000-0000-0000CE050000}"/>
    <cellStyle name="Accent3 3 2" xfId="3079" xr:uid="{00000000-0005-0000-0000-0000CF050000}"/>
    <cellStyle name="Accent3 30" xfId="958" xr:uid="{00000000-0005-0000-0000-0000D0050000}"/>
    <cellStyle name="Accent3 31" xfId="959" xr:uid="{00000000-0005-0000-0000-0000D1050000}"/>
    <cellStyle name="Accent3 32" xfId="960" xr:uid="{00000000-0005-0000-0000-0000D2050000}"/>
    <cellStyle name="Accent3 33" xfId="961" xr:uid="{00000000-0005-0000-0000-0000D3050000}"/>
    <cellStyle name="Accent3 34" xfId="962" xr:uid="{00000000-0005-0000-0000-0000D4050000}"/>
    <cellStyle name="Accent3 35" xfId="963" xr:uid="{00000000-0005-0000-0000-0000D5050000}"/>
    <cellStyle name="Accent3 36" xfId="964" xr:uid="{00000000-0005-0000-0000-0000D6050000}"/>
    <cellStyle name="Accent3 37" xfId="965" xr:uid="{00000000-0005-0000-0000-0000D7050000}"/>
    <cellStyle name="Accent3 38" xfId="966" xr:uid="{00000000-0005-0000-0000-0000D8050000}"/>
    <cellStyle name="Accent3 39" xfId="967" xr:uid="{00000000-0005-0000-0000-0000D9050000}"/>
    <cellStyle name="Accent3 4" xfId="968" xr:uid="{00000000-0005-0000-0000-0000DA050000}"/>
    <cellStyle name="Accent3 40" xfId="969" xr:uid="{00000000-0005-0000-0000-0000DB050000}"/>
    <cellStyle name="Accent3 40 2" xfId="970" xr:uid="{00000000-0005-0000-0000-0000DC050000}"/>
    <cellStyle name="Accent3 41" xfId="971" xr:uid="{00000000-0005-0000-0000-0000DD050000}"/>
    <cellStyle name="Accent3 5" xfId="972" xr:uid="{00000000-0005-0000-0000-0000DE050000}"/>
    <cellStyle name="Accent3 6" xfId="973" xr:uid="{00000000-0005-0000-0000-0000DF050000}"/>
    <cellStyle name="Accent3 7" xfId="974" xr:uid="{00000000-0005-0000-0000-0000E0050000}"/>
    <cellStyle name="Accent3 8" xfId="975" xr:uid="{00000000-0005-0000-0000-0000E1050000}"/>
    <cellStyle name="Accent3 9" xfId="976" xr:uid="{00000000-0005-0000-0000-0000E2050000}"/>
    <cellStyle name="Accent4" xfId="977" xr:uid="{00000000-0005-0000-0000-0000E3050000}"/>
    <cellStyle name="Accent4 - 20%" xfId="3080" xr:uid="{00000000-0005-0000-0000-0000E4050000}"/>
    <cellStyle name="Accent4 - 40%" xfId="3081" xr:uid="{00000000-0005-0000-0000-0000E5050000}"/>
    <cellStyle name="Accent4 - 60%" xfId="3082" xr:uid="{00000000-0005-0000-0000-0000E6050000}"/>
    <cellStyle name="Accent4 10" xfId="978" xr:uid="{00000000-0005-0000-0000-0000E7050000}"/>
    <cellStyle name="Accent4 11" xfId="979" xr:uid="{00000000-0005-0000-0000-0000E8050000}"/>
    <cellStyle name="Accent4 12" xfId="980" xr:uid="{00000000-0005-0000-0000-0000E9050000}"/>
    <cellStyle name="Accent4 13" xfId="981" xr:uid="{00000000-0005-0000-0000-0000EA050000}"/>
    <cellStyle name="Accent4 14" xfId="982" xr:uid="{00000000-0005-0000-0000-0000EB050000}"/>
    <cellStyle name="Accent4 15" xfId="983" xr:uid="{00000000-0005-0000-0000-0000EC050000}"/>
    <cellStyle name="Accent4 16" xfId="984" xr:uid="{00000000-0005-0000-0000-0000ED050000}"/>
    <cellStyle name="Accent4 17" xfId="985" xr:uid="{00000000-0005-0000-0000-0000EE050000}"/>
    <cellStyle name="Accent4 18" xfId="986" xr:uid="{00000000-0005-0000-0000-0000EF050000}"/>
    <cellStyle name="Accent4 19" xfId="987" xr:uid="{00000000-0005-0000-0000-0000F0050000}"/>
    <cellStyle name="Accent4 2" xfId="988" xr:uid="{00000000-0005-0000-0000-0000F1050000}"/>
    <cellStyle name="Accent4 2 2" xfId="989" xr:uid="{00000000-0005-0000-0000-0000F2050000}"/>
    <cellStyle name="Accent4 2 3" xfId="3083" xr:uid="{00000000-0005-0000-0000-0000F3050000}"/>
    <cellStyle name="Accent4 20" xfId="990" xr:uid="{00000000-0005-0000-0000-0000F4050000}"/>
    <cellStyle name="Accent4 21" xfId="991" xr:uid="{00000000-0005-0000-0000-0000F5050000}"/>
    <cellStyle name="Accent4 22" xfId="992" xr:uid="{00000000-0005-0000-0000-0000F6050000}"/>
    <cellStyle name="Accent4 23" xfId="993" xr:uid="{00000000-0005-0000-0000-0000F7050000}"/>
    <cellStyle name="Accent4 24" xfId="994" xr:uid="{00000000-0005-0000-0000-0000F8050000}"/>
    <cellStyle name="Accent4 25" xfId="995" xr:uid="{00000000-0005-0000-0000-0000F9050000}"/>
    <cellStyle name="Accent4 26" xfId="996" xr:uid="{00000000-0005-0000-0000-0000FA050000}"/>
    <cellStyle name="Accent4 27" xfId="997" xr:uid="{00000000-0005-0000-0000-0000FB050000}"/>
    <cellStyle name="Accent4 28" xfId="998" xr:uid="{00000000-0005-0000-0000-0000FC050000}"/>
    <cellStyle name="Accent4 29" xfId="999" xr:uid="{00000000-0005-0000-0000-0000FD050000}"/>
    <cellStyle name="Accent4 3" xfId="1000" xr:uid="{00000000-0005-0000-0000-0000FE050000}"/>
    <cellStyle name="Accent4 3 2" xfId="3084" xr:uid="{00000000-0005-0000-0000-0000FF050000}"/>
    <cellStyle name="Accent4 30" xfId="1001" xr:uid="{00000000-0005-0000-0000-000000060000}"/>
    <cellStyle name="Accent4 31" xfId="1002" xr:uid="{00000000-0005-0000-0000-000001060000}"/>
    <cellStyle name="Accent4 32" xfId="1003" xr:uid="{00000000-0005-0000-0000-000002060000}"/>
    <cellStyle name="Accent4 33" xfId="1004" xr:uid="{00000000-0005-0000-0000-000003060000}"/>
    <cellStyle name="Accent4 34" xfId="1005" xr:uid="{00000000-0005-0000-0000-000004060000}"/>
    <cellStyle name="Accent4 35" xfId="1006" xr:uid="{00000000-0005-0000-0000-000005060000}"/>
    <cellStyle name="Accent4 36" xfId="1007" xr:uid="{00000000-0005-0000-0000-000006060000}"/>
    <cellStyle name="Accent4 37" xfId="1008" xr:uid="{00000000-0005-0000-0000-000007060000}"/>
    <cellStyle name="Accent4 38" xfId="1009" xr:uid="{00000000-0005-0000-0000-000008060000}"/>
    <cellStyle name="Accent4 39" xfId="1010" xr:uid="{00000000-0005-0000-0000-000009060000}"/>
    <cellStyle name="Accent4 4" xfId="1011" xr:uid="{00000000-0005-0000-0000-00000A060000}"/>
    <cellStyle name="Accent4 40" xfId="1012" xr:uid="{00000000-0005-0000-0000-00000B060000}"/>
    <cellStyle name="Accent4 40 2" xfId="1013" xr:uid="{00000000-0005-0000-0000-00000C060000}"/>
    <cellStyle name="Accent4 41" xfId="1014" xr:uid="{00000000-0005-0000-0000-00000D060000}"/>
    <cellStyle name="Accent4 5" xfId="1015" xr:uid="{00000000-0005-0000-0000-00000E060000}"/>
    <cellStyle name="Accent4 6" xfId="1016" xr:uid="{00000000-0005-0000-0000-00000F060000}"/>
    <cellStyle name="Accent4 7" xfId="1017" xr:uid="{00000000-0005-0000-0000-000010060000}"/>
    <cellStyle name="Accent4 8" xfId="1018" xr:uid="{00000000-0005-0000-0000-000011060000}"/>
    <cellStyle name="Accent4 9" xfId="1019" xr:uid="{00000000-0005-0000-0000-000012060000}"/>
    <cellStyle name="Accent5" xfId="1020" xr:uid="{00000000-0005-0000-0000-000013060000}"/>
    <cellStyle name="Accent5 - 20%" xfId="3085" xr:uid="{00000000-0005-0000-0000-000014060000}"/>
    <cellStyle name="Accent5 - 40%" xfId="3086" xr:uid="{00000000-0005-0000-0000-000015060000}"/>
    <cellStyle name="Accent5 - 60%" xfId="3087" xr:uid="{00000000-0005-0000-0000-000016060000}"/>
    <cellStyle name="Accent5 10" xfId="1021" xr:uid="{00000000-0005-0000-0000-000017060000}"/>
    <cellStyle name="Accent5 11" xfId="1022" xr:uid="{00000000-0005-0000-0000-000018060000}"/>
    <cellStyle name="Accent5 12" xfId="1023" xr:uid="{00000000-0005-0000-0000-000019060000}"/>
    <cellStyle name="Accent5 13" xfId="1024" xr:uid="{00000000-0005-0000-0000-00001A060000}"/>
    <cellStyle name="Accent5 14" xfId="1025" xr:uid="{00000000-0005-0000-0000-00001B060000}"/>
    <cellStyle name="Accent5 15" xfId="1026" xr:uid="{00000000-0005-0000-0000-00001C060000}"/>
    <cellStyle name="Accent5 16" xfId="1027" xr:uid="{00000000-0005-0000-0000-00001D060000}"/>
    <cellStyle name="Accent5 17" xfId="1028" xr:uid="{00000000-0005-0000-0000-00001E060000}"/>
    <cellStyle name="Accent5 18" xfId="1029" xr:uid="{00000000-0005-0000-0000-00001F060000}"/>
    <cellStyle name="Accent5 19" xfId="1030" xr:uid="{00000000-0005-0000-0000-000020060000}"/>
    <cellStyle name="Accent5 2" xfId="1031" xr:uid="{00000000-0005-0000-0000-000021060000}"/>
    <cellStyle name="Accent5 2 2" xfId="1032" xr:uid="{00000000-0005-0000-0000-000022060000}"/>
    <cellStyle name="Accent5 2 3" xfId="3088" xr:uid="{00000000-0005-0000-0000-000023060000}"/>
    <cellStyle name="Accent5 20" xfId="1033" xr:uid="{00000000-0005-0000-0000-000024060000}"/>
    <cellStyle name="Accent5 21" xfId="1034" xr:uid="{00000000-0005-0000-0000-000025060000}"/>
    <cellStyle name="Accent5 22" xfId="1035" xr:uid="{00000000-0005-0000-0000-000026060000}"/>
    <cellStyle name="Accent5 23" xfId="1036" xr:uid="{00000000-0005-0000-0000-000027060000}"/>
    <cellStyle name="Accent5 24" xfId="1037" xr:uid="{00000000-0005-0000-0000-000028060000}"/>
    <cellStyle name="Accent5 25" xfId="1038" xr:uid="{00000000-0005-0000-0000-000029060000}"/>
    <cellStyle name="Accent5 26" xfId="1039" xr:uid="{00000000-0005-0000-0000-00002A060000}"/>
    <cellStyle name="Accent5 27" xfId="1040" xr:uid="{00000000-0005-0000-0000-00002B060000}"/>
    <cellStyle name="Accent5 28" xfId="1041" xr:uid="{00000000-0005-0000-0000-00002C060000}"/>
    <cellStyle name="Accent5 29" xfId="1042" xr:uid="{00000000-0005-0000-0000-00002D060000}"/>
    <cellStyle name="Accent5 3" xfId="1043" xr:uid="{00000000-0005-0000-0000-00002E060000}"/>
    <cellStyle name="Accent5 3 2" xfId="3089" xr:uid="{00000000-0005-0000-0000-00002F060000}"/>
    <cellStyle name="Accent5 30" xfId="1044" xr:uid="{00000000-0005-0000-0000-000030060000}"/>
    <cellStyle name="Accent5 31" xfId="1045" xr:uid="{00000000-0005-0000-0000-000031060000}"/>
    <cellStyle name="Accent5 32" xfId="1046" xr:uid="{00000000-0005-0000-0000-000032060000}"/>
    <cellStyle name="Accent5 33" xfId="1047" xr:uid="{00000000-0005-0000-0000-000033060000}"/>
    <cellStyle name="Accent5 34" xfId="1048" xr:uid="{00000000-0005-0000-0000-000034060000}"/>
    <cellStyle name="Accent5 35" xfId="1049" xr:uid="{00000000-0005-0000-0000-000035060000}"/>
    <cellStyle name="Accent5 36" xfId="1050" xr:uid="{00000000-0005-0000-0000-000036060000}"/>
    <cellStyle name="Accent5 37" xfId="1051" xr:uid="{00000000-0005-0000-0000-000037060000}"/>
    <cellStyle name="Accent5 38" xfId="1052" xr:uid="{00000000-0005-0000-0000-000038060000}"/>
    <cellStyle name="Accent5 39" xfId="1053" xr:uid="{00000000-0005-0000-0000-000039060000}"/>
    <cellStyle name="Accent5 4" xfId="1054" xr:uid="{00000000-0005-0000-0000-00003A060000}"/>
    <cellStyle name="Accent5 40" xfId="1055" xr:uid="{00000000-0005-0000-0000-00003B060000}"/>
    <cellStyle name="Accent5 40 2" xfId="1056" xr:uid="{00000000-0005-0000-0000-00003C060000}"/>
    <cellStyle name="Accent5 41" xfId="1057" xr:uid="{00000000-0005-0000-0000-00003D060000}"/>
    <cellStyle name="Accent5 5" xfId="1058" xr:uid="{00000000-0005-0000-0000-00003E060000}"/>
    <cellStyle name="Accent5 6" xfId="1059" xr:uid="{00000000-0005-0000-0000-00003F060000}"/>
    <cellStyle name="Accent5 7" xfId="1060" xr:uid="{00000000-0005-0000-0000-000040060000}"/>
    <cellStyle name="Accent5 8" xfId="1061" xr:uid="{00000000-0005-0000-0000-000041060000}"/>
    <cellStyle name="Accent5 9" xfId="1062" xr:uid="{00000000-0005-0000-0000-000042060000}"/>
    <cellStyle name="Accent6" xfId="1063" xr:uid="{00000000-0005-0000-0000-000043060000}"/>
    <cellStyle name="Accent6 - 20%" xfId="3090" xr:uid="{00000000-0005-0000-0000-000044060000}"/>
    <cellStyle name="Accent6 - 40%" xfId="3091" xr:uid="{00000000-0005-0000-0000-000045060000}"/>
    <cellStyle name="Accent6 - 60%" xfId="3092" xr:uid="{00000000-0005-0000-0000-000046060000}"/>
    <cellStyle name="Accent6 10" xfId="1064" xr:uid="{00000000-0005-0000-0000-000047060000}"/>
    <cellStyle name="Accent6 11" xfId="1065" xr:uid="{00000000-0005-0000-0000-000048060000}"/>
    <cellStyle name="Accent6 12" xfId="1066" xr:uid="{00000000-0005-0000-0000-000049060000}"/>
    <cellStyle name="Accent6 13" xfId="1067" xr:uid="{00000000-0005-0000-0000-00004A060000}"/>
    <cellStyle name="Accent6 14" xfId="1068" xr:uid="{00000000-0005-0000-0000-00004B060000}"/>
    <cellStyle name="Accent6 15" xfId="1069" xr:uid="{00000000-0005-0000-0000-00004C060000}"/>
    <cellStyle name="Accent6 16" xfId="1070" xr:uid="{00000000-0005-0000-0000-00004D060000}"/>
    <cellStyle name="Accent6 17" xfId="1071" xr:uid="{00000000-0005-0000-0000-00004E060000}"/>
    <cellStyle name="Accent6 18" xfId="1072" xr:uid="{00000000-0005-0000-0000-00004F060000}"/>
    <cellStyle name="Accent6 19" xfId="1073" xr:uid="{00000000-0005-0000-0000-000050060000}"/>
    <cellStyle name="Accent6 2" xfId="1074" xr:uid="{00000000-0005-0000-0000-000051060000}"/>
    <cellStyle name="Accent6 2 2" xfId="1075" xr:uid="{00000000-0005-0000-0000-000052060000}"/>
    <cellStyle name="Accent6 2 3" xfId="3093" xr:uid="{00000000-0005-0000-0000-000053060000}"/>
    <cellStyle name="Accent6 20" xfId="1076" xr:uid="{00000000-0005-0000-0000-000054060000}"/>
    <cellStyle name="Accent6 21" xfId="1077" xr:uid="{00000000-0005-0000-0000-000055060000}"/>
    <cellStyle name="Accent6 22" xfId="1078" xr:uid="{00000000-0005-0000-0000-000056060000}"/>
    <cellStyle name="Accent6 23" xfId="1079" xr:uid="{00000000-0005-0000-0000-000057060000}"/>
    <cellStyle name="Accent6 24" xfId="1080" xr:uid="{00000000-0005-0000-0000-000058060000}"/>
    <cellStyle name="Accent6 25" xfId="1081" xr:uid="{00000000-0005-0000-0000-000059060000}"/>
    <cellStyle name="Accent6 26" xfId="1082" xr:uid="{00000000-0005-0000-0000-00005A060000}"/>
    <cellStyle name="Accent6 27" xfId="1083" xr:uid="{00000000-0005-0000-0000-00005B060000}"/>
    <cellStyle name="Accent6 28" xfId="1084" xr:uid="{00000000-0005-0000-0000-00005C060000}"/>
    <cellStyle name="Accent6 29" xfId="1085" xr:uid="{00000000-0005-0000-0000-00005D060000}"/>
    <cellStyle name="Accent6 3" xfId="1086" xr:uid="{00000000-0005-0000-0000-00005E060000}"/>
    <cellStyle name="Accent6 3 2" xfId="3094" xr:uid="{00000000-0005-0000-0000-00005F060000}"/>
    <cellStyle name="Accent6 30" xfId="1087" xr:uid="{00000000-0005-0000-0000-000060060000}"/>
    <cellStyle name="Accent6 31" xfId="1088" xr:uid="{00000000-0005-0000-0000-000061060000}"/>
    <cellStyle name="Accent6 32" xfId="1089" xr:uid="{00000000-0005-0000-0000-000062060000}"/>
    <cellStyle name="Accent6 33" xfId="1090" xr:uid="{00000000-0005-0000-0000-000063060000}"/>
    <cellStyle name="Accent6 34" xfId="1091" xr:uid="{00000000-0005-0000-0000-000064060000}"/>
    <cellStyle name="Accent6 35" xfId="1092" xr:uid="{00000000-0005-0000-0000-000065060000}"/>
    <cellStyle name="Accent6 36" xfId="1093" xr:uid="{00000000-0005-0000-0000-000066060000}"/>
    <cellStyle name="Accent6 37" xfId="1094" xr:uid="{00000000-0005-0000-0000-000067060000}"/>
    <cellStyle name="Accent6 38" xfId="1095" xr:uid="{00000000-0005-0000-0000-000068060000}"/>
    <cellStyle name="Accent6 39" xfId="1096" xr:uid="{00000000-0005-0000-0000-000069060000}"/>
    <cellStyle name="Accent6 4" xfId="1097" xr:uid="{00000000-0005-0000-0000-00006A060000}"/>
    <cellStyle name="Accent6 40" xfId="1098" xr:uid="{00000000-0005-0000-0000-00006B060000}"/>
    <cellStyle name="Accent6 40 2" xfId="1099" xr:uid="{00000000-0005-0000-0000-00006C060000}"/>
    <cellStyle name="Accent6 41" xfId="1100" xr:uid="{00000000-0005-0000-0000-00006D060000}"/>
    <cellStyle name="Accent6 5" xfId="1101" xr:uid="{00000000-0005-0000-0000-00006E060000}"/>
    <cellStyle name="Accent6 6" xfId="1102" xr:uid="{00000000-0005-0000-0000-00006F060000}"/>
    <cellStyle name="Accent6 7" xfId="1103" xr:uid="{00000000-0005-0000-0000-000070060000}"/>
    <cellStyle name="Accent6 8" xfId="1104" xr:uid="{00000000-0005-0000-0000-000071060000}"/>
    <cellStyle name="Accent6 9" xfId="1105" xr:uid="{00000000-0005-0000-0000-000072060000}"/>
    <cellStyle name="Bad" xfId="1106" xr:uid="{00000000-0005-0000-0000-000073060000}"/>
    <cellStyle name="Bad 10" xfId="1107" xr:uid="{00000000-0005-0000-0000-000074060000}"/>
    <cellStyle name="Bad 11" xfId="1108" xr:uid="{00000000-0005-0000-0000-000075060000}"/>
    <cellStyle name="Bad 12" xfId="1109" xr:uid="{00000000-0005-0000-0000-000076060000}"/>
    <cellStyle name="Bad 13" xfId="1110" xr:uid="{00000000-0005-0000-0000-000077060000}"/>
    <cellStyle name="Bad 14" xfId="1111" xr:uid="{00000000-0005-0000-0000-000078060000}"/>
    <cellStyle name="Bad 15" xfId="1112" xr:uid="{00000000-0005-0000-0000-000079060000}"/>
    <cellStyle name="Bad 16" xfId="1113" xr:uid="{00000000-0005-0000-0000-00007A060000}"/>
    <cellStyle name="Bad 17" xfId="1114" xr:uid="{00000000-0005-0000-0000-00007B060000}"/>
    <cellStyle name="Bad 18" xfId="1115" xr:uid="{00000000-0005-0000-0000-00007C060000}"/>
    <cellStyle name="Bad 19" xfId="1116" xr:uid="{00000000-0005-0000-0000-00007D060000}"/>
    <cellStyle name="Bad 2" xfId="1117" xr:uid="{00000000-0005-0000-0000-00007E060000}"/>
    <cellStyle name="Bad 2 2" xfId="1118" xr:uid="{00000000-0005-0000-0000-00007F060000}"/>
    <cellStyle name="Bad 2 3" xfId="3095" xr:uid="{00000000-0005-0000-0000-000080060000}"/>
    <cellStyle name="Bad 20" xfId="1119" xr:uid="{00000000-0005-0000-0000-000081060000}"/>
    <cellStyle name="Bad 21" xfId="1120" xr:uid="{00000000-0005-0000-0000-000082060000}"/>
    <cellStyle name="Bad 22" xfId="1121" xr:uid="{00000000-0005-0000-0000-000083060000}"/>
    <cellStyle name="Bad 23" xfId="1122" xr:uid="{00000000-0005-0000-0000-000084060000}"/>
    <cellStyle name="Bad 24" xfId="1123" xr:uid="{00000000-0005-0000-0000-000085060000}"/>
    <cellStyle name="Bad 25" xfId="1124" xr:uid="{00000000-0005-0000-0000-000086060000}"/>
    <cellStyle name="Bad 26" xfId="1125" xr:uid="{00000000-0005-0000-0000-000087060000}"/>
    <cellStyle name="Bad 27" xfId="1126" xr:uid="{00000000-0005-0000-0000-000088060000}"/>
    <cellStyle name="Bad 28" xfId="1127" xr:uid="{00000000-0005-0000-0000-000089060000}"/>
    <cellStyle name="Bad 29" xfId="1128" xr:uid="{00000000-0005-0000-0000-00008A060000}"/>
    <cellStyle name="Bad 3" xfId="1129" xr:uid="{00000000-0005-0000-0000-00008B060000}"/>
    <cellStyle name="Bad 3 2" xfId="3096" xr:uid="{00000000-0005-0000-0000-00008C060000}"/>
    <cellStyle name="Bad 30" xfId="1130" xr:uid="{00000000-0005-0000-0000-00008D060000}"/>
    <cellStyle name="Bad 31" xfId="1131" xr:uid="{00000000-0005-0000-0000-00008E060000}"/>
    <cellStyle name="Bad 32" xfId="1132" xr:uid="{00000000-0005-0000-0000-00008F060000}"/>
    <cellStyle name="Bad 33" xfId="1133" xr:uid="{00000000-0005-0000-0000-000090060000}"/>
    <cellStyle name="Bad 34" xfId="1134" xr:uid="{00000000-0005-0000-0000-000091060000}"/>
    <cellStyle name="Bad 35" xfId="1135" xr:uid="{00000000-0005-0000-0000-000092060000}"/>
    <cellStyle name="Bad 36" xfId="1136" xr:uid="{00000000-0005-0000-0000-000093060000}"/>
    <cellStyle name="Bad 37" xfId="1137" xr:uid="{00000000-0005-0000-0000-000094060000}"/>
    <cellStyle name="Bad 38" xfId="1138" xr:uid="{00000000-0005-0000-0000-000095060000}"/>
    <cellStyle name="Bad 39" xfId="1139" xr:uid="{00000000-0005-0000-0000-000096060000}"/>
    <cellStyle name="Bad 4" xfId="1140" xr:uid="{00000000-0005-0000-0000-000097060000}"/>
    <cellStyle name="Bad 40" xfId="1141" xr:uid="{00000000-0005-0000-0000-000098060000}"/>
    <cellStyle name="Bad 40 2" xfId="1142" xr:uid="{00000000-0005-0000-0000-000099060000}"/>
    <cellStyle name="Bad 41" xfId="1143" xr:uid="{00000000-0005-0000-0000-00009A060000}"/>
    <cellStyle name="Bad 5" xfId="1144" xr:uid="{00000000-0005-0000-0000-00009B060000}"/>
    <cellStyle name="Bad 6" xfId="1145" xr:uid="{00000000-0005-0000-0000-00009C060000}"/>
    <cellStyle name="Bad 7" xfId="1146" xr:uid="{00000000-0005-0000-0000-00009D060000}"/>
    <cellStyle name="Bad 8" xfId="1147" xr:uid="{00000000-0005-0000-0000-00009E060000}"/>
    <cellStyle name="Bad 9" xfId="1148" xr:uid="{00000000-0005-0000-0000-00009F060000}"/>
    <cellStyle name="BOLDl" xfId="3097" xr:uid="{00000000-0005-0000-0000-0000A0060000}"/>
    <cellStyle name="BOLDSH - Style1" xfId="3098" xr:uid="{00000000-0005-0000-0000-0000A1060000}"/>
    <cellStyle name="Calc Currency (0)" xfId="3099" xr:uid="{00000000-0005-0000-0000-0000A2060000}"/>
    <cellStyle name="Calc Currency (2)" xfId="3100" xr:uid="{00000000-0005-0000-0000-0000A3060000}"/>
    <cellStyle name="Calc Percent (0)" xfId="3101" xr:uid="{00000000-0005-0000-0000-0000A4060000}"/>
    <cellStyle name="Calc Percent (1)" xfId="3102" xr:uid="{00000000-0005-0000-0000-0000A5060000}"/>
    <cellStyle name="Calc Percent (2)" xfId="3103" xr:uid="{00000000-0005-0000-0000-0000A6060000}"/>
    <cellStyle name="Calc Units (0)" xfId="3104" xr:uid="{00000000-0005-0000-0000-0000A7060000}"/>
    <cellStyle name="Calc Units (1)" xfId="3105" xr:uid="{00000000-0005-0000-0000-0000A8060000}"/>
    <cellStyle name="Calc Units (2)" xfId="3106" xr:uid="{00000000-0005-0000-0000-0000A9060000}"/>
    <cellStyle name="Calculation" xfId="1149" xr:uid="{00000000-0005-0000-0000-0000AA060000}"/>
    <cellStyle name="Calculation 10" xfId="1150" xr:uid="{00000000-0005-0000-0000-0000AB060000}"/>
    <cellStyle name="Calculation 11" xfId="1151" xr:uid="{00000000-0005-0000-0000-0000AC060000}"/>
    <cellStyle name="Calculation 12" xfId="1152" xr:uid="{00000000-0005-0000-0000-0000AD060000}"/>
    <cellStyle name="Calculation 13" xfId="1153" xr:uid="{00000000-0005-0000-0000-0000AE060000}"/>
    <cellStyle name="Calculation 14" xfId="1154" xr:uid="{00000000-0005-0000-0000-0000AF060000}"/>
    <cellStyle name="Calculation 15" xfId="1155" xr:uid="{00000000-0005-0000-0000-0000B0060000}"/>
    <cellStyle name="Calculation 16" xfId="1156" xr:uid="{00000000-0005-0000-0000-0000B1060000}"/>
    <cellStyle name="Calculation 17" xfId="1157" xr:uid="{00000000-0005-0000-0000-0000B2060000}"/>
    <cellStyle name="Calculation 18" xfId="1158" xr:uid="{00000000-0005-0000-0000-0000B3060000}"/>
    <cellStyle name="Calculation 19" xfId="1159" xr:uid="{00000000-0005-0000-0000-0000B4060000}"/>
    <cellStyle name="Calculation 2" xfId="1160" xr:uid="{00000000-0005-0000-0000-0000B5060000}"/>
    <cellStyle name="Calculation 2 2" xfId="1161" xr:uid="{00000000-0005-0000-0000-0000B6060000}"/>
    <cellStyle name="Calculation 2 3" xfId="3107" xr:uid="{00000000-0005-0000-0000-0000B7060000}"/>
    <cellStyle name="Calculation 20" xfId="1162" xr:uid="{00000000-0005-0000-0000-0000B8060000}"/>
    <cellStyle name="Calculation 21" xfId="1163" xr:uid="{00000000-0005-0000-0000-0000B9060000}"/>
    <cellStyle name="Calculation 22" xfId="1164" xr:uid="{00000000-0005-0000-0000-0000BA060000}"/>
    <cellStyle name="Calculation 23" xfId="1165" xr:uid="{00000000-0005-0000-0000-0000BB060000}"/>
    <cellStyle name="Calculation 24" xfId="1166" xr:uid="{00000000-0005-0000-0000-0000BC060000}"/>
    <cellStyle name="Calculation 25" xfId="1167" xr:uid="{00000000-0005-0000-0000-0000BD060000}"/>
    <cellStyle name="Calculation 26" xfId="1168" xr:uid="{00000000-0005-0000-0000-0000BE060000}"/>
    <cellStyle name="Calculation 27" xfId="1169" xr:uid="{00000000-0005-0000-0000-0000BF060000}"/>
    <cellStyle name="Calculation 28" xfId="1170" xr:uid="{00000000-0005-0000-0000-0000C0060000}"/>
    <cellStyle name="Calculation 29" xfId="1171" xr:uid="{00000000-0005-0000-0000-0000C1060000}"/>
    <cellStyle name="Calculation 3" xfId="1172" xr:uid="{00000000-0005-0000-0000-0000C2060000}"/>
    <cellStyle name="Calculation 3 2" xfId="3108" xr:uid="{00000000-0005-0000-0000-0000C3060000}"/>
    <cellStyle name="Calculation 30" xfId="1173" xr:uid="{00000000-0005-0000-0000-0000C4060000}"/>
    <cellStyle name="Calculation 31" xfId="1174" xr:uid="{00000000-0005-0000-0000-0000C5060000}"/>
    <cellStyle name="Calculation 32" xfId="1175" xr:uid="{00000000-0005-0000-0000-0000C6060000}"/>
    <cellStyle name="Calculation 33" xfId="1176" xr:uid="{00000000-0005-0000-0000-0000C7060000}"/>
    <cellStyle name="Calculation 34" xfId="1177" xr:uid="{00000000-0005-0000-0000-0000C8060000}"/>
    <cellStyle name="Calculation 35" xfId="1178" xr:uid="{00000000-0005-0000-0000-0000C9060000}"/>
    <cellStyle name="Calculation 36" xfId="1179" xr:uid="{00000000-0005-0000-0000-0000CA060000}"/>
    <cellStyle name="Calculation 37" xfId="1180" xr:uid="{00000000-0005-0000-0000-0000CB060000}"/>
    <cellStyle name="Calculation 38" xfId="1181" xr:uid="{00000000-0005-0000-0000-0000CC060000}"/>
    <cellStyle name="Calculation 39" xfId="1182" xr:uid="{00000000-0005-0000-0000-0000CD060000}"/>
    <cellStyle name="Calculation 4" xfId="1183" xr:uid="{00000000-0005-0000-0000-0000CE060000}"/>
    <cellStyle name="Calculation 40" xfId="1184" xr:uid="{00000000-0005-0000-0000-0000CF060000}"/>
    <cellStyle name="Calculation 40 2" xfId="1185" xr:uid="{00000000-0005-0000-0000-0000D0060000}"/>
    <cellStyle name="Calculation 41" xfId="1186" xr:uid="{00000000-0005-0000-0000-0000D1060000}"/>
    <cellStyle name="Calculation 5" xfId="1187" xr:uid="{00000000-0005-0000-0000-0000D2060000}"/>
    <cellStyle name="Calculation 6" xfId="1188" xr:uid="{00000000-0005-0000-0000-0000D3060000}"/>
    <cellStyle name="Calculation 7" xfId="1189" xr:uid="{00000000-0005-0000-0000-0000D4060000}"/>
    <cellStyle name="Calculation 8" xfId="1190" xr:uid="{00000000-0005-0000-0000-0000D5060000}"/>
    <cellStyle name="Calculation 9" xfId="1191" xr:uid="{00000000-0005-0000-0000-0000D6060000}"/>
    <cellStyle name="category" xfId="3109" xr:uid="{00000000-0005-0000-0000-0000D7060000}"/>
    <cellStyle name="Check Cell" xfId="1192" xr:uid="{00000000-0005-0000-0000-0000D8060000}"/>
    <cellStyle name="Check Cell 10" xfId="1193" xr:uid="{00000000-0005-0000-0000-0000D9060000}"/>
    <cellStyle name="Check Cell 11" xfId="1194" xr:uid="{00000000-0005-0000-0000-0000DA060000}"/>
    <cellStyle name="Check Cell 12" xfId="1195" xr:uid="{00000000-0005-0000-0000-0000DB060000}"/>
    <cellStyle name="Check Cell 13" xfId="1196" xr:uid="{00000000-0005-0000-0000-0000DC060000}"/>
    <cellStyle name="Check Cell 14" xfId="1197" xr:uid="{00000000-0005-0000-0000-0000DD060000}"/>
    <cellStyle name="Check Cell 15" xfId="1198" xr:uid="{00000000-0005-0000-0000-0000DE060000}"/>
    <cellStyle name="Check Cell 16" xfId="1199" xr:uid="{00000000-0005-0000-0000-0000DF060000}"/>
    <cellStyle name="Check Cell 17" xfId="1200" xr:uid="{00000000-0005-0000-0000-0000E0060000}"/>
    <cellStyle name="Check Cell 18" xfId="1201" xr:uid="{00000000-0005-0000-0000-0000E1060000}"/>
    <cellStyle name="Check Cell 19" xfId="1202" xr:uid="{00000000-0005-0000-0000-0000E2060000}"/>
    <cellStyle name="Check Cell 2" xfId="1203" xr:uid="{00000000-0005-0000-0000-0000E3060000}"/>
    <cellStyle name="Check Cell 2 2" xfId="1204" xr:uid="{00000000-0005-0000-0000-0000E4060000}"/>
    <cellStyle name="Check Cell 2 3" xfId="3110" xr:uid="{00000000-0005-0000-0000-0000E5060000}"/>
    <cellStyle name="Check Cell 20" xfId="1205" xr:uid="{00000000-0005-0000-0000-0000E6060000}"/>
    <cellStyle name="Check Cell 21" xfId="1206" xr:uid="{00000000-0005-0000-0000-0000E7060000}"/>
    <cellStyle name="Check Cell 22" xfId="1207" xr:uid="{00000000-0005-0000-0000-0000E8060000}"/>
    <cellStyle name="Check Cell 23" xfId="1208" xr:uid="{00000000-0005-0000-0000-0000E9060000}"/>
    <cellStyle name="Check Cell 24" xfId="1209" xr:uid="{00000000-0005-0000-0000-0000EA060000}"/>
    <cellStyle name="Check Cell 25" xfId="1210" xr:uid="{00000000-0005-0000-0000-0000EB060000}"/>
    <cellStyle name="Check Cell 26" xfId="1211" xr:uid="{00000000-0005-0000-0000-0000EC060000}"/>
    <cellStyle name="Check Cell 27" xfId="1212" xr:uid="{00000000-0005-0000-0000-0000ED060000}"/>
    <cellStyle name="Check Cell 28" xfId="1213" xr:uid="{00000000-0005-0000-0000-0000EE060000}"/>
    <cellStyle name="Check Cell 29" xfId="1214" xr:uid="{00000000-0005-0000-0000-0000EF060000}"/>
    <cellStyle name="Check Cell 3" xfId="1215" xr:uid="{00000000-0005-0000-0000-0000F0060000}"/>
    <cellStyle name="Check Cell 3 2" xfId="3111" xr:uid="{00000000-0005-0000-0000-0000F1060000}"/>
    <cellStyle name="Check Cell 30" xfId="1216" xr:uid="{00000000-0005-0000-0000-0000F2060000}"/>
    <cellStyle name="Check Cell 31" xfId="1217" xr:uid="{00000000-0005-0000-0000-0000F3060000}"/>
    <cellStyle name="Check Cell 32" xfId="1218" xr:uid="{00000000-0005-0000-0000-0000F4060000}"/>
    <cellStyle name="Check Cell 33" xfId="1219" xr:uid="{00000000-0005-0000-0000-0000F5060000}"/>
    <cellStyle name="Check Cell 34" xfId="1220" xr:uid="{00000000-0005-0000-0000-0000F6060000}"/>
    <cellStyle name="Check Cell 35" xfId="1221" xr:uid="{00000000-0005-0000-0000-0000F7060000}"/>
    <cellStyle name="Check Cell 36" xfId="1222" xr:uid="{00000000-0005-0000-0000-0000F8060000}"/>
    <cellStyle name="Check Cell 37" xfId="1223" xr:uid="{00000000-0005-0000-0000-0000F9060000}"/>
    <cellStyle name="Check Cell 38" xfId="1224" xr:uid="{00000000-0005-0000-0000-0000FA060000}"/>
    <cellStyle name="Check Cell 39" xfId="1225" xr:uid="{00000000-0005-0000-0000-0000FB060000}"/>
    <cellStyle name="Check Cell 4" xfId="1226" xr:uid="{00000000-0005-0000-0000-0000FC060000}"/>
    <cellStyle name="Check Cell 40" xfId="1227" xr:uid="{00000000-0005-0000-0000-0000FD060000}"/>
    <cellStyle name="Check Cell 40 2" xfId="1228" xr:uid="{00000000-0005-0000-0000-0000FE060000}"/>
    <cellStyle name="Check Cell 41" xfId="1229" xr:uid="{00000000-0005-0000-0000-0000FF060000}"/>
    <cellStyle name="Check Cell 5" xfId="1230" xr:uid="{00000000-0005-0000-0000-000000070000}"/>
    <cellStyle name="Check Cell 6" xfId="1231" xr:uid="{00000000-0005-0000-0000-000001070000}"/>
    <cellStyle name="Check Cell 7" xfId="1232" xr:uid="{00000000-0005-0000-0000-000002070000}"/>
    <cellStyle name="Check Cell 8" xfId="1233" xr:uid="{00000000-0005-0000-0000-000003070000}"/>
    <cellStyle name="Check Cell 9" xfId="1234" xr:uid="{00000000-0005-0000-0000-000004070000}"/>
    <cellStyle name="Comma" xfId="1235" builtinId="3"/>
    <cellStyle name="Comma [00]" xfId="3113" xr:uid="{00000000-0005-0000-0000-000006070000}"/>
    <cellStyle name="Comma 10" xfId="1236" xr:uid="{00000000-0005-0000-0000-000007070000}"/>
    <cellStyle name="Comma 10 2" xfId="1237" xr:uid="{00000000-0005-0000-0000-000008070000}"/>
    <cellStyle name="Comma 10 2 2" xfId="3116" xr:uid="{00000000-0005-0000-0000-000009070000}"/>
    <cellStyle name="Comma 10 2 2 2" xfId="3117" xr:uid="{00000000-0005-0000-0000-00000A070000}"/>
    <cellStyle name="Comma 10 2 2 2 2" xfId="3118" xr:uid="{00000000-0005-0000-0000-00000B070000}"/>
    <cellStyle name="Comma 10 2 2 2 2 2 2 2 4" xfId="3119" xr:uid="{00000000-0005-0000-0000-00000C070000}"/>
    <cellStyle name="Comma 10 2 2 2 2 2 2 2 4 2" xfId="3120" xr:uid="{00000000-0005-0000-0000-00000D070000}"/>
    <cellStyle name="Comma 10 2 2 2 2 2 3" xfId="3121" xr:uid="{00000000-0005-0000-0000-00000E070000}"/>
    <cellStyle name="Comma 10 2 2 2 5" xfId="3122" xr:uid="{00000000-0005-0000-0000-00000F070000}"/>
    <cellStyle name="Comma 10 2 2 2 5 2" xfId="3123" xr:uid="{00000000-0005-0000-0000-000010070000}"/>
    <cellStyle name="Comma 10 2 3" xfId="3124" xr:uid="{00000000-0005-0000-0000-000011070000}"/>
    <cellStyle name="Comma 10 2 4" xfId="3115" xr:uid="{00000000-0005-0000-0000-000012070000}"/>
    <cellStyle name="Comma 10 2 6" xfId="3125" xr:uid="{00000000-0005-0000-0000-000013070000}"/>
    <cellStyle name="Comma 10 2 6 2" xfId="3126" xr:uid="{00000000-0005-0000-0000-000014070000}"/>
    <cellStyle name="Comma 10 3" xfId="2865" xr:uid="{00000000-0005-0000-0000-000015070000}"/>
    <cellStyle name="Comma 10 3 2" xfId="3128" xr:uid="{00000000-0005-0000-0000-000016070000}"/>
    <cellStyle name="Comma 10 3 2 2 2 2 2 2 2" xfId="3129" xr:uid="{00000000-0005-0000-0000-000017070000}"/>
    <cellStyle name="Comma 10 3 2 2 2 2 2 2 2 2" xfId="3130" xr:uid="{00000000-0005-0000-0000-000018070000}"/>
    <cellStyle name="Comma 10 3 3" xfId="3127" xr:uid="{00000000-0005-0000-0000-000019070000}"/>
    <cellStyle name="Comma 10 4" xfId="2866" xr:uid="{00000000-0005-0000-0000-00001A070000}"/>
    <cellStyle name="Comma 10 4 2" xfId="3132" xr:uid="{00000000-0005-0000-0000-00001B070000}"/>
    <cellStyle name="Comma 10 4 3" xfId="3131" xr:uid="{00000000-0005-0000-0000-00001C070000}"/>
    <cellStyle name="Comma 10 5" xfId="2867" xr:uid="{00000000-0005-0000-0000-00001D070000}"/>
    <cellStyle name="Comma 10 5 2" xfId="3133" xr:uid="{00000000-0005-0000-0000-00001E070000}"/>
    <cellStyle name="Comma 10 6" xfId="3114" xr:uid="{00000000-0005-0000-0000-00001F070000}"/>
    <cellStyle name="Comma 103" xfId="3134" xr:uid="{00000000-0005-0000-0000-000020070000}"/>
    <cellStyle name="Comma 105" xfId="3135" xr:uid="{00000000-0005-0000-0000-000021070000}"/>
    <cellStyle name="Comma 109" xfId="3136" xr:uid="{00000000-0005-0000-0000-000022070000}"/>
    <cellStyle name="Comma 11" xfId="1238" xr:uid="{00000000-0005-0000-0000-000023070000}"/>
    <cellStyle name="Comma 11 2" xfId="1239" xr:uid="{00000000-0005-0000-0000-000024070000}"/>
    <cellStyle name="Comma 11 2 2" xfId="3139" xr:uid="{00000000-0005-0000-0000-000025070000}"/>
    <cellStyle name="Comma 11 2 2 2" xfId="3140" xr:uid="{00000000-0005-0000-0000-000026070000}"/>
    <cellStyle name="Comma 11 2 3" xfId="3141" xr:uid="{00000000-0005-0000-0000-000027070000}"/>
    <cellStyle name="Comma 11 2 4" xfId="3138" xr:uid="{00000000-0005-0000-0000-000028070000}"/>
    <cellStyle name="Comma 11 3" xfId="3142" xr:uid="{00000000-0005-0000-0000-000029070000}"/>
    <cellStyle name="Comma 11 3 2" xfId="3143" xr:uid="{00000000-0005-0000-0000-00002A070000}"/>
    <cellStyle name="Comma 11 4" xfId="3144" xr:uid="{00000000-0005-0000-0000-00002B070000}"/>
    <cellStyle name="Comma 11 4 2" xfId="3145" xr:uid="{00000000-0005-0000-0000-00002C070000}"/>
    <cellStyle name="Comma 11 5" xfId="3146" xr:uid="{00000000-0005-0000-0000-00002D070000}"/>
    <cellStyle name="Comma 11 5 2" xfId="3147" xr:uid="{00000000-0005-0000-0000-00002E070000}"/>
    <cellStyle name="Comma 11 6" xfId="3137" xr:uid="{00000000-0005-0000-0000-00002F070000}"/>
    <cellStyle name="Comma 11 8" xfId="3148" xr:uid="{00000000-0005-0000-0000-000030070000}"/>
    <cellStyle name="Comma 11 8 2" xfId="3149" xr:uid="{00000000-0005-0000-0000-000031070000}"/>
    <cellStyle name="Comma 12" xfId="1240" xr:uid="{00000000-0005-0000-0000-000032070000}"/>
    <cellStyle name="Comma 12 2" xfId="1241" xr:uid="{00000000-0005-0000-0000-000033070000}"/>
    <cellStyle name="Comma 12 2 2" xfId="2981" xr:uid="{00000000-0005-0000-0000-000034070000}"/>
    <cellStyle name="Comma 12 2 2 2" xfId="3153" xr:uid="{00000000-0005-0000-0000-000035070000}"/>
    <cellStyle name="Comma 12 2 2 3" xfId="3152" xr:uid="{00000000-0005-0000-0000-000036070000}"/>
    <cellStyle name="Comma 12 2 3" xfId="3151" xr:uid="{00000000-0005-0000-0000-000037070000}"/>
    <cellStyle name="Comma 12 3" xfId="3154" xr:uid="{00000000-0005-0000-0000-000038070000}"/>
    <cellStyle name="Comma 12 3 2" xfId="3155" xr:uid="{00000000-0005-0000-0000-000039070000}"/>
    <cellStyle name="Comma 12 4" xfId="3156" xr:uid="{00000000-0005-0000-0000-00003A070000}"/>
    <cellStyle name="Comma 12 4 2" xfId="3157" xr:uid="{00000000-0005-0000-0000-00003B070000}"/>
    <cellStyle name="Comma 12 5" xfId="3158" xr:uid="{00000000-0005-0000-0000-00003C070000}"/>
    <cellStyle name="Comma 12 5 2" xfId="3159" xr:uid="{00000000-0005-0000-0000-00003D070000}"/>
    <cellStyle name="Comma 12 6" xfId="3150" xr:uid="{00000000-0005-0000-0000-00003E070000}"/>
    <cellStyle name="Comma 12_HH-2" xfId="3160" xr:uid="{00000000-0005-0000-0000-00003F070000}"/>
    <cellStyle name="Comma 13" xfId="1242" xr:uid="{00000000-0005-0000-0000-000040070000}"/>
    <cellStyle name="Comma 13 2" xfId="2868" xr:uid="{00000000-0005-0000-0000-000041070000}"/>
    <cellStyle name="Comma 13 2 2" xfId="3162" xr:uid="{00000000-0005-0000-0000-000042070000}"/>
    <cellStyle name="Comma 13 3" xfId="2869" xr:uid="{00000000-0005-0000-0000-000043070000}"/>
    <cellStyle name="Comma 13 3 2" xfId="3163" xr:uid="{00000000-0005-0000-0000-000044070000}"/>
    <cellStyle name="Comma 13 4" xfId="2870" xr:uid="{00000000-0005-0000-0000-000045070000}"/>
    <cellStyle name="Comma 13 5" xfId="2871" xr:uid="{00000000-0005-0000-0000-000046070000}"/>
    <cellStyle name="Comma 13 6" xfId="3161" xr:uid="{00000000-0005-0000-0000-000047070000}"/>
    <cellStyle name="Comma 14" xfId="2872" xr:uid="{00000000-0005-0000-0000-000048070000}"/>
    <cellStyle name="Comma 14 2" xfId="2873" xr:uid="{00000000-0005-0000-0000-000049070000}"/>
    <cellStyle name="Comma 14 2 2" xfId="3165" xr:uid="{00000000-0005-0000-0000-00004A070000}"/>
    <cellStyle name="Comma 14 3" xfId="2874" xr:uid="{00000000-0005-0000-0000-00004B070000}"/>
    <cellStyle name="Comma 14 3 2" xfId="3167" xr:uid="{00000000-0005-0000-0000-00004C070000}"/>
    <cellStyle name="Comma 14 3 3" xfId="3166" xr:uid="{00000000-0005-0000-0000-00004D070000}"/>
    <cellStyle name="Comma 14 4" xfId="2875" xr:uid="{00000000-0005-0000-0000-00004E070000}"/>
    <cellStyle name="Comma 14 4 2" xfId="3168" xr:uid="{00000000-0005-0000-0000-00004F070000}"/>
    <cellStyle name="Comma 14 5" xfId="3164" xr:uid="{00000000-0005-0000-0000-000050070000}"/>
    <cellStyle name="Comma 15" xfId="2876" xr:uid="{00000000-0005-0000-0000-000051070000}"/>
    <cellStyle name="Comma 15 2" xfId="2877" xr:uid="{00000000-0005-0000-0000-000052070000}"/>
    <cellStyle name="Comma 15 2 2" xfId="3171" xr:uid="{00000000-0005-0000-0000-000053070000}"/>
    <cellStyle name="Comma 15 2 3" xfId="3170" xr:uid="{00000000-0005-0000-0000-000054070000}"/>
    <cellStyle name="Comma 15 3" xfId="2878" xr:uid="{00000000-0005-0000-0000-000055070000}"/>
    <cellStyle name="Comma 15 3 2" xfId="3173" xr:uid="{00000000-0005-0000-0000-000056070000}"/>
    <cellStyle name="Comma 15 3 3" xfId="3172" xr:uid="{00000000-0005-0000-0000-000057070000}"/>
    <cellStyle name="Comma 15 4" xfId="2879" xr:uid="{00000000-0005-0000-0000-000058070000}"/>
    <cellStyle name="Comma 15 5" xfId="3169" xr:uid="{00000000-0005-0000-0000-000059070000}"/>
    <cellStyle name="Comma 16" xfId="2880" xr:uid="{00000000-0005-0000-0000-00005A070000}"/>
    <cellStyle name="Comma 16 2" xfId="3175" xr:uid="{00000000-0005-0000-0000-00005B070000}"/>
    <cellStyle name="Comma 16 2 2" xfId="3176" xr:uid="{00000000-0005-0000-0000-00005C070000}"/>
    <cellStyle name="Comma 16 3" xfId="3177" xr:uid="{00000000-0005-0000-0000-00005D070000}"/>
    <cellStyle name="Comma 16 3 2" xfId="3178" xr:uid="{00000000-0005-0000-0000-00005E070000}"/>
    <cellStyle name="Comma 16 4" xfId="3174" xr:uid="{00000000-0005-0000-0000-00005F070000}"/>
    <cellStyle name="Comma 17" xfId="2419" xr:uid="{00000000-0005-0000-0000-000060070000}"/>
    <cellStyle name="Comma 17 2" xfId="3180" xr:uid="{00000000-0005-0000-0000-000061070000}"/>
    <cellStyle name="Comma 17 2 2" xfId="3181" xr:uid="{00000000-0005-0000-0000-000062070000}"/>
    <cellStyle name="Comma 17 3" xfId="3179" xr:uid="{00000000-0005-0000-0000-000063070000}"/>
    <cellStyle name="Comma 18" xfId="2881" xr:uid="{00000000-0005-0000-0000-000064070000}"/>
    <cellStyle name="Comma 18 2" xfId="2882" xr:uid="{00000000-0005-0000-0000-000065070000}"/>
    <cellStyle name="Comma 18 2 2" xfId="3184" xr:uid="{00000000-0005-0000-0000-000066070000}"/>
    <cellStyle name="Comma 18 2 2 2" xfId="3185" xr:uid="{00000000-0005-0000-0000-000067070000}"/>
    <cellStyle name="Comma 18 2 3" xfId="3186" xr:uid="{00000000-0005-0000-0000-000068070000}"/>
    <cellStyle name="Comma 18 2 4" xfId="3183" xr:uid="{00000000-0005-0000-0000-000069070000}"/>
    <cellStyle name="Comma 18 3" xfId="3182" xr:uid="{00000000-0005-0000-0000-00006A070000}"/>
    <cellStyle name="Comma 19" xfId="2883" xr:uid="{00000000-0005-0000-0000-00006B070000}"/>
    <cellStyle name="Comma 19 2" xfId="2884" xr:uid="{00000000-0005-0000-0000-00006C070000}"/>
    <cellStyle name="Comma 19 2 2" xfId="3189" xr:uid="{00000000-0005-0000-0000-00006D070000}"/>
    <cellStyle name="Comma 19 2 3" xfId="3188" xr:uid="{00000000-0005-0000-0000-00006E070000}"/>
    <cellStyle name="Comma 19 3" xfId="3187" xr:uid="{00000000-0005-0000-0000-00006F070000}"/>
    <cellStyle name="Comma 2" xfId="1243" xr:uid="{00000000-0005-0000-0000-000070070000}"/>
    <cellStyle name="Comma 2 10" xfId="3191" xr:uid="{00000000-0005-0000-0000-000071070000}"/>
    <cellStyle name="Comma 2 10 2" xfId="3192" xr:uid="{00000000-0005-0000-0000-000072070000}"/>
    <cellStyle name="Comma 2 10 2 2" xfId="3193" xr:uid="{00000000-0005-0000-0000-000073070000}"/>
    <cellStyle name="Comma 2 10 3" xfId="3194" xr:uid="{00000000-0005-0000-0000-000074070000}"/>
    <cellStyle name="Comma 2 11" xfId="3195" xr:uid="{00000000-0005-0000-0000-000075070000}"/>
    <cellStyle name="Comma 2 11 2" xfId="3196" xr:uid="{00000000-0005-0000-0000-000076070000}"/>
    <cellStyle name="Comma 2 11 2 2" xfId="3197" xr:uid="{00000000-0005-0000-0000-000077070000}"/>
    <cellStyle name="Comma 2 11 3" xfId="3198" xr:uid="{00000000-0005-0000-0000-000078070000}"/>
    <cellStyle name="Comma 2 12" xfId="3199" xr:uid="{00000000-0005-0000-0000-000079070000}"/>
    <cellStyle name="Comma 2 12 2" xfId="3200" xr:uid="{00000000-0005-0000-0000-00007A070000}"/>
    <cellStyle name="Comma 2 12 2 2" xfId="3201" xr:uid="{00000000-0005-0000-0000-00007B070000}"/>
    <cellStyle name="Comma 2 12 3" xfId="3202" xr:uid="{00000000-0005-0000-0000-00007C070000}"/>
    <cellStyle name="Comma 2 13" xfId="3203" xr:uid="{00000000-0005-0000-0000-00007D070000}"/>
    <cellStyle name="Comma 2 13 2" xfId="3204" xr:uid="{00000000-0005-0000-0000-00007E070000}"/>
    <cellStyle name="Comma 2 13 2 2" xfId="3205" xr:uid="{00000000-0005-0000-0000-00007F070000}"/>
    <cellStyle name="Comma 2 13 3" xfId="3206" xr:uid="{00000000-0005-0000-0000-000080070000}"/>
    <cellStyle name="Comma 2 14" xfId="3207" xr:uid="{00000000-0005-0000-0000-000081070000}"/>
    <cellStyle name="Comma 2 14 2" xfId="3208" xr:uid="{00000000-0005-0000-0000-000082070000}"/>
    <cellStyle name="Comma 2 14 2 2" xfId="3209" xr:uid="{00000000-0005-0000-0000-000083070000}"/>
    <cellStyle name="Comma 2 14 3" xfId="3210" xr:uid="{00000000-0005-0000-0000-000084070000}"/>
    <cellStyle name="Comma 2 15" xfId="3211" xr:uid="{00000000-0005-0000-0000-000085070000}"/>
    <cellStyle name="Comma 2 15 2" xfId="3212" xr:uid="{00000000-0005-0000-0000-000086070000}"/>
    <cellStyle name="Comma 2 15 2 2" xfId="3213" xr:uid="{00000000-0005-0000-0000-000087070000}"/>
    <cellStyle name="Comma 2 15 3" xfId="3214" xr:uid="{00000000-0005-0000-0000-000088070000}"/>
    <cellStyle name="Comma 2 16" xfId="3215" xr:uid="{00000000-0005-0000-0000-000089070000}"/>
    <cellStyle name="Comma 2 16 2" xfId="3216" xr:uid="{00000000-0005-0000-0000-00008A070000}"/>
    <cellStyle name="Comma 2 16 2 2" xfId="3217" xr:uid="{00000000-0005-0000-0000-00008B070000}"/>
    <cellStyle name="Comma 2 16 3" xfId="3218" xr:uid="{00000000-0005-0000-0000-00008C070000}"/>
    <cellStyle name="Comma 2 17" xfId="3219" xr:uid="{00000000-0005-0000-0000-00008D070000}"/>
    <cellStyle name="Comma 2 17 2" xfId="3220" xr:uid="{00000000-0005-0000-0000-00008E070000}"/>
    <cellStyle name="Comma 2 18" xfId="3221" xr:uid="{00000000-0005-0000-0000-00008F070000}"/>
    <cellStyle name="Comma 2 18 2" xfId="3222" xr:uid="{00000000-0005-0000-0000-000090070000}"/>
    <cellStyle name="Comma 2 18 2 2" xfId="3223" xr:uid="{00000000-0005-0000-0000-000091070000}"/>
    <cellStyle name="Comma 2 18 3" xfId="3224" xr:uid="{00000000-0005-0000-0000-000092070000}"/>
    <cellStyle name="Comma 2 19" xfId="3225" xr:uid="{00000000-0005-0000-0000-000093070000}"/>
    <cellStyle name="Comma 2 19 2" xfId="3226" xr:uid="{00000000-0005-0000-0000-000094070000}"/>
    <cellStyle name="Comma 2 2" xfId="1244" xr:uid="{00000000-0005-0000-0000-000095070000}"/>
    <cellStyle name="Comma 2 2 10" xfId="3228" xr:uid="{00000000-0005-0000-0000-000096070000}"/>
    <cellStyle name="Comma 2 2 10 2" xfId="3229" xr:uid="{00000000-0005-0000-0000-000097070000}"/>
    <cellStyle name="Comma 2 2 11" xfId="3230" xr:uid="{00000000-0005-0000-0000-000098070000}"/>
    <cellStyle name="Comma 2 2 11 2" xfId="3231" xr:uid="{00000000-0005-0000-0000-000099070000}"/>
    <cellStyle name="Comma 2 2 12" xfId="3232" xr:uid="{00000000-0005-0000-0000-00009A070000}"/>
    <cellStyle name="Comma 2 2 12 2" xfId="3233" xr:uid="{00000000-0005-0000-0000-00009B070000}"/>
    <cellStyle name="Comma 2 2 13" xfId="3234" xr:uid="{00000000-0005-0000-0000-00009C070000}"/>
    <cellStyle name="Comma 2 2 13 2" xfId="3235" xr:uid="{00000000-0005-0000-0000-00009D070000}"/>
    <cellStyle name="Comma 2 2 14" xfId="3236" xr:uid="{00000000-0005-0000-0000-00009E070000}"/>
    <cellStyle name="Comma 2 2 14 2" xfId="3237" xr:uid="{00000000-0005-0000-0000-00009F070000}"/>
    <cellStyle name="Comma 2 2 15" xfId="3238" xr:uid="{00000000-0005-0000-0000-0000A0070000}"/>
    <cellStyle name="Comma 2 2 15 2" xfId="3239" xr:uid="{00000000-0005-0000-0000-0000A1070000}"/>
    <cellStyle name="Comma 2 2 16" xfId="3240" xr:uid="{00000000-0005-0000-0000-0000A2070000}"/>
    <cellStyle name="Comma 2 2 16 2" xfId="3241" xr:uid="{00000000-0005-0000-0000-0000A3070000}"/>
    <cellStyle name="Comma 2 2 17" xfId="3242" xr:uid="{00000000-0005-0000-0000-0000A4070000}"/>
    <cellStyle name="Comma 2 2 17 2" xfId="3243" xr:uid="{00000000-0005-0000-0000-0000A5070000}"/>
    <cellStyle name="Comma 2 2 18" xfId="3244" xr:uid="{00000000-0005-0000-0000-0000A6070000}"/>
    <cellStyle name="Comma 2 2 18 2" xfId="3245" xr:uid="{00000000-0005-0000-0000-0000A7070000}"/>
    <cellStyle name="Comma 2 2 19" xfId="3246" xr:uid="{00000000-0005-0000-0000-0000A8070000}"/>
    <cellStyle name="Comma 2 2 19 2" xfId="3247" xr:uid="{00000000-0005-0000-0000-0000A9070000}"/>
    <cellStyle name="Comma 2 2 2" xfId="1245" xr:uid="{00000000-0005-0000-0000-0000AA070000}"/>
    <cellStyle name="Comma 2 2 2 2" xfId="3249" xr:uid="{00000000-0005-0000-0000-0000AB070000}"/>
    <cellStyle name="Comma 2 2 2 2 2" xfId="3250" xr:uid="{00000000-0005-0000-0000-0000AC070000}"/>
    <cellStyle name="Comma 2 2 2 3" xfId="3251" xr:uid="{00000000-0005-0000-0000-0000AD070000}"/>
    <cellStyle name="Comma 2 2 2 4" xfId="3252" xr:uid="{00000000-0005-0000-0000-0000AE070000}"/>
    <cellStyle name="Comma 2 2 2 5" xfId="3248" xr:uid="{00000000-0005-0000-0000-0000AF070000}"/>
    <cellStyle name="Comma 2 2 20" xfId="3253" xr:uid="{00000000-0005-0000-0000-0000B0070000}"/>
    <cellStyle name="Comma 2 2 20 2" xfId="3254" xr:uid="{00000000-0005-0000-0000-0000B1070000}"/>
    <cellStyle name="Comma 2 2 21" xfId="3255" xr:uid="{00000000-0005-0000-0000-0000B2070000}"/>
    <cellStyle name="Comma 2 2 21 2" xfId="3256" xr:uid="{00000000-0005-0000-0000-0000B3070000}"/>
    <cellStyle name="Comma 2 2 22" xfId="3257" xr:uid="{00000000-0005-0000-0000-0000B4070000}"/>
    <cellStyle name="Comma 2 2 22 2" xfId="3258" xr:uid="{00000000-0005-0000-0000-0000B5070000}"/>
    <cellStyle name="Comma 2 2 23" xfId="3259" xr:uid="{00000000-0005-0000-0000-0000B6070000}"/>
    <cellStyle name="Comma 2 2 23 2" xfId="3260" xr:uid="{00000000-0005-0000-0000-0000B7070000}"/>
    <cellStyle name="Comma 2 2 24" xfId="3261" xr:uid="{00000000-0005-0000-0000-0000B8070000}"/>
    <cellStyle name="Comma 2 2 25" xfId="3227" xr:uid="{00000000-0005-0000-0000-0000B9070000}"/>
    <cellStyle name="Comma 2 2 3" xfId="3262" xr:uid="{00000000-0005-0000-0000-0000BA070000}"/>
    <cellStyle name="Comma 2 2 3 2" xfId="3263" xr:uid="{00000000-0005-0000-0000-0000BB070000}"/>
    <cellStyle name="Comma 2 2 4" xfId="3264" xr:uid="{00000000-0005-0000-0000-0000BC070000}"/>
    <cellStyle name="Comma 2 2 4 2" xfId="3265" xr:uid="{00000000-0005-0000-0000-0000BD070000}"/>
    <cellStyle name="Comma 2 2 5" xfId="3266" xr:uid="{00000000-0005-0000-0000-0000BE070000}"/>
    <cellStyle name="Comma 2 2 5 2" xfId="3267" xr:uid="{00000000-0005-0000-0000-0000BF070000}"/>
    <cellStyle name="Comma 2 2 6" xfId="3268" xr:uid="{00000000-0005-0000-0000-0000C0070000}"/>
    <cellStyle name="Comma 2 2 6 2" xfId="3269" xr:uid="{00000000-0005-0000-0000-0000C1070000}"/>
    <cellStyle name="Comma 2 2 7" xfId="3270" xr:uid="{00000000-0005-0000-0000-0000C2070000}"/>
    <cellStyle name="Comma 2 2 7 2" xfId="3271" xr:uid="{00000000-0005-0000-0000-0000C3070000}"/>
    <cellStyle name="Comma 2 2 8" xfId="3272" xr:uid="{00000000-0005-0000-0000-0000C4070000}"/>
    <cellStyle name="Comma 2 2 8 2" xfId="3273" xr:uid="{00000000-0005-0000-0000-0000C5070000}"/>
    <cellStyle name="Comma 2 2 9" xfId="3274" xr:uid="{00000000-0005-0000-0000-0000C6070000}"/>
    <cellStyle name="Comma 2 2 9 2" xfId="3275" xr:uid="{00000000-0005-0000-0000-0000C7070000}"/>
    <cellStyle name="Comma 2 20" xfId="3276" xr:uid="{00000000-0005-0000-0000-0000C8070000}"/>
    <cellStyle name="Comma 2 20 2" xfId="3277" xr:uid="{00000000-0005-0000-0000-0000C9070000}"/>
    <cellStyle name="Comma 2 21" xfId="3278" xr:uid="{00000000-0005-0000-0000-0000CA070000}"/>
    <cellStyle name="Comma 2 21 2" xfId="3279" xr:uid="{00000000-0005-0000-0000-0000CB070000}"/>
    <cellStyle name="Comma 2 22" xfId="3280" xr:uid="{00000000-0005-0000-0000-0000CC070000}"/>
    <cellStyle name="Comma 2 22 2" xfId="3281" xr:uid="{00000000-0005-0000-0000-0000CD070000}"/>
    <cellStyle name="Comma 2 23" xfId="3282" xr:uid="{00000000-0005-0000-0000-0000CE070000}"/>
    <cellStyle name="Comma 2 23 2" xfId="3283" xr:uid="{00000000-0005-0000-0000-0000CF070000}"/>
    <cellStyle name="Comma 2 24" xfId="3284" xr:uid="{00000000-0005-0000-0000-0000D0070000}"/>
    <cellStyle name="Comma 2 24 2" xfId="3285" xr:uid="{00000000-0005-0000-0000-0000D1070000}"/>
    <cellStyle name="Comma 2 25" xfId="3286" xr:uid="{00000000-0005-0000-0000-0000D2070000}"/>
    <cellStyle name="Comma 2 25 2" xfId="3287" xr:uid="{00000000-0005-0000-0000-0000D3070000}"/>
    <cellStyle name="Comma 2 26" xfId="3288" xr:uid="{00000000-0005-0000-0000-0000D4070000}"/>
    <cellStyle name="Comma 2 26 2" xfId="3289" xr:uid="{00000000-0005-0000-0000-0000D5070000}"/>
    <cellStyle name="Comma 2 27" xfId="3290" xr:uid="{00000000-0005-0000-0000-0000D6070000}"/>
    <cellStyle name="Comma 2 27 2" xfId="3291" xr:uid="{00000000-0005-0000-0000-0000D7070000}"/>
    <cellStyle name="Comma 2 28" xfId="3292" xr:uid="{00000000-0005-0000-0000-0000D8070000}"/>
    <cellStyle name="Comma 2 28 2" xfId="3293" xr:uid="{00000000-0005-0000-0000-0000D9070000}"/>
    <cellStyle name="Comma 2 29" xfId="3294" xr:uid="{00000000-0005-0000-0000-0000DA070000}"/>
    <cellStyle name="Comma 2 29 2" xfId="3295" xr:uid="{00000000-0005-0000-0000-0000DB070000}"/>
    <cellStyle name="Comma 2 3" xfId="1246" xr:uid="{00000000-0005-0000-0000-0000DC070000}"/>
    <cellStyle name="Comma 2 3 2" xfId="2885" xr:uid="{00000000-0005-0000-0000-0000DD070000}"/>
    <cellStyle name="Comma 2 3 2 2" xfId="3298" xr:uid="{00000000-0005-0000-0000-0000DE070000}"/>
    <cellStyle name="Comma 2 3 2 2 2" xfId="3299" xr:uid="{00000000-0005-0000-0000-0000DF070000}"/>
    <cellStyle name="Comma 2 3 2 3" xfId="3300" xr:uid="{00000000-0005-0000-0000-0000E0070000}"/>
    <cellStyle name="Comma 2 3 2 4" xfId="3297" xr:uid="{00000000-0005-0000-0000-0000E1070000}"/>
    <cellStyle name="Comma 2 3 3" xfId="3301" xr:uid="{00000000-0005-0000-0000-0000E2070000}"/>
    <cellStyle name="Comma 2 3 3 2" xfId="3302" xr:uid="{00000000-0005-0000-0000-0000E3070000}"/>
    <cellStyle name="Comma 2 3 4" xfId="3303" xr:uid="{00000000-0005-0000-0000-0000E4070000}"/>
    <cellStyle name="Comma 2 3 5" xfId="3296" xr:uid="{00000000-0005-0000-0000-0000E5070000}"/>
    <cellStyle name="Comma 2 30" xfId="3304" xr:uid="{00000000-0005-0000-0000-0000E6070000}"/>
    <cellStyle name="Comma 2 30 2" xfId="3305" xr:uid="{00000000-0005-0000-0000-0000E7070000}"/>
    <cellStyle name="Comma 2 31" xfId="3306" xr:uid="{00000000-0005-0000-0000-0000E8070000}"/>
    <cellStyle name="Comma 2 31 2" xfId="3307" xr:uid="{00000000-0005-0000-0000-0000E9070000}"/>
    <cellStyle name="Comma 2 32" xfId="3308" xr:uid="{00000000-0005-0000-0000-0000EA070000}"/>
    <cellStyle name="Comma 2 32 2" xfId="3309" xr:uid="{00000000-0005-0000-0000-0000EB070000}"/>
    <cellStyle name="Comma 2 33" xfId="3310" xr:uid="{00000000-0005-0000-0000-0000EC070000}"/>
    <cellStyle name="Comma 2 33 2" xfId="3311" xr:uid="{00000000-0005-0000-0000-0000ED070000}"/>
    <cellStyle name="Comma 2 34" xfId="3312" xr:uid="{00000000-0005-0000-0000-0000EE070000}"/>
    <cellStyle name="Comma 2 34 2" xfId="3313" xr:uid="{00000000-0005-0000-0000-0000EF070000}"/>
    <cellStyle name="Comma 2 35" xfId="3314" xr:uid="{00000000-0005-0000-0000-0000F0070000}"/>
    <cellStyle name="Comma 2 35 2" xfId="3315" xr:uid="{00000000-0005-0000-0000-0000F1070000}"/>
    <cellStyle name="Comma 2 36" xfId="3316" xr:uid="{00000000-0005-0000-0000-0000F2070000}"/>
    <cellStyle name="Comma 2 36 2" xfId="3317" xr:uid="{00000000-0005-0000-0000-0000F3070000}"/>
    <cellStyle name="Comma 2 37" xfId="3318" xr:uid="{00000000-0005-0000-0000-0000F4070000}"/>
    <cellStyle name="Comma 2 38" xfId="3190" xr:uid="{00000000-0005-0000-0000-0000F5070000}"/>
    <cellStyle name="Comma 2 39" xfId="4683" xr:uid="{00000000-0005-0000-0000-0000F6070000}"/>
    <cellStyle name="Comma 2 4" xfId="1247" xr:uid="{00000000-0005-0000-0000-0000F7070000}"/>
    <cellStyle name="Comma 2 4 2" xfId="1248" xr:uid="{00000000-0005-0000-0000-0000F8070000}"/>
    <cellStyle name="Comma 2 4 2 2" xfId="3321" xr:uid="{00000000-0005-0000-0000-0000F9070000}"/>
    <cellStyle name="Comma 2 4 2 3" xfId="3320" xr:uid="{00000000-0005-0000-0000-0000FA070000}"/>
    <cellStyle name="Comma 2 4 3" xfId="3322" xr:uid="{00000000-0005-0000-0000-0000FB070000}"/>
    <cellStyle name="Comma 2 4 3 2" xfId="3323" xr:uid="{00000000-0005-0000-0000-0000FC070000}"/>
    <cellStyle name="Comma 2 4 4" xfId="3324" xr:uid="{00000000-0005-0000-0000-0000FD070000}"/>
    <cellStyle name="Comma 2 4 5" xfId="3319" xr:uid="{00000000-0005-0000-0000-0000FE070000}"/>
    <cellStyle name="Comma 2 5" xfId="1249" xr:uid="{00000000-0005-0000-0000-0000FF070000}"/>
    <cellStyle name="Comma 2 5 2" xfId="3326" xr:uid="{00000000-0005-0000-0000-000000080000}"/>
    <cellStyle name="Comma 2 5 2 2" xfId="3327" xr:uid="{00000000-0005-0000-0000-000001080000}"/>
    <cellStyle name="Comma 2 5 3" xfId="3328" xr:uid="{00000000-0005-0000-0000-000002080000}"/>
    <cellStyle name="Comma 2 5 3 2" xfId="3329" xr:uid="{00000000-0005-0000-0000-000003080000}"/>
    <cellStyle name="Comma 2 5 4" xfId="3330" xr:uid="{00000000-0005-0000-0000-000004080000}"/>
    <cellStyle name="Comma 2 5 5" xfId="3325" xr:uid="{00000000-0005-0000-0000-000005080000}"/>
    <cellStyle name="Comma 2 6" xfId="1250" xr:uid="{00000000-0005-0000-0000-000006080000}"/>
    <cellStyle name="Comma 2 6 2" xfId="1251" xr:uid="{00000000-0005-0000-0000-000007080000}"/>
    <cellStyle name="Comma 2 6 2 2" xfId="3331" xr:uid="{00000000-0005-0000-0000-000008080000}"/>
    <cellStyle name="Comma 2 6 2 3" xfId="4684" xr:uid="{00000000-0005-0000-0000-000009080000}"/>
    <cellStyle name="Comma 2 6 3" xfId="1252" xr:uid="{00000000-0005-0000-0000-00000A080000}"/>
    <cellStyle name="Comma 2 6 3 2" xfId="3332" xr:uid="{00000000-0005-0000-0000-00000B080000}"/>
    <cellStyle name="Comma 2 6 4" xfId="2982" xr:uid="{00000000-0005-0000-0000-00000C080000}"/>
    <cellStyle name="Comma 2 7" xfId="1253" xr:uid="{00000000-0005-0000-0000-00000D080000}"/>
    <cellStyle name="Comma 2 7 2" xfId="3333" xr:uid="{00000000-0005-0000-0000-00000E080000}"/>
    <cellStyle name="Comma 2 7 2 2" xfId="3334" xr:uid="{00000000-0005-0000-0000-00000F080000}"/>
    <cellStyle name="Comma 2 7 3" xfId="3335" xr:uid="{00000000-0005-0000-0000-000010080000}"/>
    <cellStyle name="Comma 2 8" xfId="3336" xr:uid="{00000000-0005-0000-0000-000011080000}"/>
    <cellStyle name="Comma 2 8 2" xfId="3337" xr:uid="{00000000-0005-0000-0000-000012080000}"/>
    <cellStyle name="Comma 2 8 2 2" xfId="3338" xr:uid="{00000000-0005-0000-0000-000013080000}"/>
    <cellStyle name="Comma 2 8 3" xfId="3339" xr:uid="{00000000-0005-0000-0000-000014080000}"/>
    <cellStyle name="Comma 2 9" xfId="3340" xr:uid="{00000000-0005-0000-0000-000015080000}"/>
    <cellStyle name="Comma 2 9 2" xfId="3341" xr:uid="{00000000-0005-0000-0000-000016080000}"/>
    <cellStyle name="Comma 2 9 2 2" xfId="3342" xr:uid="{00000000-0005-0000-0000-000017080000}"/>
    <cellStyle name="Comma 2 9 3" xfId="3343" xr:uid="{00000000-0005-0000-0000-000018080000}"/>
    <cellStyle name="Comma 2_101740011_รายได้ค้างรับค่าคอมมิชชั่น" xfId="3344" xr:uid="{00000000-0005-0000-0000-000019080000}"/>
    <cellStyle name="Comma 20" xfId="2886" xr:uid="{00000000-0005-0000-0000-00001A080000}"/>
    <cellStyle name="Comma 20 2" xfId="2887" xr:uid="{00000000-0005-0000-0000-00001B080000}"/>
    <cellStyle name="Comma 20 2 2" xfId="3346" xr:uid="{00000000-0005-0000-0000-00001C080000}"/>
    <cellStyle name="Comma 20 3" xfId="2888" xr:uid="{00000000-0005-0000-0000-00001D080000}"/>
    <cellStyle name="Comma 20 4" xfId="3345" xr:uid="{00000000-0005-0000-0000-00001E080000}"/>
    <cellStyle name="Comma 21" xfId="2889" xr:uid="{00000000-0005-0000-0000-00001F080000}"/>
    <cellStyle name="Comma 21 2" xfId="2890" xr:uid="{00000000-0005-0000-0000-000020080000}"/>
    <cellStyle name="Comma 21 2 2" xfId="3348" xr:uid="{00000000-0005-0000-0000-000021080000}"/>
    <cellStyle name="Comma 21 3" xfId="3347" xr:uid="{00000000-0005-0000-0000-000022080000}"/>
    <cellStyle name="Comma 22" xfId="2979" xr:uid="{00000000-0005-0000-0000-000023080000}"/>
    <cellStyle name="Comma 22 2" xfId="3350" xr:uid="{00000000-0005-0000-0000-000024080000}"/>
    <cellStyle name="Comma 22 2 2" xfId="3351" xr:uid="{00000000-0005-0000-0000-000025080000}"/>
    <cellStyle name="Comma 22 3" xfId="3352" xr:uid="{00000000-0005-0000-0000-000026080000}"/>
    <cellStyle name="Comma 22 3 2" xfId="3353" xr:uid="{00000000-0005-0000-0000-000027080000}"/>
    <cellStyle name="Comma 22 4" xfId="3354" xr:uid="{00000000-0005-0000-0000-000028080000}"/>
    <cellStyle name="Comma 22 4 2" xfId="3355" xr:uid="{00000000-0005-0000-0000-000029080000}"/>
    <cellStyle name="Comma 22 4 3" xfId="3356" xr:uid="{00000000-0005-0000-0000-00002A080000}"/>
    <cellStyle name="Comma 22 5" xfId="3349" xr:uid="{00000000-0005-0000-0000-00002B080000}"/>
    <cellStyle name="Comma 23" xfId="3357" xr:uid="{00000000-0005-0000-0000-00002C080000}"/>
    <cellStyle name="Comma 23 2" xfId="2891" xr:uid="{00000000-0005-0000-0000-00002D080000}"/>
    <cellStyle name="Comma 23 2 2" xfId="3359" xr:uid="{00000000-0005-0000-0000-00002E080000}"/>
    <cellStyle name="Comma 23 2 3" xfId="3358" xr:uid="{00000000-0005-0000-0000-00002F080000}"/>
    <cellStyle name="Comma 24" xfId="3360" xr:uid="{00000000-0005-0000-0000-000030080000}"/>
    <cellStyle name="Comma 24 2" xfId="3361" xr:uid="{00000000-0005-0000-0000-000031080000}"/>
    <cellStyle name="Comma 24 2 2" xfId="3362" xr:uid="{00000000-0005-0000-0000-000032080000}"/>
    <cellStyle name="Comma 25" xfId="3363" xr:uid="{00000000-0005-0000-0000-000033080000}"/>
    <cellStyle name="Comma 25 2" xfId="3364" xr:uid="{00000000-0005-0000-0000-000034080000}"/>
    <cellStyle name="Comma 25 2 2" xfId="3365" xr:uid="{00000000-0005-0000-0000-000035080000}"/>
    <cellStyle name="Comma 25 2 3" xfId="3366" xr:uid="{00000000-0005-0000-0000-000036080000}"/>
    <cellStyle name="Comma 25 3" xfId="3367" xr:uid="{00000000-0005-0000-0000-000037080000}"/>
    <cellStyle name="Comma 25 3 2" xfId="3368" xr:uid="{00000000-0005-0000-0000-000038080000}"/>
    <cellStyle name="Comma 25 3 3" xfId="3369" xr:uid="{00000000-0005-0000-0000-000039080000}"/>
    <cellStyle name="Comma 26" xfId="3370" xr:uid="{00000000-0005-0000-0000-00003A080000}"/>
    <cellStyle name="Comma 26 2" xfId="3371" xr:uid="{00000000-0005-0000-0000-00003B080000}"/>
    <cellStyle name="Comma 26 2 2" xfId="3372" xr:uid="{00000000-0005-0000-0000-00003C080000}"/>
    <cellStyle name="Comma 27" xfId="3373" xr:uid="{00000000-0005-0000-0000-00003D080000}"/>
    <cellStyle name="Comma 27 2" xfId="3374" xr:uid="{00000000-0005-0000-0000-00003E080000}"/>
    <cellStyle name="Comma 27 2 2" xfId="3375" xr:uid="{00000000-0005-0000-0000-00003F080000}"/>
    <cellStyle name="Comma 28" xfId="3376" xr:uid="{00000000-0005-0000-0000-000040080000}"/>
    <cellStyle name="Comma 28 2" xfId="3377" xr:uid="{00000000-0005-0000-0000-000041080000}"/>
    <cellStyle name="Comma 28 2 2" xfId="3378" xr:uid="{00000000-0005-0000-0000-000042080000}"/>
    <cellStyle name="Comma 29" xfId="3379" xr:uid="{00000000-0005-0000-0000-000043080000}"/>
    <cellStyle name="Comma 29 2" xfId="3380" xr:uid="{00000000-0005-0000-0000-000044080000}"/>
    <cellStyle name="Comma 29 2 2" xfId="3381" xr:uid="{00000000-0005-0000-0000-000045080000}"/>
    <cellStyle name="Comma 29 3" xfId="3382" xr:uid="{00000000-0005-0000-0000-000046080000}"/>
    <cellStyle name="Comma 29 3 2" xfId="3383" xr:uid="{00000000-0005-0000-0000-000047080000}"/>
    <cellStyle name="Comma 3" xfId="1254" xr:uid="{00000000-0005-0000-0000-000048080000}"/>
    <cellStyle name="Comma 3 10" xfId="3385" xr:uid="{00000000-0005-0000-0000-000049080000}"/>
    <cellStyle name="Comma 3 10 2" xfId="3386" xr:uid="{00000000-0005-0000-0000-00004A080000}"/>
    <cellStyle name="Comma 3 11" xfId="3387" xr:uid="{00000000-0005-0000-0000-00004B080000}"/>
    <cellStyle name="Comma 3 11 2" xfId="3388" xr:uid="{00000000-0005-0000-0000-00004C080000}"/>
    <cellStyle name="Comma 3 12" xfId="3389" xr:uid="{00000000-0005-0000-0000-00004D080000}"/>
    <cellStyle name="Comma 3 12 2" xfId="3390" xr:uid="{00000000-0005-0000-0000-00004E080000}"/>
    <cellStyle name="Comma 3 13" xfId="3391" xr:uid="{00000000-0005-0000-0000-00004F080000}"/>
    <cellStyle name="Comma 3 13 2" xfId="3392" xr:uid="{00000000-0005-0000-0000-000050080000}"/>
    <cellStyle name="Comma 3 14" xfId="3393" xr:uid="{00000000-0005-0000-0000-000051080000}"/>
    <cellStyle name="Comma 3 14 2" xfId="3394" xr:uid="{00000000-0005-0000-0000-000052080000}"/>
    <cellStyle name="Comma 3 15" xfId="3395" xr:uid="{00000000-0005-0000-0000-000053080000}"/>
    <cellStyle name="Comma 3 15 2" xfId="3396" xr:uid="{00000000-0005-0000-0000-000054080000}"/>
    <cellStyle name="Comma 3 16" xfId="3397" xr:uid="{00000000-0005-0000-0000-000055080000}"/>
    <cellStyle name="Comma 3 16 2" xfId="3398" xr:uid="{00000000-0005-0000-0000-000056080000}"/>
    <cellStyle name="Comma 3 17" xfId="3399" xr:uid="{00000000-0005-0000-0000-000057080000}"/>
    <cellStyle name="Comma 3 17 2" xfId="3400" xr:uid="{00000000-0005-0000-0000-000058080000}"/>
    <cellStyle name="Comma 3 18" xfId="3401" xr:uid="{00000000-0005-0000-0000-000059080000}"/>
    <cellStyle name="Comma 3 18 2" xfId="3402" xr:uid="{00000000-0005-0000-0000-00005A080000}"/>
    <cellStyle name="Comma 3 19" xfId="3403" xr:uid="{00000000-0005-0000-0000-00005B080000}"/>
    <cellStyle name="Comma 3 19 2" xfId="3404" xr:uid="{00000000-0005-0000-0000-00005C080000}"/>
    <cellStyle name="Comma 3 2" xfId="1255" xr:uid="{00000000-0005-0000-0000-00005D080000}"/>
    <cellStyle name="Comma 3 2 10" xfId="3406" xr:uid="{00000000-0005-0000-0000-00005E080000}"/>
    <cellStyle name="Comma 3 2 10 2" xfId="3407" xr:uid="{00000000-0005-0000-0000-00005F080000}"/>
    <cellStyle name="Comma 3 2 11" xfId="3408" xr:uid="{00000000-0005-0000-0000-000060080000}"/>
    <cellStyle name="Comma 3 2 11 2" xfId="3409" xr:uid="{00000000-0005-0000-0000-000061080000}"/>
    <cellStyle name="Comma 3 2 12" xfId="3410" xr:uid="{00000000-0005-0000-0000-000062080000}"/>
    <cellStyle name="Comma 3 2 12 2" xfId="3411" xr:uid="{00000000-0005-0000-0000-000063080000}"/>
    <cellStyle name="Comma 3 2 13" xfId="3412" xr:uid="{00000000-0005-0000-0000-000064080000}"/>
    <cellStyle name="Comma 3 2 13 2" xfId="3413" xr:uid="{00000000-0005-0000-0000-000065080000}"/>
    <cellStyle name="Comma 3 2 14" xfId="3414" xr:uid="{00000000-0005-0000-0000-000066080000}"/>
    <cellStyle name="Comma 3 2 14 2" xfId="3415" xr:uid="{00000000-0005-0000-0000-000067080000}"/>
    <cellStyle name="Comma 3 2 15" xfId="3416" xr:uid="{00000000-0005-0000-0000-000068080000}"/>
    <cellStyle name="Comma 3 2 15 2" xfId="3417" xr:uid="{00000000-0005-0000-0000-000069080000}"/>
    <cellStyle name="Comma 3 2 16" xfId="3418" xr:uid="{00000000-0005-0000-0000-00006A080000}"/>
    <cellStyle name="Comma 3 2 16 2" xfId="3419" xr:uid="{00000000-0005-0000-0000-00006B080000}"/>
    <cellStyle name="Comma 3 2 17" xfId="3420" xr:uid="{00000000-0005-0000-0000-00006C080000}"/>
    <cellStyle name="Comma 3 2 17 2" xfId="3421" xr:uid="{00000000-0005-0000-0000-00006D080000}"/>
    <cellStyle name="Comma 3 2 18" xfId="3422" xr:uid="{00000000-0005-0000-0000-00006E080000}"/>
    <cellStyle name="Comma 3 2 18 2" xfId="3423" xr:uid="{00000000-0005-0000-0000-00006F080000}"/>
    <cellStyle name="Comma 3 2 19" xfId="3424" xr:uid="{00000000-0005-0000-0000-000070080000}"/>
    <cellStyle name="Comma 3 2 19 2" xfId="3425" xr:uid="{00000000-0005-0000-0000-000071080000}"/>
    <cellStyle name="Comma 3 2 2" xfId="1256" xr:uid="{00000000-0005-0000-0000-000072080000}"/>
    <cellStyle name="Comma 3 2 2 2" xfId="1257" xr:uid="{00000000-0005-0000-0000-000073080000}"/>
    <cellStyle name="Comma 3 2 2 2 2" xfId="3427" xr:uid="{00000000-0005-0000-0000-000074080000}"/>
    <cellStyle name="Comma 3 2 2 3" xfId="2983" xr:uid="{00000000-0005-0000-0000-000075080000}"/>
    <cellStyle name="Comma 3 2 2 3 2" xfId="3428" xr:uid="{00000000-0005-0000-0000-000076080000}"/>
    <cellStyle name="Comma 3 2 2 4" xfId="3426" xr:uid="{00000000-0005-0000-0000-000077080000}"/>
    <cellStyle name="Comma 3 2 20" xfId="3429" xr:uid="{00000000-0005-0000-0000-000078080000}"/>
    <cellStyle name="Comma 3 2 20 2" xfId="3430" xr:uid="{00000000-0005-0000-0000-000079080000}"/>
    <cellStyle name="Comma 3 2 21" xfId="3431" xr:uid="{00000000-0005-0000-0000-00007A080000}"/>
    <cellStyle name="Comma 3 2 21 2" xfId="3432" xr:uid="{00000000-0005-0000-0000-00007B080000}"/>
    <cellStyle name="Comma 3 2 22" xfId="3433" xr:uid="{00000000-0005-0000-0000-00007C080000}"/>
    <cellStyle name="Comma 3 2 23" xfId="3405" xr:uid="{00000000-0005-0000-0000-00007D080000}"/>
    <cellStyle name="Comma 3 2 3" xfId="1258" xr:uid="{00000000-0005-0000-0000-00007E080000}"/>
    <cellStyle name="Comma 3 2 3 2" xfId="3435" xr:uid="{00000000-0005-0000-0000-00007F080000}"/>
    <cellStyle name="Comma 3 2 3 3" xfId="3436" xr:uid="{00000000-0005-0000-0000-000080080000}"/>
    <cellStyle name="Comma 3 2 3 4" xfId="3434" xr:uid="{00000000-0005-0000-0000-000081080000}"/>
    <cellStyle name="Comma 3 2 4" xfId="3437" xr:uid="{00000000-0005-0000-0000-000082080000}"/>
    <cellStyle name="Comma 3 2 4 2" xfId="3438" xr:uid="{00000000-0005-0000-0000-000083080000}"/>
    <cellStyle name="Comma 3 2 5" xfId="3439" xr:uid="{00000000-0005-0000-0000-000084080000}"/>
    <cellStyle name="Comma 3 2 5 2" xfId="3440" xr:uid="{00000000-0005-0000-0000-000085080000}"/>
    <cellStyle name="Comma 3 2 6" xfId="3441" xr:uid="{00000000-0005-0000-0000-000086080000}"/>
    <cellStyle name="Comma 3 2 6 2" xfId="3442" xr:uid="{00000000-0005-0000-0000-000087080000}"/>
    <cellStyle name="Comma 3 2 7" xfId="3443" xr:uid="{00000000-0005-0000-0000-000088080000}"/>
    <cellStyle name="Comma 3 2 7 2" xfId="3444" xr:uid="{00000000-0005-0000-0000-000089080000}"/>
    <cellStyle name="Comma 3 2 8" xfId="3445" xr:uid="{00000000-0005-0000-0000-00008A080000}"/>
    <cellStyle name="Comma 3 2 8 2" xfId="3446" xr:uid="{00000000-0005-0000-0000-00008B080000}"/>
    <cellStyle name="Comma 3 2 9" xfId="3447" xr:uid="{00000000-0005-0000-0000-00008C080000}"/>
    <cellStyle name="Comma 3 2 9 2" xfId="3448" xr:uid="{00000000-0005-0000-0000-00008D080000}"/>
    <cellStyle name="Comma 3 20" xfId="3449" xr:uid="{00000000-0005-0000-0000-00008E080000}"/>
    <cellStyle name="Comma 3 20 2" xfId="3450" xr:uid="{00000000-0005-0000-0000-00008F080000}"/>
    <cellStyle name="Comma 3 21" xfId="3451" xr:uid="{00000000-0005-0000-0000-000090080000}"/>
    <cellStyle name="Comma 3 21 2" xfId="3452" xr:uid="{00000000-0005-0000-0000-000091080000}"/>
    <cellStyle name="Comma 3 22" xfId="3453" xr:uid="{00000000-0005-0000-0000-000092080000}"/>
    <cellStyle name="Comma 3 23" xfId="3384" xr:uid="{00000000-0005-0000-0000-000093080000}"/>
    <cellStyle name="Comma 3 24" xfId="4686" xr:uid="{00000000-0005-0000-0000-000094080000}"/>
    <cellStyle name="Comma 3 3" xfId="1259" xr:uid="{00000000-0005-0000-0000-000095080000}"/>
    <cellStyle name="Comma 3 3 2" xfId="1260" xr:uid="{00000000-0005-0000-0000-000096080000}"/>
    <cellStyle name="Comma 3 3 2 2" xfId="3456" xr:uid="{00000000-0005-0000-0000-000097080000}"/>
    <cellStyle name="Comma 3 3 2 2 2" xfId="3457" xr:uid="{00000000-0005-0000-0000-000098080000}"/>
    <cellStyle name="Comma 3 3 2 3" xfId="3458" xr:uid="{00000000-0005-0000-0000-000099080000}"/>
    <cellStyle name="Comma 3 3 2 4" xfId="3455" xr:uid="{00000000-0005-0000-0000-00009A080000}"/>
    <cellStyle name="Comma 3 3 3" xfId="2980" xr:uid="{00000000-0005-0000-0000-00009B080000}"/>
    <cellStyle name="Comma 3 3 3 2" xfId="3459" xr:uid="{00000000-0005-0000-0000-00009C080000}"/>
    <cellStyle name="Comma 3 3 4" xfId="3454" xr:uid="{00000000-0005-0000-0000-00009D080000}"/>
    <cellStyle name="Comma 3 4" xfId="1261" xr:uid="{00000000-0005-0000-0000-00009E080000}"/>
    <cellStyle name="Comma 3 4 2" xfId="3461" xr:uid="{00000000-0005-0000-0000-00009F080000}"/>
    <cellStyle name="Comma 3 4 3" xfId="3460" xr:uid="{00000000-0005-0000-0000-0000A0080000}"/>
    <cellStyle name="Comma 3 5" xfId="3462" xr:uid="{00000000-0005-0000-0000-0000A1080000}"/>
    <cellStyle name="Comma 3 5 2" xfId="3463" xr:uid="{00000000-0005-0000-0000-0000A2080000}"/>
    <cellStyle name="Comma 3 6" xfId="3464" xr:uid="{00000000-0005-0000-0000-0000A3080000}"/>
    <cellStyle name="Comma 3 6 2" xfId="3465" xr:uid="{00000000-0005-0000-0000-0000A4080000}"/>
    <cellStyle name="Comma 3 7" xfId="3466" xr:uid="{00000000-0005-0000-0000-0000A5080000}"/>
    <cellStyle name="Comma 3 7 2" xfId="3467" xr:uid="{00000000-0005-0000-0000-0000A6080000}"/>
    <cellStyle name="Comma 3 8" xfId="3468" xr:uid="{00000000-0005-0000-0000-0000A7080000}"/>
    <cellStyle name="Comma 3 8 2" xfId="3469" xr:uid="{00000000-0005-0000-0000-0000A8080000}"/>
    <cellStyle name="Comma 3 9" xfId="3470" xr:uid="{00000000-0005-0000-0000-0000A9080000}"/>
    <cellStyle name="Comma 3 9 2" xfId="3471" xr:uid="{00000000-0005-0000-0000-0000AA080000}"/>
    <cellStyle name="Comma 3_ประหน้าecl-19-4-54(แพน)" xfId="3472" xr:uid="{00000000-0005-0000-0000-0000AB080000}"/>
    <cellStyle name="Comma 30" xfId="3473" xr:uid="{00000000-0005-0000-0000-0000AC080000}"/>
    <cellStyle name="Comma 30 2" xfId="3474" xr:uid="{00000000-0005-0000-0000-0000AD080000}"/>
    <cellStyle name="Comma 30 3" xfId="3475" xr:uid="{00000000-0005-0000-0000-0000AE080000}"/>
    <cellStyle name="Comma 31" xfId="3476" xr:uid="{00000000-0005-0000-0000-0000AF080000}"/>
    <cellStyle name="Comma 31 2" xfId="3477" xr:uid="{00000000-0005-0000-0000-0000B0080000}"/>
    <cellStyle name="Comma 31 2 2" xfId="3478" xr:uid="{00000000-0005-0000-0000-0000B1080000}"/>
    <cellStyle name="Comma 32" xfId="3479" xr:uid="{00000000-0005-0000-0000-0000B2080000}"/>
    <cellStyle name="Comma 32 2" xfId="3480" xr:uid="{00000000-0005-0000-0000-0000B3080000}"/>
    <cellStyle name="Comma 32 2 2" xfId="3481" xr:uid="{00000000-0005-0000-0000-0000B4080000}"/>
    <cellStyle name="Comma 32 3" xfId="3482" xr:uid="{00000000-0005-0000-0000-0000B5080000}"/>
    <cellStyle name="Comma 33" xfId="3483" xr:uid="{00000000-0005-0000-0000-0000B6080000}"/>
    <cellStyle name="Comma 33 2" xfId="3484" xr:uid="{00000000-0005-0000-0000-0000B7080000}"/>
    <cellStyle name="Comma 34" xfId="3485" xr:uid="{00000000-0005-0000-0000-0000B8080000}"/>
    <cellStyle name="Comma 34 2" xfId="3486" xr:uid="{00000000-0005-0000-0000-0000B9080000}"/>
    <cellStyle name="Comma 35" xfId="3487" xr:uid="{00000000-0005-0000-0000-0000BA080000}"/>
    <cellStyle name="Comma 35 2" xfId="3488" xr:uid="{00000000-0005-0000-0000-0000BB080000}"/>
    <cellStyle name="Comma 35 2 2" xfId="3489" xr:uid="{00000000-0005-0000-0000-0000BC080000}"/>
    <cellStyle name="Comma 35 3" xfId="3490" xr:uid="{00000000-0005-0000-0000-0000BD080000}"/>
    <cellStyle name="Comma 36" xfId="3491" xr:uid="{00000000-0005-0000-0000-0000BE080000}"/>
    <cellStyle name="Comma 36 2" xfId="3492" xr:uid="{00000000-0005-0000-0000-0000BF080000}"/>
    <cellStyle name="Comma 37" xfId="3493" xr:uid="{00000000-0005-0000-0000-0000C0080000}"/>
    <cellStyle name="Comma 37 2" xfId="3494" xr:uid="{00000000-0005-0000-0000-0000C1080000}"/>
    <cellStyle name="Comma 38" xfId="3495" xr:uid="{00000000-0005-0000-0000-0000C2080000}"/>
    <cellStyle name="Comma 39" xfId="3496" xr:uid="{00000000-0005-0000-0000-0000C3080000}"/>
    <cellStyle name="Comma 4" xfId="1262" xr:uid="{00000000-0005-0000-0000-0000C4080000}"/>
    <cellStyle name="Comma 4 10" xfId="3498" xr:uid="{00000000-0005-0000-0000-0000C5080000}"/>
    <cellStyle name="Comma 4 10 2" xfId="3499" xr:uid="{00000000-0005-0000-0000-0000C6080000}"/>
    <cellStyle name="Comma 4 11" xfId="3500" xr:uid="{00000000-0005-0000-0000-0000C7080000}"/>
    <cellStyle name="Comma 4 11 2" xfId="3501" xr:uid="{00000000-0005-0000-0000-0000C8080000}"/>
    <cellStyle name="Comma 4 12" xfId="3502" xr:uid="{00000000-0005-0000-0000-0000C9080000}"/>
    <cellStyle name="Comma 4 12 2" xfId="3503" xr:uid="{00000000-0005-0000-0000-0000CA080000}"/>
    <cellStyle name="Comma 4 13" xfId="3504" xr:uid="{00000000-0005-0000-0000-0000CB080000}"/>
    <cellStyle name="Comma 4 13 2" xfId="3505" xr:uid="{00000000-0005-0000-0000-0000CC080000}"/>
    <cellStyle name="Comma 4 14" xfId="3506" xr:uid="{00000000-0005-0000-0000-0000CD080000}"/>
    <cellStyle name="Comma 4 14 2" xfId="3507" xr:uid="{00000000-0005-0000-0000-0000CE080000}"/>
    <cellStyle name="Comma 4 15" xfId="3508" xr:uid="{00000000-0005-0000-0000-0000CF080000}"/>
    <cellStyle name="Comma 4 15 2" xfId="3509" xr:uid="{00000000-0005-0000-0000-0000D0080000}"/>
    <cellStyle name="Comma 4 16" xfId="3510" xr:uid="{00000000-0005-0000-0000-0000D1080000}"/>
    <cellStyle name="Comma 4 16 2" xfId="3511" xr:uid="{00000000-0005-0000-0000-0000D2080000}"/>
    <cellStyle name="Comma 4 17" xfId="3512" xr:uid="{00000000-0005-0000-0000-0000D3080000}"/>
    <cellStyle name="Comma 4 17 2" xfId="3513" xr:uid="{00000000-0005-0000-0000-0000D4080000}"/>
    <cellStyle name="Comma 4 18" xfId="3514" xr:uid="{00000000-0005-0000-0000-0000D5080000}"/>
    <cellStyle name="Comma 4 18 2" xfId="3515" xr:uid="{00000000-0005-0000-0000-0000D6080000}"/>
    <cellStyle name="Comma 4 19" xfId="3516" xr:uid="{00000000-0005-0000-0000-0000D7080000}"/>
    <cellStyle name="Comma 4 19 2" xfId="3517" xr:uid="{00000000-0005-0000-0000-0000D8080000}"/>
    <cellStyle name="Comma 4 2" xfId="1263" xr:uid="{00000000-0005-0000-0000-0000D9080000}"/>
    <cellStyle name="Comma 4 2 2" xfId="2892" xr:uid="{00000000-0005-0000-0000-0000DA080000}"/>
    <cellStyle name="Comma 4 2 2 2" xfId="3520" xr:uid="{00000000-0005-0000-0000-0000DB080000}"/>
    <cellStyle name="Comma 4 2 2 3" xfId="3519" xr:uid="{00000000-0005-0000-0000-0000DC080000}"/>
    <cellStyle name="Comma 4 2 3" xfId="2893" xr:uid="{00000000-0005-0000-0000-0000DD080000}"/>
    <cellStyle name="Comma 4 2 3 2" xfId="3521" xr:uid="{00000000-0005-0000-0000-0000DE080000}"/>
    <cellStyle name="Comma 4 2 4" xfId="2894" xr:uid="{00000000-0005-0000-0000-0000DF080000}"/>
    <cellStyle name="Comma 4 2 5" xfId="2895" xr:uid="{00000000-0005-0000-0000-0000E0080000}"/>
    <cellStyle name="Comma 4 2 6" xfId="3518" xr:uid="{00000000-0005-0000-0000-0000E1080000}"/>
    <cellStyle name="Comma 4 20" xfId="3522" xr:uid="{00000000-0005-0000-0000-0000E2080000}"/>
    <cellStyle name="Comma 4 20 2" xfId="3523" xr:uid="{00000000-0005-0000-0000-0000E3080000}"/>
    <cellStyle name="Comma 4 21" xfId="3524" xr:uid="{00000000-0005-0000-0000-0000E4080000}"/>
    <cellStyle name="Comma 4 21 2" xfId="3525" xr:uid="{00000000-0005-0000-0000-0000E5080000}"/>
    <cellStyle name="Comma 4 22" xfId="3526" xr:uid="{00000000-0005-0000-0000-0000E6080000}"/>
    <cellStyle name="Comma 4 22 2" xfId="3527" xr:uid="{00000000-0005-0000-0000-0000E7080000}"/>
    <cellStyle name="Comma 4 23" xfId="3528" xr:uid="{00000000-0005-0000-0000-0000E8080000}"/>
    <cellStyle name="Comma 4 24" xfId="3497" xr:uid="{00000000-0005-0000-0000-0000E9080000}"/>
    <cellStyle name="Comma 4 3" xfId="1264" xr:uid="{00000000-0005-0000-0000-0000EA080000}"/>
    <cellStyle name="Comma 4 3 2" xfId="2984" xr:uid="{00000000-0005-0000-0000-0000EB080000}"/>
    <cellStyle name="Comma 4 3 2 2" xfId="3530" xr:uid="{00000000-0005-0000-0000-0000EC080000}"/>
    <cellStyle name="Comma 4 3 3" xfId="3529" xr:uid="{00000000-0005-0000-0000-0000ED080000}"/>
    <cellStyle name="Comma 4 4" xfId="2896" xr:uid="{00000000-0005-0000-0000-0000EE080000}"/>
    <cellStyle name="Comma 4 4 2" xfId="3532" xr:uid="{00000000-0005-0000-0000-0000EF080000}"/>
    <cellStyle name="Comma 4 4 3" xfId="3531" xr:uid="{00000000-0005-0000-0000-0000F0080000}"/>
    <cellStyle name="Comma 4 5" xfId="2897" xr:uid="{00000000-0005-0000-0000-0000F1080000}"/>
    <cellStyle name="Comma 4 5 2" xfId="3534" xr:uid="{00000000-0005-0000-0000-0000F2080000}"/>
    <cellStyle name="Comma 4 5 3" xfId="3533" xr:uid="{00000000-0005-0000-0000-0000F3080000}"/>
    <cellStyle name="Comma 4 6" xfId="2975" xr:uid="{00000000-0005-0000-0000-0000F4080000}"/>
    <cellStyle name="Comma 4 6 2" xfId="3536" xr:uid="{00000000-0005-0000-0000-0000F5080000}"/>
    <cellStyle name="Comma 4 6 3" xfId="3535" xr:uid="{00000000-0005-0000-0000-0000F6080000}"/>
    <cellStyle name="Comma 4 7" xfId="3537" xr:uid="{00000000-0005-0000-0000-0000F7080000}"/>
    <cellStyle name="Comma 4 7 2" xfId="3538" xr:uid="{00000000-0005-0000-0000-0000F8080000}"/>
    <cellStyle name="Comma 4 8" xfId="3539" xr:uid="{00000000-0005-0000-0000-0000F9080000}"/>
    <cellStyle name="Comma 4 8 2" xfId="3540" xr:uid="{00000000-0005-0000-0000-0000FA080000}"/>
    <cellStyle name="Comma 4 9" xfId="3541" xr:uid="{00000000-0005-0000-0000-0000FB080000}"/>
    <cellStyle name="Comma 4 9 2" xfId="3542" xr:uid="{00000000-0005-0000-0000-0000FC080000}"/>
    <cellStyle name="Comma 4_AR_AP Audit updateMgen " xfId="3543" xr:uid="{00000000-0005-0000-0000-0000FD080000}"/>
    <cellStyle name="Comma 40" xfId="3544" xr:uid="{00000000-0005-0000-0000-0000FE080000}"/>
    <cellStyle name="Comma 41" xfId="3545" xr:uid="{00000000-0005-0000-0000-0000FF080000}"/>
    <cellStyle name="Comma 42" xfId="3546" xr:uid="{00000000-0005-0000-0000-000000090000}"/>
    <cellStyle name="Comma 43" xfId="3547" xr:uid="{00000000-0005-0000-0000-000001090000}"/>
    <cellStyle name="Comma 44" xfId="3548" xr:uid="{00000000-0005-0000-0000-000002090000}"/>
    <cellStyle name="Comma 45" xfId="3549" xr:uid="{00000000-0005-0000-0000-000003090000}"/>
    <cellStyle name="Comma 46" xfId="3550" xr:uid="{00000000-0005-0000-0000-000004090000}"/>
    <cellStyle name="Comma 47" xfId="3551" xr:uid="{00000000-0005-0000-0000-000005090000}"/>
    <cellStyle name="Comma 48" xfId="3552" xr:uid="{00000000-0005-0000-0000-000006090000}"/>
    <cellStyle name="Comma 49" xfId="3553" xr:uid="{00000000-0005-0000-0000-000007090000}"/>
    <cellStyle name="Comma 5" xfId="1265" xr:uid="{00000000-0005-0000-0000-000008090000}"/>
    <cellStyle name="Comma 5 10" xfId="3555" xr:uid="{00000000-0005-0000-0000-000009090000}"/>
    <cellStyle name="Comma 5 10 2" xfId="3556" xr:uid="{00000000-0005-0000-0000-00000A090000}"/>
    <cellStyle name="Comma 5 11" xfId="3557" xr:uid="{00000000-0005-0000-0000-00000B090000}"/>
    <cellStyle name="Comma 5 11 2" xfId="3558" xr:uid="{00000000-0005-0000-0000-00000C090000}"/>
    <cellStyle name="Comma 5 12" xfId="3559" xr:uid="{00000000-0005-0000-0000-00000D090000}"/>
    <cellStyle name="Comma 5 12 2" xfId="3560" xr:uid="{00000000-0005-0000-0000-00000E090000}"/>
    <cellStyle name="Comma 5 13" xfId="3561" xr:uid="{00000000-0005-0000-0000-00000F090000}"/>
    <cellStyle name="Comma 5 13 2" xfId="3562" xr:uid="{00000000-0005-0000-0000-000010090000}"/>
    <cellStyle name="Comma 5 14" xfId="3563" xr:uid="{00000000-0005-0000-0000-000011090000}"/>
    <cellStyle name="Comma 5 14 2" xfId="3564" xr:uid="{00000000-0005-0000-0000-000012090000}"/>
    <cellStyle name="Comma 5 15" xfId="3565" xr:uid="{00000000-0005-0000-0000-000013090000}"/>
    <cellStyle name="Comma 5 15 2" xfId="3566" xr:uid="{00000000-0005-0000-0000-000014090000}"/>
    <cellStyle name="Comma 5 16" xfId="3567" xr:uid="{00000000-0005-0000-0000-000015090000}"/>
    <cellStyle name="Comma 5 16 2" xfId="3568" xr:uid="{00000000-0005-0000-0000-000016090000}"/>
    <cellStyle name="Comma 5 17" xfId="3569" xr:uid="{00000000-0005-0000-0000-000017090000}"/>
    <cellStyle name="Comma 5 17 2" xfId="3570" xr:uid="{00000000-0005-0000-0000-000018090000}"/>
    <cellStyle name="Comma 5 18" xfId="3571" xr:uid="{00000000-0005-0000-0000-000019090000}"/>
    <cellStyle name="Comma 5 18 2" xfId="3572" xr:uid="{00000000-0005-0000-0000-00001A090000}"/>
    <cellStyle name="Comma 5 19" xfId="3573" xr:uid="{00000000-0005-0000-0000-00001B090000}"/>
    <cellStyle name="Comma 5 19 2" xfId="3574" xr:uid="{00000000-0005-0000-0000-00001C090000}"/>
    <cellStyle name="Comma 5 2" xfId="1266" xr:uid="{00000000-0005-0000-0000-00001D090000}"/>
    <cellStyle name="Comma 5 2 2" xfId="3576" xr:uid="{00000000-0005-0000-0000-00001E090000}"/>
    <cellStyle name="Comma 5 2 2 2" xfId="3577" xr:uid="{00000000-0005-0000-0000-00001F090000}"/>
    <cellStyle name="Comma 5 2 2 3" xfId="3578" xr:uid="{00000000-0005-0000-0000-000020090000}"/>
    <cellStyle name="Comma 5 2 3" xfId="3579" xr:uid="{00000000-0005-0000-0000-000021090000}"/>
    <cellStyle name="Comma 5 2 3 2" xfId="3580" xr:uid="{00000000-0005-0000-0000-000022090000}"/>
    <cellStyle name="Comma 5 2 4" xfId="3581" xr:uid="{00000000-0005-0000-0000-000023090000}"/>
    <cellStyle name="Comma 5 2 5" xfId="3575" xr:uid="{00000000-0005-0000-0000-000024090000}"/>
    <cellStyle name="Comma 5 20" xfId="3582" xr:uid="{00000000-0005-0000-0000-000025090000}"/>
    <cellStyle name="Comma 5 20 2" xfId="3583" xr:uid="{00000000-0005-0000-0000-000026090000}"/>
    <cellStyle name="Comma 5 21" xfId="3584" xr:uid="{00000000-0005-0000-0000-000027090000}"/>
    <cellStyle name="Comma 5 21 2" xfId="3585" xr:uid="{00000000-0005-0000-0000-000028090000}"/>
    <cellStyle name="Comma 5 22" xfId="3586" xr:uid="{00000000-0005-0000-0000-000029090000}"/>
    <cellStyle name="Comma 5 22 2" xfId="3587" xr:uid="{00000000-0005-0000-0000-00002A090000}"/>
    <cellStyle name="Comma 5 23" xfId="3588" xr:uid="{00000000-0005-0000-0000-00002B090000}"/>
    <cellStyle name="Comma 5 23 2" xfId="3589" xr:uid="{00000000-0005-0000-0000-00002C090000}"/>
    <cellStyle name="Comma 5 24" xfId="3590" xr:uid="{00000000-0005-0000-0000-00002D090000}"/>
    <cellStyle name="Comma 5 25" xfId="3554" xr:uid="{00000000-0005-0000-0000-00002E090000}"/>
    <cellStyle name="Comma 5 3" xfId="1267" xr:uid="{00000000-0005-0000-0000-00002F090000}"/>
    <cellStyle name="Comma 5 3 2" xfId="3592" xr:uid="{00000000-0005-0000-0000-000030090000}"/>
    <cellStyle name="Comma 5 3 3" xfId="3591" xr:uid="{00000000-0005-0000-0000-000031090000}"/>
    <cellStyle name="Comma 5 4" xfId="3593" xr:uid="{00000000-0005-0000-0000-000032090000}"/>
    <cellStyle name="Comma 5 4 2" xfId="3594" xr:uid="{00000000-0005-0000-0000-000033090000}"/>
    <cellStyle name="Comma 5 4 2 2" xfId="3595" xr:uid="{00000000-0005-0000-0000-000034090000}"/>
    <cellStyle name="Comma 5 4 3" xfId="3596" xr:uid="{00000000-0005-0000-0000-000035090000}"/>
    <cellStyle name="Comma 5 5" xfId="3597" xr:uid="{00000000-0005-0000-0000-000036090000}"/>
    <cellStyle name="Comma 5 5 2" xfId="3598" xr:uid="{00000000-0005-0000-0000-000037090000}"/>
    <cellStyle name="Comma 5 6" xfId="3599" xr:uid="{00000000-0005-0000-0000-000038090000}"/>
    <cellStyle name="Comma 5 6 2" xfId="3600" xr:uid="{00000000-0005-0000-0000-000039090000}"/>
    <cellStyle name="Comma 5 7" xfId="3601" xr:uid="{00000000-0005-0000-0000-00003A090000}"/>
    <cellStyle name="Comma 5 7 2" xfId="3602" xr:uid="{00000000-0005-0000-0000-00003B090000}"/>
    <cellStyle name="Comma 5 8" xfId="3603" xr:uid="{00000000-0005-0000-0000-00003C090000}"/>
    <cellStyle name="Comma 5 8 2" xfId="3604" xr:uid="{00000000-0005-0000-0000-00003D090000}"/>
    <cellStyle name="Comma 5 9" xfId="3605" xr:uid="{00000000-0005-0000-0000-00003E090000}"/>
    <cellStyle name="Comma 5 9 2" xfId="3606" xr:uid="{00000000-0005-0000-0000-00003F090000}"/>
    <cellStyle name="Comma 5_Bulk _ Audit" xfId="3607" xr:uid="{00000000-0005-0000-0000-000040090000}"/>
    <cellStyle name="Comma 50" xfId="3608" xr:uid="{00000000-0005-0000-0000-000041090000}"/>
    <cellStyle name="Comma 51" xfId="3112" xr:uid="{00000000-0005-0000-0000-000042090000}"/>
    <cellStyle name="Comma 52" xfId="4682" xr:uid="{00000000-0005-0000-0000-000043090000}"/>
    <cellStyle name="Comma 54" xfId="2973" xr:uid="{00000000-0005-0000-0000-000044090000}"/>
    <cellStyle name="Comma 55" xfId="2974" xr:uid="{00000000-0005-0000-0000-000045090000}"/>
    <cellStyle name="Comma 6" xfId="1268" xr:uid="{00000000-0005-0000-0000-000046090000}"/>
    <cellStyle name="Comma 6 10" xfId="3610" xr:uid="{00000000-0005-0000-0000-000047090000}"/>
    <cellStyle name="Comma 6 10 2" xfId="3611" xr:uid="{00000000-0005-0000-0000-000048090000}"/>
    <cellStyle name="Comma 6 11" xfId="3612" xr:uid="{00000000-0005-0000-0000-000049090000}"/>
    <cellStyle name="Comma 6 11 2" xfId="3613" xr:uid="{00000000-0005-0000-0000-00004A090000}"/>
    <cellStyle name="Comma 6 12" xfId="3614" xr:uid="{00000000-0005-0000-0000-00004B090000}"/>
    <cellStyle name="Comma 6 12 2" xfId="3615" xr:uid="{00000000-0005-0000-0000-00004C090000}"/>
    <cellStyle name="Comma 6 13" xfId="3616" xr:uid="{00000000-0005-0000-0000-00004D090000}"/>
    <cellStyle name="Comma 6 13 2" xfId="3617" xr:uid="{00000000-0005-0000-0000-00004E090000}"/>
    <cellStyle name="Comma 6 14" xfId="3618" xr:uid="{00000000-0005-0000-0000-00004F090000}"/>
    <cellStyle name="Comma 6 14 2" xfId="3619" xr:uid="{00000000-0005-0000-0000-000050090000}"/>
    <cellStyle name="Comma 6 15" xfId="3620" xr:uid="{00000000-0005-0000-0000-000051090000}"/>
    <cellStyle name="Comma 6 15 2" xfId="3621" xr:uid="{00000000-0005-0000-0000-000052090000}"/>
    <cellStyle name="Comma 6 16" xfId="3622" xr:uid="{00000000-0005-0000-0000-000053090000}"/>
    <cellStyle name="Comma 6 16 2" xfId="3623" xr:uid="{00000000-0005-0000-0000-000054090000}"/>
    <cellStyle name="Comma 6 17" xfId="3624" xr:uid="{00000000-0005-0000-0000-000055090000}"/>
    <cellStyle name="Comma 6 17 2" xfId="3625" xr:uid="{00000000-0005-0000-0000-000056090000}"/>
    <cellStyle name="Comma 6 18" xfId="3626" xr:uid="{00000000-0005-0000-0000-000057090000}"/>
    <cellStyle name="Comma 6 18 2" xfId="3627" xr:uid="{00000000-0005-0000-0000-000058090000}"/>
    <cellStyle name="Comma 6 19" xfId="3628" xr:uid="{00000000-0005-0000-0000-000059090000}"/>
    <cellStyle name="Comma 6 19 2" xfId="3629" xr:uid="{00000000-0005-0000-0000-00005A090000}"/>
    <cellStyle name="Comma 6 2" xfId="1269" xr:uid="{00000000-0005-0000-0000-00005B090000}"/>
    <cellStyle name="Comma 6 2 2" xfId="3631" xr:uid="{00000000-0005-0000-0000-00005C090000}"/>
    <cellStyle name="Comma 6 2 2 2" xfId="3632" xr:uid="{00000000-0005-0000-0000-00005D090000}"/>
    <cellStyle name="Comma 6 2 2 2 2" xfId="3633" xr:uid="{00000000-0005-0000-0000-00005E090000}"/>
    <cellStyle name="Comma 6 2 2 2 2 2" xfId="3634" xr:uid="{00000000-0005-0000-0000-00005F090000}"/>
    <cellStyle name="Comma 6 2 2 2 3" xfId="3635" xr:uid="{00000000-0005-0000-0000-000060090000}"/>
    <cellStyle name="Comma 6 2 2 3" xfId="3636" xr:uid="{00000000-0005-0000-0000-000061090000}"/>
    <cellStyle name="Comma 6 2 3" xfId="3637" xr:uid="{00000000-0005-0000-0000-000062090000}"/>
    <cellStyle name="Comma 6 2 4" xfId="3630" xr:uid="{00000000-0005-0000-0000-000063090000}"/>
    <cellStyle name="Comma 6 20" xfId="3638" xr:uid="{00000000-0005-0000-0000-000064090000}"/>
    <cellStyle name="Comma 6 20 2" xfId="3639" xr:uid="{00000000-0005-0000-0000-000065090000}"/>
    <cellStyle name="Comma 6 21" xfId="3640" xr:uid="{00000000-0005-0000-0000-000066090000}"/>
    <cellStyle name="Comma 6 21 2" xfId="3641" xr:uid="{00000000-0005-0000-0000-000067090000}"/>
    <cellStyle name="Comma 6 22" xfId="3642" xr:uid="{00000000-0005-0000-0000-000068090000}"/>
    <cellStyle name="Comma 6 22 2" xfId="3643" xr:uid="{00000000-0005-0000-0000-000069090000}"/>
    <cellStyle name="Comma 6 23" xfId="3644" xr:uid="{00000000-0005-0000-0000-00006A090000}"/>
    <cellStyle name="Comma 6 24" xfId="3609" xr:uid="{00000000-0005-0000-0000-00006B090000}"/>
    <cellStyle name="Comma 6 3" xfId="3645" xr:uid="{00000000-0005-0000-0000-00006C090000}"/>
    <cellStyle name="Comma 6 3 2" xfId="3646" xr:uid="{00000000-0005-0000-0000-00006D090000}"/>
    <cellStyle name="Comma 6 4" xfId="3647" xr:uid="{00000000-0005-0000-0000-00006E090000}"/>
    <cellStyle name="Comma 6 4 2" xfId="3648" xr:uid="{00000000-0005-0000-0000-00006F090000}"/>
    <cellStyle name="Comma 6 4 3" xfId="3649" xr:uid="{00000000-0005-0000-0000-000070090000}"/>
    <cellStyle name="Comma 6 5" xfId="3650" xr:uid="{00000000-0005-0000-0000-000071090000}"/>
    <cellStyle name="Comma 6 5 2" xfId="3651" xr:uid="{00000000-0005-0000-0000-000072090000}"/>
    <cellStyle name="Comma 6 6" xfId="3652" xr:uid="{00000000-0005-0000-0000-000073090000}"/>
    <cellStyle name="Comma 6 6 2" xfId="3653" xr:uid="{00000000-0005-0000-0000-000074090000}"/>
    <cellStyle name="Comma 6 7" xfId="3654" xr:uid="{00000000-0005-0000-0000-000075090000}"/>
    <cellStyle name="Comma 6 7 2" xfId="3655" xr:uid="{00000000-0005-0000-0000-000076090000}"/>
    <cellStyle name="Comma 6 8" xfId="3656" xr:uid="{00000000-0005-0000-0000-000077090000}"/>
    <cellStyle name="Comma 6 8 2" xfId="3657" xr:uid="{00000000-0005-0000-0000-000078090000}"/>
    <cellStyle name="Comma 6 9" xfId="3658" xr:uid="{00000000-0005-0000-0000-000079090000}"/>
    <cellStyle name="Comma 6 9 2" xfId="3659" xr:uid="{00000000-0005-0000-0000-00007A090000}"/>
    <cellStyle name="Comma 7" xfId="1270" xr:uid="{00000000-0005-0000-0000-00007B090000}"/>
    <cellStyle name="Comma 7 10" xfId="3661" xr:uid="{00000000-0005-0000-0000-00007C090000}"/>
    <cellStyle name="Comma 7 10 2" xfId="3662" xr:uid="{00000000-0005-0000-0000-00007D090000}"/>
    <cellStyle name="Comma 7 11" xfId="3663" xr:uid="{00000000-0005-0000-0000-00007E090000}"/>
    <cellStyle name="Comma 7 11 2" xfId="3664" xr:uid="{00000000-0005-0000-0000-00007F090000}"/>
    <cellStyle name="Comma 7 12" xfId="3665" xr:uid="{00000000-0005-0000-0000-000080090000}"/>
    <cellStyle name="Comma 7 12 2" xfId="3666" xr:uid="{00000000-0005-0000-0000-000081090000}"/>
    <cellStyle name="Comma 7 13" xfId="3667" xr:uid="{00000000-0005-0000-0000-000082090000}"/>
    <cellStyle name="Comma 7 13 2" xfId="3668" xr:uid="{00000000-0005-0000-0000-000083090000}"/>
    <cellStyle name="Comma 7 14" xfId="3669" xr:uid="{00000000-0005-0000-0000-000084090000}"/>
    <cellStyle name="Comma 7 14 2" xfId="3670" xr:uid="{00000000-0005-0000-0000-000085090000}"/>
    <cellStyle name="Comma 7 15" xfId="3671" xr:uid="{00000000-0005-0000-0000-000086090000}"/>
    <cellStyle name="Comma 7 15 2" xfId="3672" xr:uid="{00000000-0005-0000-0000-000087090000}"/>
    <cellStyle name="Comma 7 16" xfId="3673" xr:uid="{00000000-0005-0000-0000-000088090000}"/>
    <cellStyle name="Comma 7 16 2" xfId="3674" xr:uid="{00000000-0005-0000-0000-000089090000}"/>
    <cellStyle name="Comma 7 17" xfId="3675" xr:uid="{00000000-0005-0000-0000-00008A090000}"/>
    <cellStyle name="Comma 7 17 2" xfId="3676" xr:uid="{00000000-0005-0000-0000-00008B090000}"/>
    <cellStyle name="Comma 7 18" xfId="3677" xr:uid="{00000000-0005-0000-0000-00008C090000}"/>
    <cellStyle name="Comma 7 18 2" xfId="3678" xr:uid="{00000000-0005-0000-0000-00008D090000}"/>
    <cellStyle name="Comma 7 19" xfId="3679" xr:uid="{00000000-0005-0000-0000-00008E090000}"/>
    <cellStyle name="Comma 7 19 2" xfId="3680" xr:uid="{00000000-0005-0000-0000-00008F090000}"/>
    <cellStyle name="Comma 7 2" xfId="1271" xr:uid="{00000000-0005-0000-0000-000090090000}"/>
    <cellStyle name="Comma 7 2 2" xfId="3682" xr:uid="{00000000-0005-0000-0000-000091090000}"/>
    <cellStyle name="Comma 7 2 2 2" xfId="3683" xr:uid="{00000000-0005-0000-0000-000092090000}"/>
    <cellStyle name="Comma 7 2 2 2 2" xfId="3684" xr:uid="{00000000-0005-0000-0000-000093090000}"/>
    <cellStyle name="Comma 7 2 2 3" xfId="3685" xr:uid="{00000000-0005-0000-0000-000094090000}"/>
    <cellStyle name="Comma 7 2 3" xfId="3686" xr:uid="{00000000-0005-0000-0000-000095090000}"/>
    <cellStyle name="Comma 7 2 3 2" xfId="3687" xr:uid="{00000000-0005-0000-0000-000096090000}"/>
    <cellStyle name="Comma 7 2 4" xfId="3688" xr:uid="{00000000-0005-0000-0000-000097090000}"/>
    <cellStyle name="Comma 7 2 5" xfId="3681" xr:uid="{00000000-0005-0000-0000-000098090000}"/>
    <cellStyle name="Comma 7 2_PRE-BUILTQ1-54" xfId="3689" xr:uid="{00000000-0005-0000-0000-000099090000}"/>
    <cellStyle name="Comma 7 20" xfId="3690" xr:uid="{00000000-0005-0000-0000-00009A090000}"/>
    <cellStyle name="Comma 7 20 2" xfId="3691" xr:uid="{00000000-0005-0000-0000-00009B090000}"/>
    <cellStyle name="Comma 7 21" xfId="3692" xr:uid="{00000000-0005-0000-0000-00009C090000}"/>
    <cellStyle name="Comma 7 21 2" xfId="3693" xr:uid="{00000000-0005-0000-0000-00009D090000}"/>
    <cellStyle name="Comma 7 22" xfId="3694" xr:uid="{00000000-0005-0000-0000-00009E090000}"/>
    <cellStyle name="Comma 7 22 2" xfId="3695" xr:uid="{00000000-0005-0000-0000-00009F090000}"/>
    <cellStyle name="Comma 7 23" xfId="3696" xr:uid="{00000000-0005-0000-0000-0000A0090000}"/>
    <cellStyle name="Comma 7 24" xfId="3660" xr:uid="{00000000-0005-0000-0000-0000A1090000}"/>
    <cellStyle name="Comma 7 3" xfId="3697" xr:uid="{00000000-0005-0000-0000-0000A2090000}"/>
    <cellStyle name="Comma 7 3 2" xfId="3698" xr:uid="{00000000-0005-0000-0000-0000A3090000}"/>
    <cellStyle name="Comma 7 4" xfId="3699" xr:uid="{00000000-0005-0000-0000-0000A4090000}"/>
    <cellStyle name="Comma 7 4 2" xfId="3700" xr:uid="{00000000-0005-0000-0000-0000A5090000}"/>
    <cellStyle name="Comma 7 5" xfId="3701" xr:uid="{00000000-0005-0000-0000-0000A6090000}"/>
    <cellStyle name="Comma 7 5 2" xfId="3702" xr:uid="{00000000-0005-0000-0000-0000A7090000}"/>
    <cellStyle name="Comma 7 6" xfId="3703" xr:uid="{00000000-0005-0000-0000-0000A8090000}"/>
    <cellStyle name="Comma 7 6 2" xfId="3704" xr:uid="{00000000-0005-0000-0000-0000A9090000}"/>
    <cellStyle name="Comma 7 7" xfId="3705" xr:uid="{00000000-0005-0000-0000-0000AA090000}"/>
    <cellStyle name="Comma 7 7 2" xfId="3706" xr:uid="{00000000-0005-0000-0000-0000AB090000}"/>
    <cellStyle name="Comma 7 8" xfId="3707" xr:uid="{00000000-0005-0000-0000-0000AC090000}"/>
    <cellStyle name="Comma 7 8 2" xfId="3708" xr:uid="{00000000-0005-0000-0000-0000AD090000}"/>
    <cellStyle name="Comma 7 9" xfId="3709" xr:uid="{00000000-0005-0000-0000-0000AE090000}"/>
    <cellStyle name="Comma 7 9 2" xfId="3710" xr:uid="{00000000-0005-0000-0000-0000AF090000}"/>
    <cellStyle name="Comma 7_PRE-BUILTQ1-54" xfId="3711" xr:uid="{00000000-0005-0000-0000-0000B0090000}"/>
    <cellStyle name="Comma 8" xfId="1272" xr:uid="{00000000-0005-0000-0000-0000B1090000}"/>
    <cellStyle name="Comma 8 10" xfId="3713" xr:uid="{00000000-0005-0000-0000-0000B2090000}"/>
    <cellStyle name="Comma 8 10 2" xfId="3714" xr:uid="{00000000-0005-0000-0000-0000B3090000}"/>
    <cellStyle name="Comma 8 10 3" xfId="3715" xr:uid="{00000000-0005-0000-0000-0000B4090000}"/>
    <cellStyle name="Comma 8 11" xfId="3716" xr:uid="{00000000-0005-0000-0000-0000B5090000}"/>
    <cellStyle name="Comma 8 11 2" xfId="3717" xr:uid="{00000000-0005-0000-0000-0000B6090000}"/>
    <cellStyle name="Comma 8 11 3" xfId="3718" xr:uid="{00000000-0005-0000-0000-0000B7090000}"/>
    <cellStyle name="Comma 8 12" xfId="3719" xr:uid="{00000000-0005-0000-0000-0000B8090000}"/>
    <cellStyle name="Comma 8 12 2" xfId="3720" xr:uid="{00000000-0005-0000-0000-0000B9090000}"/>
    <cellStyle name="Comma 8 12 3" xfId="3721" xr:uid="{00000000-0005-0000-0000-0000BA090000}"/>
    <cellStyle name="Comma 8 13" xfId="3722" xr:uid="{00000000-0005-0000-0000-0000BB090000}"/>
    <cellStyle name="Comma 8 13 2" xfId="3723" xr:uid="{00000000-0005-0000-0000-0000BC090000}"/>
    <cellStyle name="Comma 8 13 3" xfId="3724" xr:uid="{00000000-0005-0000-0000-0000BD090000}"/>
    <cellStyle name="Comma 8 14" xfId="3725" xr:uid="{00000000-0005-0000-0000-0000BE090000}"/>
    <cellStyle name="Comma 8 14 2" xfId="3726" xr:uid="{00000000-0005-0000-0000-0000BF090000}"/>
    <cellStyle name="Comma 8 14 3" xfId="3727" xr:uid="{00000000-0005-0000-0000-0000C0090000}"/>
    <cellStyle name="Comma 8 15" xfId="3728" xr:uid="{00000000-0005-0000-0000-0000C1090000}"/>
    <cellStyle name="Comma 8 15 2" xfId="3729" xr:uid="{00000000-0005-0000-0000-0000C2090000}"/>
    <cellStyle name="Comma 8 15 3" xfId="3730" xr:uid="{00000000-0005-0000-0000-0000C3090000}"/>
    <cellStyle name="Comma 8 16" xfId="3731" xr:uid="{00000000-0005-0000-0000-0000C4090000}"/>
    <cellStyle name="Comma 8 16 2" xfId="3732" xr:uid="{00000000-0005-0000-0000-0000C5090000}"/>
    <cellStyle name="Comma 8 16 3" xfId="3733" xr:uid="{00000000-0005-0000-0000-0000C6090000}"/>
    <cellStyle name="Comma 8 17" xfId="3734" xr:uid="{00000000-0005-0000-0000-0000C7090000}"/>
    <cellStyle name="Comma 8 17 2" xfId="3735" xr:uid="{00000000-0005-0000-0000-0000C8090000}"/>
    <cellStyle name="Comma 8 17 3" xfId="3736" xr:uid="{00000000-0005-0000-0000-0000C9090000}"/>
    <cellStyle name="Comma 8 18" xfId="3737" xr:uid="{00000000-0005-0000-0000-0000CA090000}"/>
    <cellStyle name="Comma 8 18 2" xfId="3738" xr:uid="{00000000-0005-0000-0000-0000CB090000}"/>
    <cellStyle name="Comma 8 18 3" xfId="3739" xr:uid="{00000000-0005-0000-0000-0000CC090000}"/>
    <cellStyle name="Comma 8 19" xfId="3740" xr:uid="{00000000-0005-0000-0000-0000CD090000}"/>
    <cellStyle name="Comma 8 19 2" xfId="3741" xr:uid="{00000000-0005-0000-0000-0000CE090000}"/>
    <cellStyle name="Comma 8 19 3" xfId="3742" xr:uid="{00000000-0005-0000-0000-0000CF090000}"/>
    <cellStyle name="Comma 8 2" xfId="1273" xr:uid="{00000000-0005-0000-0000-0000D0090000}"/>
    <cellStyle name="Comma 8 2 2" xfId="3744" xr:uid="{00000000-0005-0000-0000-0000D1090000}"/>
    <cellStyle name="Comma 8 2 2 2" xfId="3745" xr:uid="{00000000-0005-0000-0000-0000D2090000}"/>
    <cellStyle name="Comma 8 2 3" xfId="3746" xr:uid="{00000000-0005-0000-0000-0000D3090000}"/>
    <cellStyle name="Comma 8 2 4" xfId="3743" xr:uid="{00000000-0005-0000-0000-0000D4090000}"/>
    <cellStyle name="Comma 8 20" xfId="3747" xr:uid="{00000000-0005-0000-0000-0000D5090000}"/>
    <cellStyle name="Comma 8 20 2" xfId="3748" xr:uid="{00000000-0005-0000-0000-0000D6090000}"/>
    <cellStyle name="Comma 8 20 3" xfId="3749" xr:uid="{00000000-0005-0000-0000-0000D7090000}"/>
    <cellStyle name="Comma 8 21" xfId="3750" xr:uid="{00000000-0005-0000-0000-0000D8090000}"/>
    <cellStyle name="Comma 8 21 2" xfId="3751" xr:uid="{00000000-0005-0000-0000-0000D9090000}"/>
    <cellStyle name="Comma 8 21 3" xfId="3752" xr:uid="{00000000-0005-0000-0000-0000DA090000}"/>
    <cellStyle name="Comma 8 22" xfId="3753" xr:uid="{00000000-0005-0000-0000-0000DB090000}"/>
    <cellStyle name="Comma 8 23" xfId="3754" xr:uid="{00000000-0005-0000-0000-0000DC090000}"/>
    <cellStyle name="Comma 8 24" xfId="3712" xr:uid="{00000000-0005-0000-0000-0000DD090000}"/>
    <cellStyle name="Comma 8 3" xfId="2898" xr:uid="{00000000-0005-0000-0000-0000DE090000}"/>
    <cellStyle name="Comma 8 3 2" xfId="3756" xr:uid="{00000000-0005-0000-0000-0000DF090000}"/>
    <cellStyle name="Comma 8 3 3" xfId="3755" xr:uid="{00000000-0005-0000-0000-0000E0090000}"/>
    <cellStyle name="Comma 8 4" xfId="2899" xr:uid="{00000000-0005-0000-0000-0000E1090000}"/>
    <cellStyle name="Comma 8 4 2" xfId="3758" xr:uid="{00000000-0005-0000-0000-0000E2090000}"/>
    <cellStyle name="Comma 8 4 3" xfId="3759" xr:uid="{00000000-0005-0000-0000-0000E3090000}"/>
    <cellStyle name="Comma 8 4 4" xfId="3757" xr:uid="{00000000-0005-0000-0000-0000E4090000}"/>
    <cellStyle name="Comma 8 5" xfId="2900" xr:uid="{00000000-0005-0000-0000-0000E5090000}"/>
    <cellStyle name="Comma 8 5 2" xfId="3761" xr:uid="{00000000-0005-0000-0000-0000E6090000}"/>
    <cellStyle name="Comma 8 5 3" xfId="3762" xr:uid="{00000000-0005-0000-0000-0000E7090000}"/>
    <cellStyle name="Comma 8 5 4" xfId="3760" xr:uid="{00000000-0005-0000-0000-0000E8090000}"/>
    <cellStyle name="Comma 8 6" xfId="3763" xr:uid="{00000000-0005-0000-0000-0000E9090000}"/>
    <cellStyle name="Comma 8 6 2" xfId="3764" xr:uid="{00000000-0005-0000-0000-0000EA090000}"/>
    <cellStyle name="Comma 8 6 3" xfId="3765" xr:uid="{00000000-0005-0000-0000-0000EB090000}"/>
    <cellStyle name="Comma 8 7" xfId="3766" xr:uid="{00000000-0005-0000-0000-0000EC090000}"/>
    <cellStyle name="Comma 8 7 2" xfId="3767" xr:uid="{00000000-0005-0000-0000-0000ED090000}"/>
    <cellStyle name="Comma 8 7 3" xfId="3768" xr:uid="{00000000-0005-0000-0000-0000EE090000}"/>
    <cellStyle name="Comma 8 8" xfId="3769" xr:uid="{00000000-0005-0000-0000-0000EF090000}"/>
    <cellStyle name="Comma 8 8 2" xfId="3770" xr:uid="{00000000-0005-0000-0000-0000F0090000}"/>
    <cellStyle name="Comma 8 8 3" xfId="3771" xr:uid="{00000000-0005-0000-0000-0000F1090000}"/>
    <cellStyle name="Comma 8 9" xfId="3772" xr:uid="{00000000-0005-0000-0000-0000F2090000}"/>
    <cellStyle name="Comma 8 9 2" xfId="3773" xr:uid="{00000000-0005-0000-0000-0000F3090000}"/>
    <cellStyle name="Comma 8 9 3" xfId="3774" xr:uid="{00000000-0005-0000-0000-0000F4090000}"/>
    <cellStyle name="Comma 9" xfId="1274" xr:uid="{00000000-0005-0000-0000-0000F5090000}"/>
    <cellStyle name="Comma 9 2" xfId="1275" xr:uid="{00000000-0005-0000-0000-0000F6090000}"/>
    <cellStyle name="Comma 9 2 2" xfId="3776" xr:uid="{00000000-0005-0000-0000-0000F7090000}"/>
    <cellStyle name="Comma 9 3" xfId="3777" xr:uid="{00000000-0005-0000-0000-0000F8090000}"/>
    <cellStyle name="Comma 9 4" xfId="3778" xr:uid="{00000000-0005-0000-0000-0000F9090000}"/>
    <cellStyle name="Comma 9 5" xfId="3779" xr:uid="{00000000-0005-0000-0000-0000FA090000}"/>
    <cellStyle name="Comma 9 6" xfId="3780" xr:uid="{00000000-0005-0000-0000-0000FB090000}"/>
    <cellStyle name="Comma 9 7" xfId="3781" xr:uid="{00000000-0005-0000-0000-0000FC090000}"/>
    <cellStyle name="Comma 9 8" xfId="3775" xr:uid="{00000000-0005-0000-0000-0000FD090000}"/>
    <cellStyle name="comma zerodec" xfId="1276" xr:uid="{00000000-0005-0000-0000-0000FE090000}"/>
    <cellStyle name="comma zerodec 2" xfId="1277" xr:uid="{00000000-0005-0000-0000-0000FF090000}"/>
    <cellStyle name="comma zerodec 2 2" xfId="1278" xr:uid="{00000000-0005-0000-0000-0000000A0000}"/>
    <cellStyle name="comma zerodec 2 2 2" xfId="3784" xr:uid="{00000000-0005-0000-0000-0000010A0000}"/>
    <cellStyle name="comma zerodec 2 3" xfId="3783" xr:uid="{00000000-0005-0000-0000-0000020A0000}"/>
    <cellStyle name="comma zerodec 3" xfId="3785" xr:uid="{00000000-0005-0000-0000-0000030A0000}"/>
    <cellStyle name="comma zerodec 4" xfId="3786" xr:uid="{00000000-0005-0000-0000-0000040A0000}"/>
    <cellStyle name="comma zerodec 5" xfId="3787" xr:uid="{00000000-0005-0000-0000-0000050A0000}"/>
    <cellStyle name="comma zerodec 6" xfId="3782" xr:uid="{00000000-0005-0000-0000-0000060A0000}"/>
    <cellStyle name="comma zerodec_หมายเหตุ FA Q3_2012" xfId="1279" xr:uid="{00000000-0005-0000-0000-0000070A0000}"/>
    <cellStyle name="Currency [0] 2" xfId="2901" xr:uid="{00000000-0005-0000-0000-0000080A0000}"/>
    <cellStyle name="Currency [0] 2 2" xfId="2902" xr:uid="{00000000-0005-0000-0000-0000090A0000}"/>
    <cellStyle name="Currency [0] 2 3" xfId="2903" xr:uid="{00000000-0005-0000-0000-00000A0A0000}"/>
    <cellStyle name="Currency [0] 2 4" xfId="2904" xr:uid="{00000000-0005-0000-0000-00000B0A0000}"/>
    <cellStyle name="Currency [00]" xfId="3789" xr:uid="{00000000-0005-0000-0000-00000C0A0000}"/>
    <cellStyle name="Currency 10" xfId="3790" xr:uid="{00000000-0005-0000-0000-00000D0A0000}"/>
    <cellStyle name="Currency 10 2" xfId="3791" xr:uid="{00000000-0005-0000-0000-00000E0A0000}"/>
    <cellStyle name="Currency 100" xfId="3792" xr:uid="{00000000-0005-0000-0000-00000F0A0000}"/>
    <cellStyle name="Currency 11" xfId="3793" xr:uid="{00000000-0005-0000-0000-0000100A0000}"/>
    <cellStyle name="Currency 11 2" xfId="3794" xr:uid="{00000000-0005-0000-0000-0000110A0000}"/>
    <cellStyle name="Currency 12" xfId="3795" xr:uid="{00000000-0005-0000-0000-0000120A0000}"/>
    <cellStyle name="Currency 12 2" xfId="3796" xr:uid="{00000000-0005-0000-0000-0000130A0000}"/>
    <cellStyle name="Currency 13" xfId="3797" xr:uid="{00000000-0005-0000-0000-0000140A0000}"/>
    <cellStyle name="Currency 13 2" xfId="3798" xr:uid="{00000000-0005-0000-0000-0000150A0000}"/>
    <cellStyle name="Currency 14" xfId="3799" xr:uid="{00000000-0005-0000-0000-0000160A0000}"/>
    <cellStyle name="Currency 14 2" xfId="3800" xr:uid="{00000000-0005-0000-0000-0000170A0000}"/>
    <cellStyle name="Currency 15" xfId="3801" xr:uid="{00000000-0005-0000-0000-0000180A0000}"/>
    <cellStyle name="Currency 15 2" xfId="3802" xr:uid="{00000000-0005-0000-0000-0000190A0000}"/>
    <cellStyle name="Currency 16" xfId="3803" xr:uid="{00000000-0005-0000-0000-00001A0A0000}"/>
    <cellStyle name="Currency 16 2" xfId="3804" xr:uid="{00000000-0005-0000-0000-00001B0A0000}"/>
    <cellStyle name="Currency 17" xfId="3805" xr:uid="{00000000-0005-0000-0000-00001C0A0000}"/>
    <cellStyle name="Currency 18" xfId="3806" xr:uid="{00000000-0005-0000-0000-00001D0A0000}"/>
    <cellStyle name="Currency 19" xfId="3807" xr:uid="{00000000-0005-0000-0000-00001E0A0000}"/>
    <cellStyle name="Currency 2" xfId="3808" xr:uid="{00000000-0005-0000-0000-00001F0A0000}"/>
    <cellStyle name="Currency 2 2" xfId="3809" xr:uid="{00000000-0005-0000-0000-0000200A0000}"/>
    <cellStyle name="Currency 20" xfId="3810" xr:uid="{00000000-0005-0000-0000-0000210A0000}"/>
    <cellStyle name="Currency 21" xfId="3811" xr:uid="{00000000-0005-0000-0000-0000220A0000}"/>
    <cellStyle name="Currency 22" xfId="3812" xr:uid="{00000000-0005-0000-0000-0000230A0000}"/>
    <cellStyle name="Currency 23" xfId="3813" xr:uid="{00000000-0005-0000-0000-0000240A0000}"/>
    <cellStyle name="Currency 24" xfId="3814" xr:uid="{00000000-0005-0000-0000-0000250A0000}"/>
    <cellStyle name="Currency 25" xfId="3815" xr:uid="{00000000-0005-0000-0000-0000260A0000}"/>
    <cellStyle name="Currency 26" xfId="3816" xr:uid="{00000000-0005-0000-0000-0000270A0000}"/>
    <cellStyle name="Currency 27" xfId="3817" xr:uid="{00000000-0005-0000-0000-0000280A0000}"/>
    <cellStyle name="Currency 28" xfId="3818" xr:uid="{00000000-0005-0000-0000-0000290A0000}"/>
    <cellStyle name="Currency 29" xfId="3819" xr:uid="{00000000-0005-0000-0000-00002A0A0000}"/>
    <cellStyle name="Currency 3" xfId="3820" xr:uid="{00000000-0005-0000-0000-00002B0A0000}"/>
    <cellStyle name="Currency 3 2" xfId="3821" xr:uid="{00000000-0005-0000-0000-00002C0A0000}"/>
    <cellStyle name="Currency 30" xfId="3822" xr:uid="{00000000-0005-0000-0000-00002D0A0000}"/>
    <cellStyle name="Currency 31" xfId="3823" xr:uid="{00000000-0005-0000-0000-00002E0A0000}"/>
    <cellStyle name="Currency 32" xfId="3824" xr:uid="{00000000-0005-0000-0000-00002F0A0000}"/>
    <cellStyle name="Currency 33" xfId="3825" xr:uid="{00000000-0005-0000-0000-0000300A0000}"/>
    <cellStyle name="Currency 34" xfId="3826" xr:uid="{00000000-0005-0000-0000-0000310A0000}"/>
    <cellStyle name="Currency 35" xfId="3827" xr:uid="{00000000-0005-0000-0000-0000320A0000}"/>
    <cellStyle name="Currency 36" xfId="3828" xr:uid="{00000000-0005-0000-0000-0000330A0000}"/>
    <cellStyle name="Currency 37" xfId="3829" xr:uid="{00000000-0005-0000-0000-0000340A0000}"/>
    <cellStyle name="Currency 38" xfId="3830" xr:uid="{00000000-0005-0000-0000-0000350A0000}"/>
    <cellStyle name="Currency 39" xfId="3831" xr:uid="{00000000-0005-0000-0000-0000360A0000}"/>
    <cellStyle name="Currency 4" xfId="3832" xr:uid="{00000000-0005-0000-0000-0000370A0000}"/>
    <cellStyle name="Currency 4 2" xfId="3833" xr:uid="{00000000-0005-0000-0000-0000380A0000}"/>
    <cellStyle name="Currency 40" xfId="3834" xr:uid="{00000000-0005-0000-0000-0000390A0000}"/>
    <cellStyle name="Currency 41" xfId="3835" xr:uid="{00000000-0005-0000-0000-00003A0A0000}"/>
    <cellStyle name="Currency 42" xfId="3836" xr:uid="{00000000-0005-0000-0000-00003B0A0000}"/>
    <cellStyle name="Currency 43" xfId="3837" xr:uid="{00000000-0005-0000-0000-00003C0A0000}"/>
    <cellStyle name="Currency 44" xfId="3838" xr:uid="{00000000-0005-0000-0000-00003D0A0000}"/>
    <cellStyle name="Currency 45" xfId="3839" xr:uid="{00000000-0005-0000-0000-00003E0A0000}"/>
    <cellStyle name="Currency 46" xfId="3840" xr:uid="{00000000-0005-0000-0000-00003F0A0000}"/>
    <cellStyle name="Currency 47" xfId="3841" xr:uid="{00000000-0005-0000-0000-0000400A0000}"/>
    <cellStyle name="Currency 48" xfId="3842" xr:uid="{00000000-0005-0000-0000-0000410A0000}"/>
    <cellStyle name="Currency 49" xfId="3843" xr:uid="{00000000-0005-0000-0000-0000420A0000}"/>
    <cellStyle name="Currency 5" xfId="3844" xr:uid="{00000000-0005-0000-0000-0000430A0000}"/>
    <cellStyle name="Currency 5 2" xfId="3845" xr:uid="{00000000-0005-0000-0000-0000440A0000}"/>
    <cellStyle name="Currency 50" xfId="3846" xr:uid="{00000000-0005-0000-0000-0000450A0000}"/>
    <cellStyle name="Currency 51" xfId="3847" xr:uid="{00000000-0005-0000-0000-0000460A0000}"/>
    <cellStyle name="Currency 52" xfId="3848" xr:uid="{00000000-0005-0000-0000-0000470A0000}"/>
    <cellStyle name="Currency 53" xfId="3849" xr:uid="{00000000-0005-0000-0000-0000480A0000}"/>
    <cellStyle name="Currency 54" xfId="3850" xr:uid="{00000000-0005-0000-0000-0000490A0000}"/>
    <cellStyle name="Currency 55" xfId="3851" xr:uid="{00000000-0005-0000-0000-00004A0A0000}"/>
    <cellStyle name="Currency 56" xfId="3852" xr:uid="{00000000-0005-0000-0000-00004B0A0000}"/>
    <cellStyle name="Currency 57" xfId="3853" xr:uid="{00000000-0005-0000-0000-00004C0A0000}"/>
    <cellStyle name="Currency 58" xfId="3854" xr:uid="{00000000-0005-0000-0000-00004D0A0000}"/>
    <cellStyle name="Currency 59" xfId="3855" xr:uid="{00000000-0005-0000-0000-00004E0A0000}"/>
    <cellStyle name="Currency 6" xfId="3856" xr:uid="{00000000-0005-0000-0000-00004F0A0000}"/>
    <cellStyle name="Currency 6 2" xfId="3857" xr:uid="{00000000-0005-0000-0000-0000500A0000}"/>
    <cellStyle name="Currency 60" xfId="3858" xr:uid="{00000000-0005-0000-0000-0000510A0000}"/>
    <cellStyle name="Currency 61" xfId="3859" xr:uid="{00000000-0005-0000-0000-0000520A0000}"/>
    <cellStyle name="Currency 62" xfId="3860" xr:uid="{00000000-0005-0000-0000-0000530A0000}"/>
    <cellStyle name="Currency 63" xfId="3861" xr:uid="{00000000-0005-0000-0000-0000540A0000}"/>
    <cellStyle name="Currency 64" xfId="3862" xr:uid="{00000000-0005-0000-0000-0000550A0000}"/>
    <cellStyle name="Currency 65" xfId="3863" xr:uid="{00000000-0005-0000-0000-0000560A0000}"/>
    <cellStyle name="Currency 66" xfId="3864" xr:uid="{00000000-0005-0000-0000-0000570A0000}"/>
    <cellStyle name="Currency 67" xfId="3865" xr:uid="{00000000-0005-0000-0000-0000580A0000}"/>
    <cellStyle name="Currency 68" xfId="3866" xr:uid="{00000000-0005-0000-0000-0000590A0000}"/>
    <cellStyle name="Currency 69" xfId="3867" xr:uid="{00000000-0005-0000-0000-00005A0A0000}"/>
    <cellStyle name="Currency 7" xfId="3868" xr:uid="{00000000-0005-0000-0000-00005B0A0000}"/>
    <cellStyle name="Currency 7 2" xfId="3869" xr:uid="{00000000-0005-0000-0000-00005C0A0000}"/>
    <cellStyle name="Currency 70" xfId="3870" xr:uid="{00000000-0005-0000-0000-00005D0A0000}"/>
    <cellStyle name="Currency 71" xfId="3788" xr:uid="{00000000-0005-0000-0000-00005E0A0000}"/>
    <cellStyle name="Currency 8" xfId="3871" xr:uid="{00000000-0005-0000-0000-00005F0A0000}"/>
    <cellStyle name="Currency 8 2" xfId="3872" xr:uid="{00000000-0005-0000-0000-0000600A0000}"/>
    <cellStyle name="Currency 9" xfId="3873" xr:uid="{00000000-0005-0000-0000-0000610A0000}"/>
    <cellStyle name="Currency 9 2" xfId="3874" xr:uid="{00000000-0005-0000-0000-0000620A0000}"/>
    <cellStyle name="Currency1" xfId="1280" xr:uid="{00000000-0005-0000-0000-0000630A0000}"/>
    <cellStyle name="Currency1 2" xfId="1281" xr:uid="{00000000-0005-0000-0000-0000640A0000}"/>
    <cellStyle name="Currency1 2 2" xfId="1282" xr:uid="{00000000-0005-0000-0000-0000650A0000}"/>
    <cellStyle name="Currency1 2 2 2" xfId="3877" xr:uid="{00000000-0005-0000-0000-0000660A0000}"/>
    <cellStyle name="Currency1 2 3" xfId="3876" xr:uid="{00000000-0005-0000-0000-0000670A0000}"/>
    <cellStyle name="Currency1 28" xfId="1283" xr:uid="{00000000-0005-0000-0000-0000680A0000}"/>
    <cellStyle name="Currency1 28 2" xfId="1284" xr:uid="{00000000-0005-0000-0000-0000690A0000}"/>
    <cellStyle name="Currency1 28 3" xfId="2414" xr:uid="{00000000-0005-0000-0000-00006A0A0000}"/>
    <cellStyle name="Currency1 3" xfId="1285" xr:uid="{00000000-0005-0000-0000-00006B0A0000}"/>
    <cellStyle name="Currency1 3 2" xfId="3878" xr:uid="{00000000-0005-0000-0000-00006C0A0000}"/>
    <cellStyle name="Currency1 4" xfId="3879" xr:uid="{00000000-0005-0000-0000-00006D0A0000}"/>
    <cellStyle name="Currency1 5" xfId="3880" xr:uid="{00000000-0005-0000-0000-00006E0A0000}"/>
    <cellStyle name="Currency1 6" xfId="3875" xr:uid="{00000000-0005-0000-0000-00006F0A0000}"/>
    <cellStyle name="Currency1_หมายเหตุ FA Q3_2012" xfId="1286" xr:uid="{00000000-0005-0000-0000-0000700A0000}"/>
    <cellStyle name="Date" xfId="3881" xr:uid="{00000000-0005-0000-0000-0000710A0000}"/>
    <cellStyle name="Date Short" xfId="3882" xr:uid="{00000000-0005-0000-0000-0000720A0000}"/>
    <cellStyle name="Dezimal [0]_AR-Bilanzen9901" xfId="3883" xr:uid="{00000000-0005-0000-0000-0000730A0000}"/>
    <cellStyle name="Dezimal_AR-Bilanzen9901" xfId="3884" xr:uid="{00000000-0005-0000-0000-0000740A0000}"/>
    <cellStyle name="Dollar (zero dec)" xfId="1287" xr:uid="{00000000-0005-0000-0000-0000750A0000}"/>
    <cellStyle name="Dollar (zero dec) 2" xfId="1288" xr:uid="{00000000-0005-0000-0000-0000760A0000}"/>
    <cellStyle name="Dollar (zero dec) 2 2" xfId="1289" xr:uid="{00000000-0005-0000-0000-0000770A0000}"/>
    <cellStyle name="Dollar (zero dec) 2 3" xfId="3886" xr:uid="{00000000-0005-0000-0000-0000780A0000}"/>
    <cellStyle name="Dollar (zero dec) 3" xfId="1290" xr:uid="{00000000-0005-0000-0000-0000790A0000}"/>
    <cellStyle name="Dollar (zero dec) 3 2" xfId="3887" xr:uid="{00000000-0005-0000-0000-00007A0A0000}"/>
    <cellStyle name="Dollar (zero dec) 4" xfId="3888" xr:uid="{00000000-0005-0000-0000-00007B0A0000}"/>
    <cellStyle name="Dollar (zero dec) 5" xfId="3885" xr:uid="{00000000-0005-0000-0000-00007C0A0000}"/>
    <cellStyle name="Dollar (zero dec)_หมายเหตุ FA Q3_2012" xfId="1291" xr:uid="{00000000-0005-0000-0000-00007D0A0000}"/>
    <cellStyle name="E&amp;Y House" xfId="3889" xr:uid="{00000000-0005-0000-0000-00007E0A0000}"/>
    <cellStyle name="Emphasis 1" xfId="3890" xr:uid="{00000000-0005-0000-0000-00007F0A0000}"/>
    <cellStyle name="Emphasis 2" xfId="3891" xr:uid="{00000000-0005-0000-0000-0000800A0000}"/>
    <cellStyle name="Emphasis 3" xfId="3892" xr:uid="{00000000-0005-0000-0000-0000810A0000}"/>
    <cellStyle name="Enter Currency (0)" xfId="3893" xr:uid="{00000000-0005-0000-0000-0000820A0000}"/>
    <cellStyle name="Enter Currency (2)" xfId="3894" xr:uid="{00000000-0005-0000-0000-0000830A0000}"/>
    <cellStyle name="Enter Units (0)" xfId="3895" xr:uid="{00000000-0005-0000-0000-0000840A0000}"/>
    <cellStyle name="Enter Units (1)" xfId="3896" xr:uid="{00000000-0005-0000-0000-0000850A0000}"/>
    <cellStyle name="Enter Units (2)" xfId="3897" xr:uid="{00000000-0005-0000-0000-0000860A0000}"/>
    <cellStyle name="Euro" xfId="3898" xr:uid="{00000000-0005-0000-0000-0000870A0000}"/>
    <cellStyle name="Excel Built-in Normal" xfId="1292" xr:uid="{00000000-0005-0000-0000-0000880A0000}"/>
    <cellStyle name="Explanatory Text" xfId="1293" xr:uid="{00000000-0005-0000-0000-0000890A0000}"/>
    <cellStyle name="Explanatory Text 10" xfId="1294" xr:uid="{00000000-0005-0000-0000-00008A0A0000}"/>
    <cellStyle name="Explanatory Text 11" xfId="1295" xr:uid="{00000000-0005-0000-0000-00008B0A0000}"/>
    <cellStyle name="Explanatory Text 12" xfId="1296" xr:uid="{00000000-0005-0000-0000-00008C0A0000}"/>
    <cellStyle name="Explanatory Text 13" xfId="1297" xr:uid="{00000000-0005-0000-0000-00008D0A0000}"/>
    <cellStyle name="Explanatory Text 14" xfId="1298" xr:uid="{00000000-0005-0000-0000-00008E0A0000}"/>
    <cellStyle name="Explanatory Text 15" xfId="1299" xr:uid="{00000000-0005-0000-0000-00008F0A0000}"/>
    <cellStyle name="Explanatory Text 16" xfId="1300" xr:uid="{00000000-0005-0000-0000-0000900A0000}"/>
    <cellStyle name="Explanatory Text 17" xfId="1301" xr:uid="{00000000-0005-0000-0000-0000910A0000}"/>
    <cellStyle name="Explanatory Text 18" xfId="1302" xr:uid="{00000000-0005-0000-0000-0000920A0000}"/>
    <cellStyle name="Explanatory Text 19" xfId="1303" xr:uid="{00000000-0005-0000-0000-0000930A0000}"/>
    <cellStyle name="Explanatory Text 2" xfId="1304" xr:uid="{00000000-0005-0000-0000-0000940A0000}"/>
    <cellStyle name="Explanatory Text 2 2" xfId="3899" xr:uid="{00000000-0005-0000-0000-0000950A0000}"/>
    <cellStyle name="Explanatory Text 20" xfId="1305" xr:uid="{00000000-0005-0000-0000-0000960A0000}"/>
    <cellStyle name="Explanatory Text 21" xfId="1306" xr:uid="{00000000-0005-0000-0000-0000970A0000}"/>
    <cellStyle name="Explanatory Text 22" xfId="1307" xr:uid="{00000000-0005-0000-0000-0000980A0000}"/>
    <cellStyle name="Explanatory Text 23" xfId="1308" xr:uid="{00000000-0005-0000-0000-0000990A0000}"/>
    <cellStyle name="Explanatory Text 24" xfId="1309" xr:uid="{00000000-0005-0000-0000-00009A0A0000}"/>
    <cellStyle name="Explanatory Text 25" xfId="1310" xr:uid="{00000000-0005-0000-0000-00009B0A0000}"/>
    <cellStyle name="Explanatory Text 26" xfId="1311" xr:uid="{00000000-0005-0000-0000-00009C0A0000}"/>
    <cellStyle name="Explanatory Text 27" xfId="1312" xr:uid="{00000000-0005-0000-0000-00009D0A0000}"/>
    <cellStyle name="Explanatory Text 28" xfId="1313" xr:uid="{00000000-0005-0000-0000-00009E0A0000}"/>
    <cellStyle name="Explanatory Text 29" xfId="1314" xr:uid="{00000000-0005-0000-0000-00009F0A0000}"/>
    <cellStyle name="Explanatory Text 3" xfId="1315" xr:uid="{00000000-0005-0000-0000-0000A00A0000}"/>
    <cellStyle name="Explanatory Text 30" xfId="1316" xr:uid="{00000000-0005-0000-0000-0000A10A0000}"/>
    <cellStyle name="Explanatory Text 31" xfId="1317" xr:uid="{00000000-0005-0000-0000-0000A20A0000}"/>
    <cellStyle name="Explanatory Text 32" xfId="1318" xr:uid="{00000000-0005-0000-0000-0000A30A0000}"/>
    <cellStyle name="Explanatory Text 33" xfId="1319" xr:uid="{00000000-0005-0000-0000-0000A40A0000}"/>
    <cellStyle name="Explanatory Text 34" xfId="1320" xr:uid="{00000000-0005-0000-0000-0000A50A0000}"/>
    <cellStyle name="Explanatory Text 35" xfId="1321" xr:uid="{00000000-0005-0000-0000-0000A60A0000}"/>
    <cellStyle name="Explanatory Text 36" xfId="1322" xr:uid="{00000000-0005-0000-0000-0000A70A0000}"/>
    <cellStyle name="Explanatory Text 37" xfId="1323" xr:uid="{00000000-0005-0000-0000-0000A80A0000}"/>
    <cellStyle name="Explanatory Text 38" xfId="1324" xr:uid="{00000000-0005-0000-0000-0000A90A0000}"/>
    <cellStyle name="Explanatory Text 39" xfId="1325" xr:uid="{00000000-0005-0000-0000-0000AA0A0000}"/>
    <cellStyle name="Explanatory Text 4" xfId="1326" xr:uid="{00000000-0005-0000-0000-0000AB0A0000}"/>
    <cellStyle name="Explanatory Text 40" xfId="1327" xr:uid="{00000000-0005-0000-0000-0000AC0A0000}"/>
    <cellStyle name="Explanatory Text 40 2" xfId="1328" xr:uid="{00000000-0005-0000-0000-0000AD0A0000}"/>
    <cellStyle name="Explanatory Text 5" xfId="1329" xr:uid="{00000000-0005-0000-0000-0000AE0A0000}"/>
    <cellStyle name="Explanatory Text 6" xfId="1330" xr:uid="{00000000-0005-0000-0000-0000AF0A0000}"/>
    <cellStyle name="Explanatory Text 7" xfId="1331" xr:uid="{00000000-0005-0000-0000-0000B00A0000}"/>
    <cellStyle name="Explanatory Text 8" xfId="1332" xr:uid="{00000000-0005-0000-0000-0000B10A0000}"/>
    <cellStyle name="Explanatory Text 9" xfId="1333" xr:uid="{00000000-0005-0000-0000-0000B20A0000}"/>
    <cellStyle name="Fixed" xfId="3900" xr:uid="{00000000-0005-0000-0000-0000B30A0000}"/>
    <cellStyle name="Good" xfId="1334" xr:uid="{00000000-0005-0000-0000-0000B40A0000}"/>
    <cellStyle name="Good 10" xfId="1335" xr:uid="{00000000-0005-0000-0000-0000B50A0000}"/>
    <cellStyle name="Good 11" xfId="1336" xr:uid="{00000000-0005-0000-0000-0000B60A0000}"/>
    <cellStyle name="Good 12" xfId="1337" xr:uid="{00000000-0005-0000-0000-0000B70A0000}"/>
    <cellStyle name="Good 13" xfId="1338" xr:uid="{00000000-0005-0000-0000-0000B80A0000}"/>
    <cellStyle name="Good 14" xfId="1339" xr:uid="{00000000-0005-0000-0000-0000B90A0000}"/>
    <cellStyle name="Good 15" xfId="1340" xr:uid="{00000000-0005-0000-0000-0000BA0A0000}"/>
    <cellStyle name="Good 16" xfId="1341" xr:uid="{00000000-0005-0000-0000-0000BB0A0000}"/>
    <cellStyle name="Good 17" xfId="1342" xr:uid="{00000000-0005-0000-0000-0000BC0A0000}"/>
    <cellStyle name="Good 18" xfId="1343" xr:uid="{00000000-0005-0000-0000-0000BD0A0000}"/>
    <cellStyle name="Good 19" xfId="1344" xr:uid="{00000000-0005-0000-0000-0000BE0A0000}"/>
    <cellStyle name="Good 2" xfId="1345" xr:uid="{00000000-0005-0000-0000-0000BF0A0000}"/>
    <cellStyle name="Good 2 2" xfId="1346" xr:uid="{00000000-0005-0000-0000-0000C00A0000}"/>
    <cellStyle name="Good 2 3" xfId="3901" xr:uid="{00000000-0005-0000-0000-0000C10A0000}"/>
    <cellStyle name="Good 20" xfId="1347" xr:uid="{00000000-0005-0000-0000-0000C20A0000}"/>
    <cellStyle name="Good 21" xfId="1348" xr:uid="{00000000-0005-0000-0000-0000C30A0000}"/>
    <cellStyle name="Good 22" xfId="1349" xr:uid="{00000000-0005-0000-0000-0000C40A0000}"/>
    <cellStyle name="Good 23" xfId="1350" xr:uid="{00000000-0005-0000-0000-0000C50A0000}"/>
    <cellStyle name="Good 24" xfId="1351" xr:uid="{00000000-0005-0000-0000-0000C60A0000}"/>
    <cellStyle name="Good 25" xfId="1352" xr:uid="{00000000-0005-0000-0000-0000C70A0000}"/>
    <cellStyle name="Good 26" xfId="1353" xr:uid="{00000000-0005-0000-0000-0000C80A0000}"/>
    <cellStyle name="Good 27" xfId="1354" xr:uid="{00000000-0005-0000-0000-0000C90A0000}"/>
    <cellStyle name="Good 28" xfId="1355" xr:uid="{00000000-0005-0000-0000-0000CA0A0000}"/>
    <cellStyle name="Good 29" xfId="1356" xr:uid="{00000000-0005-0000-0000-0000CB0A0000}"/>
    <cellStyle name="Good 3" xfId="1357" xr:uid="{00000000-0005-0000-0000-0000CC0A0000}"/>
    <cellStyle name="Good 3 2" xfId="3902" xr:uid="{00000000-0005-0000-0000-0000CD0A0000}"/>
    <cellStyle name="Good 30" xfId="1358" xr:uid="{00000000-0005-0000-0000-0000CE0A0000}"/>
    <cellStyle name="Good 31" xfId="1359" xr:uid="{00000000-0005-0000-0000-0000CF0A0000}"/>
    <cellStyle name="Good 32" xfId="1360" xr:uid="{00000000-0005-0000-0000-0000D00A0000}"/>
    <cellStyle name="Good 33" xfId="1361" xr:uid="{00000000-0005-0000-0000-0000D10A0000}"/>
    <cellStyle name="Good 34" xfId="1362" xr:uid="{00000000-0005-0000-0000-0000D20A0000}"/>
    <cellStyle name="Good 35" xfId="1363" xr:uid="{00000000-0005-0000-0000-0000D30A0000}"/>
    <cellStyle name="Good 36" xfId="1364" xr:uid="{00000000-0005-0000-0000-0000D40A0000}"/>
    <cellStyle name="Good 37" xfId="1365" xr:uid="{00000000-0005-0000-0000-0000D50A0000}"/>
    <cellStyle name="Good 38" xfId="1366" xr:uid="{00000000-0005-0000-0000-0000D60A0000}"/>
    <cellStyle name="Good 39" xfId="1367" xr:uid="{00000000-0005-0000-0000-0000D70A0000}"/>
    <cellStyle name="Good 4" xfId="1368" xr:uid="{00000000-0005-0000-0000-0000D80A0000}"/>
    <cellStyle name="Good 40" xfId="1369" xr:uid="{00000000-0005-0000-0000-0000D90A0000}"/>
    <cellStyle name="Good 40 2" xfId="1370" xr:uid="{00000000-0005-0000-0000-0000DA0A0000}"/>
    <cellStyle name="Good 41" xfId="1371" xr:uid="{00000000-0005-0000-0000-0000DB0A0000}"/>
    <cellStyle name="Good 5" xfId="1372" xr:uid="{00000000-0005-0000-0000-0000DC0A0000}"/>
    <cellStyle name="Good 6" xfId="1373" xr:uid="{00000000-0005-0000-0000-0000DD0A0000}"/>
    <cellStyle name="Good 7" xfId="1374" xr:uid="{00000000-0005-0000-0000-0000DE0A0000}"/>
    <cellStyle name="Good 8" xfId="1375" xr:uid="{00000000-0005-0000-0000-0000DF0A0000}"/>
    <cellStyle name="Good 9" xfId="1376" xr:uid="{00000000-0005-0000-0000-0000E00A0000}"/>
    <cellStyle name="Grey" xfId="1377" xr:uid="{00000000-0005-0000-0000-0000E10A0000}"/>
    <cellStyle name="Grey 2" xfId="1378" xr:uid="{00000000-0005-0000-0000-0000E20A0000}"/>
    <cellStyle name="Grey 2 2" xfId="3904" xr:uid="{00000000-0005-0000-0000-0000E30A0000}"/>
    <cellStyle name="Grey 3" xfId="3903" xr:uid="{00000000-0005-0000-0000-0000E40A0000}"/>
    <cellStyle name="HEADER" xfId="3905" xr:uid="{00000000-0005-0000-0000-0000E50A0000}"/>
    <cellStyle name="Header - Style1" xfId="3906" xr:uid="{00000000-0005-0000-0000-0000E60A0000}"/>
    <cellStyle name="Header1" xfId="3907" xr:uid="{00000000-0005-0000-0000-0000E70A0000}"/>
    <cellStyle name="Header2" xfId="3908" xr:uid="{00000000-0005-0000-0000-0000E80A0000}"/>
    <cellStyle name="Heading" xfId="3909" xr:uid="{00000000-0005-0000-0000-0000E90A0000}"/>
    <cellStyle name="Heading 1" xfId="1379" xr:uid="{00000000-0005-0000-0000-0000EA0A0000}"/>
    <cellStyle name="Heading 1 10" xfId="1380" xr:uid="{00000000-0005-0000-0000-0000EB0A0000}"/>
    <cellStyle name="Heading 1 11" xfId="1381" xr:uid="{00000000-0005-0000-0000-0000EC0A0000}"/>
    <cellStyle name="Heading 1 12" xfId="1382" xr:uid="{00000000-0005-0000-0000-0000ED0A0000}"/>
    <cellStyle name="Heading 1 13" xfId="1383" xr:uid="{00000000-0005-0000-0000-0000EE0A0000}"/>
    <cellStyle name="Heading 1 14" xfId="1384" xr:uid="{00000000-0005-0000-0000-0000EF0A0000}"/>
    <cellStyle name="Heading 1 15" xfId="1385" xr:uid="{00000000-0005-0000-0000-0000F00A0000}"/>
    <cellStyle name="Heading 1 16" xfId="1386" xr:uid="{00000000-0005-0000-0000-0000F10A0000}"/>
    <cellStyle name="Heading 1 17" xfId="1387" xr:uid="{00000000-0005-0000-0000-0000F20A0000}"/>
    <cellStyle name="Heading 1 18" xfId="1388" xr:uid="{00000000-0005-0000-0000-0000F30A0000}"/>
    <cellStyle name="Heading 1 19" xfId="1389" xr:uid="{00000000-0005-0000-0000-0000F40A0000}"/>
    <cellStyle name="Heading 1 2" xfId="1390" xr:uid="{00000000-0005-0000-0000-0000F50A0000}"/>
    <cellStyle name="Heading 1 2 2" xfId="3910" xr:uid="{00000000-0005-0000-0000-0000F60A0000}"/>
    <cellStyle name="Heading 1 20" xfId="1391" xr:uid="{00000000-0005-0000-0000-0000F70A0000}"/>
    <cellStyle name="Heading 1 21" xfId="1392" xr:uid="{00000000-0005-0000-0000-0000F80A0000}"/>
    <cellStyle name="Heading 1 22" xfId="1393" xr:uid="{00000000-0005-0000-0000-0000F90A0000}"/>
    <cellStyle name="Heading 1 23" xfId="1394" xr:uid="{00000000-0005-0000-0000-0000FA0A0000}"/>
    <cellStyle name="Heading 1 24" xfId="1395" xr:uid="{00000000-0005-0000-0000-0000FB0A0000}"/>
    <cellStyle name="Heading 1 25" xfId="1396" xr:uid="{00000000-0005-0000-0000-0000FC0A0000}"/>
    <cellStyle name="Heading 1 26" xfId="1397" xr:uid="{00000000-0005-0000-0000-0000FD0A0000}"/>
    <cellStyle name="Heading 1 27" xfId="1398" xr:uid="{00000000-0005-0000-0000-0000FE0A0000}"/>
    <cellStyle name="Heading 1 28" xfId="1399" xr:uid="{00000000-0005-0000-0000-0000FF0A0000}"/>
    <cellStyle name="Heading 1 29" xfId="1400" xr:uid="{00000000-0005-0000-0000-0000000B0000}"/>
    <cellStyle name="Heading 1 3" xfId="1401" xr:uid="{00000000-0005-0000-0000-0000010B0000}"/>
    <cellStyle name="Heading 1 30" xfId="1402" xr:uid="{00000000-0005-0000-0000-0000020B0000}"/>
    <cellStyle name="Heading 1 31" xfId="1403" xr:uid="{00000000-0005-0000-0000-0000030B0000}"/>
    <cellStyle name="Heading 1 32" xfId="1404" xr:uid="{00000000-0005-0000-0000-0000040B0000}"/>
    <cellStyle name="Heading 1 33" xfId="1405" xr:uid="{00000000-0005-0000-0000-0000050B0000}"/>
    <cellStyle name="Heading 1 34" xfId="1406" xr:uid="{00000000-0005-0000-0000-0000060B0000}"/>
    <cellStyle name="Heading 1 35" xfId="1407" xr:uid="{00000000-0005-0000-0000-0000070B0000}"/>
    <cellStyle name="Heading 1 36" xfId="1408" xr:uid="{00000000-0005-0000-0000-0000080B0000}"/>
    <cellStyle name="Heading 1 37" xfId="1409" xr:uid="{00000000-0005-0000-0000-0000090B0000}"/>
    <cellStyle name="Heading 1 38" xfId="1410" xr:uid="{00000000-0005-0000-0000-00000A0B0000}"/>
    <cellStyle name="Heading 1 39" xfId="1411" xr:uid="{00000000-0005-0000-0000-00000B0B0000}"/>
    <cellStyle name="Heading 1 4" xfId="1412" xr:uid="{00000000-0005-0000-0000-00000C0B0000}"/>
    <cellStyle name="Heading 1 40" xfId="1413" xr:uid="{00000000-0005-0000-0000-00000D0B0000}"/>
    <cellStyle name="Heading 1 40 2" xfId="1414" xr:uid="{00000000-0005-0000-0000-00000E0B0000}"/>
    <cellStyle name="Heading 1 5" xfId="1415" xr:uid="{00000000-0005-0000-0000-00000F0B0000}"/>
    <cellStyle name="Heading 1 6" xfId="1416" xr:uid="{00000000-0005-0000-0000-0000100B0000}"/>
    <cellStyle name="Heading 1 7" xfId="1417" xr:uid="{00000000-0005-0000-0000-0000110B0000}"/>
    <cellStyle name="Heading 1 8" xfId="1418" xr:uid="{00000000-0005-0000-0000-0000120B0000}"/>
    <cellStyle name="Heading 1 9" xfId="1419" xr:uid="{00000000-0005-0000-0000-0000130B0000}"/>
    <cellStyle name="Heading 2" xfId="1420" xr:uid="{00000000-0005-0000-0000-0000140B0000}"/>
    <cellStyle name="Heading 2 10" xfId="1421" xr:uid="{00000000-0005-0000-0000-0000150B0000}"/>
    <cellStyle name="Heading 2 11" xfId="1422" xr:uid="{00000000-0005-0000-0000-0000160B0000}"/>
    <cellStyle name="Heading 2 12" xfId="1423" xr:uid="{00000000-0005-0000-0000-0000170B0000}"/>
    <cellStyle name="Heading 2 13" xfId="1424" xr:uid="{00000000-0005-0000-0000-0000180B0000}"/>
    <cellStyle name="Heading 2 14" xfId="1425" xr:uid="{00000000-0005-0000-0000-0000190B0000}"/>
    <cellStyle name="Heading 2 15" xfId="1426" xr:uid="{00000000-0005-0000-0000-00001A0B0000}"/>
    <cellStyle name="Heading 2 16" xfId="1427" xr:uid="{00000000-0005-0000-0000-00001B0B0000}"/>
    <cellStyle name="Heading 2 17" xfId="1428" xr:uid="{00000000-0005-0000-0000-00001C0B0000}"/>
    <cellStyle name="Heading 2 18" xfId="1429" xr:uid="{00000000-0005-0000-0000-00001D0B0000}"/>
    <cellStyle name="Heading 2 19" xfId="1430" xr:uid="{00000000-0005-0000-0000-00001E0B0000}"/>
    <cellStyle name="Heading 2 2" xfId="1431" xr:uid="{00000000-0005-0000-0000-00001F0B0000}"/>
    <cellStyle name="Heading 2 2 2" xfId="3911" xr:uid="{00000000-0005-0000-0000-0000200B0000}"/>
    <cellStyle name="Heading 2 20" xfId="1432" xr:uid="{00000000-0005-0000-0000-0000210B0000}"/>
    <cellStyle name="Heading 2 21" xfId="1433" xr:uid="{00000000-0005-0000-0000-0000220B0000}"/>
    <cellStyle name="Heading 2 22" xfId="1434" xr:uid="{00000000-0005-0000-0000-0000230B0000}"/>
    <cellStyle name="Heading 2 23" xfId="1435" xr:uid="{00000000-0005-0000-0000-0000240B0000}"/>
    <cellStyle name="Heading 2 24" xfId="1436" xr:uid="{00000000-0005-0000-0000-0000250B0000}"/>
    <cellStyle name="Heading 2 25" xfId="1437" xr:uid="{00000000-0005-0000-0000-0000260B0000}"/>
    <cellStyle name="Heading 2 26" xfId="1438" xr:uid="{00000000-0005-0000-0000-0000270B0000}"/>
    <cellStyle name="Heading 2 27" xfId="1439" xr:uid="{00000000-0005-0000-0000-0000280B0000}"/>
    <cellStyle name="Heading 2 28" xfId="1440" xr:uid="{00000000-0005-0000-0000-0000290B0000}"/>
    <cellStyle name="Heading 2 29" xfId="1441" xr:uid="{00000000-0005-0000-0000-00002A0B0000}"/>
    <cellStyle name="Heading 2 3" xfId="1442" xr:uid="{00000000-0005-0000-0000-00002B0B0000}"/>
    <cellStyle name="Heading 2 30" xfId="1443" xr:uid="{00000000-0005-0000-0000-00002C0B0000}"/>
    <cellStyle name="Heading 2 31" xfId="1444" xr:uid="{00000000-0005-0000-0000-00002D0B0000}"/>
    <cellStyle name="Heading 2 32" xfId="1445" xr:uid="{00000000-0005-0000-0000-00002E0B0000}"/>
    <cellStyle name="Heading 2 33" xfId="1446" xr:uid="{00000000-0005-0000-0000-00002F0B0000}"/>
    <cellStyle name="Heading 2 34" xfId="1447" xr:uid="{00000000-0005-0000-0000-0000300B0000}"/>
    <cellStyle name="Heading 2 35" xfId="1448" xr:uid="{00000000-0005-0000-0000-0000310B0000}"/>
    <cellStyle name="Heading 2 36" xfId="1449" xr:uid="{00000000-0005-0000-0000-0000320B0000}"/>
    <cellStyle name="Heading 2 37" xfId="1450" xr:uid="{00000000-0005-0000-0000-0000330B0000}"/>
    <cellStyle name="Heading 2 38" xfId="1451" xr:uid="{00000000-0005-0000-0000-0000340B0000}"/>
    <cellStyle name="Heading 2 39" xfId="1452" xr:uid="{00000000-0005-0000-0000-0000350B0000}"/>
    <cellStyle name="Heading 2 4" xfId="1453" xr:uid="{00000000-0005-0000-0000-0000360B0000}"/>
    <cellStyle name="Heading 2 40" xfId="1454" xr:uid="{00000000-0005-0000-0000-0000370B0000}"/>
    <cellStyle name="Heading 2 40 2" xfId="1455" xr:uid="{00000000-0005-0000-0000-0000380B0000}"/>
    <cellStyle name="Heading 2 5" xfId="1456" xr:uid="{00000000-0005-0000-0000-0000390B0000}"/>
    <cellStyle name="Heading 2 6" xfId="1457" xr:uid="{00000000-0005-0000-0000-00003A0B0000}"/>
    <cellStyle name="Heading 2 7" xfId="1458" xr:uid="{00000000-0005-0000-0000-00003B0B0000}"/>
    <cellStyle name="Heading 2 8" xfId="1459" xr:uid="{00000000-0005-0000-0000-00003C0B0000}"/>
    <cellStyle name="Heading 2 9" xfId="1460" xr:uid="{00000000-0005-0000-0000-00003D0B0000}"/>
    <cellStyle name="Heading 3" xfId="1461" xr:uid="{00000000-0005-0000-0000-00003E0B0000}"/>
    <cellStyle name="Heading 3 10" xfId="1462" xr:uid="{00000000-0005-0000-0000-00003F0B0000}"/>
    <cellStyle name="Heading 3 11" xfId="1463" xr:uid="{00000000-0005-0000-0000-0000400B0000}"/>
    <cellStyle name="Heading 3 12" xfId="1464" xr:uid="{00000000-0005-0000-0000-0000410B0000}"/>
    <cellStyle name="Heading 3 13" xfId="1465" xr:uid="{00000000-0005-0000-0000-0000420B0000}"/>
    <cellStyle name="Heading 3 14" xfId="1466" xr:uid="{00000000-0005-0000-0000-0000430B0000}"/>
    <cellStyle name="Heading 3 15" xfId="1467" xr:uid="{00000000-0005-0000-0000-0000440B0000}"/>
    <cellStyle name="Heading 3 16" xfId="1468" xr:uid="{00000000-0005-0000-0000-0000450B0000}"/>
    <cellStyle name="Heading 3 17" xfId="1469" xr:uid="{00000000-0005-0000-0000-0000460B0000}"/>
    <cellStyle name="Heading 3 18" xfId="1470" xr:uid="{00000000-0005-0000-0000-0000470B0000}"/>
    <cellStyle name="Heading 3 19" xfId="1471" xr:uid="{00000000-0005-0000-0000-0000480B0000}"/>
    <cellStyle name="Heading 3 2" xfId="1472" xr:uid="{00000000-0005-0000-0000-0000490B0000}"/>
    <cellStyle name="Heading 3 2 2" xfId="3912" xr:uid="{00000000-0005-0000-0000-00004A0B0000}"/>
    <cellStyle name="Heading 3 20" xfId="1473" xr:uid="{00000000-0005-0000-0000-00004B0B0000}"/>
    <cellStyle name="Heading 3 21" xfId="1474" xr:uid="{00000000-0005-0000-0000-00004C0B0000}"/>
    <cellStyle name="Heading 3 22" xfId="1475" xr:uid="{00000000-0005-0000-0000-00004D0B0000}"/>
    <cellStyle name="Heading 3 23" xfId="1476" xr:uid="{00000000-0005-0000-0000-00004E0B0000}"/>
    <cellStyle name="Heading 3 24" xfId="1477" xr:uid="{00000000-0005-0000-0000-00004F0B0000}"/>
    <cellStyle name="Heading 3 25" xfId="1478" xr:uid="{00000000-0005-0000-0000-0000500B0000}"/>
    <cellStyle name="Heading 3 26" xfId="1479" xr:uid="{00000000-0005-0000-0000-0000510B0000}"/>
    <cellStyle name="Heading 3 27" xfId="1480" xr:uid="{00000000-0005-0000-0000-0000520B0000}"/>
    <cellStyle name="Heading 3 28" xfId="1481" xr:uid="{00000000-0005-0000-0000-0000530B0000}"/>
    <cellStyle name="Heading 3 29" xfId="1482" xr:uid="{00000000-0005-0000-0000-0000540B0000}"/>
    <cellStyle name="Heading 3 3" xfId="1483" xr:uid="{00000000-0005-0000-0000-0000550B0000}"/>
    <cellStyle name="Heading 3 30" xfId="1484" xr:uid="{00000000-0005-0000-0000-0000560B0000}"/>
    <cellStyle name="Heading 3 31" xfId="1485" xr:uid="{00000000-0005-0000-0000-0000570B0000}"/>
    <cellStyle name="Heading 3 32" xfId="1486" xr:uid="{00000000-0005-0000-0000-0000580B0000}"/>
    <cellStyle name="Heading 3 33" xfId="1487" xr:uid="{00000000-0005-0000-0000-0000590B0000}"/>
    <cellStyle name="Heading 3 34" xfId="1488" xr:uid="{00000000-0005-0000-0000-00005A0B0000}"/>
    <cellStyle name="Heading 3 35" xfId="1489" xr:uid="{00000000-0005-0000-0000-00005B0B0000}"/>
    <cellStyle name="Heading 3 36" xfId="1490" xr:uid="{00000000-0005-0000-0000-00005C0B0000}"/>
    <cellStyle name="Heading 3 37" xfId="1491" xr:uid="{00000000-0005-0000-0000-00005D0B0000}"/>
    <cellStyle name="Heading 3 38" xfId="1492" xr:uid="{00000000-0005-0000-0000-00005E0B0000}"/>
    <cellStyle name="Heading 3 39" xfId="1493" xr:uid="{00000000-0005-0000-0000-00005F0B0000}"/>
    <cellStyle name="Heading 3 4" xfId="1494" xr:uid="{00000000-0005-0000-0000-0000600B0000}"/>
    <cellStyle name="Heading 3 40" xfId="1495" xr:uid="{00000000-0005-0000-0000-0000610B0000}"/>
    <cellStyle name="Heading 3 40 2" xfId="1496" xr:uid="{00000000-0005-0000-0000-0000620B0000}"/>
    <cellStyle name="Heading 3 5" xfId="1497" xr:uid="{00000000-0005-0000-0000-0000630B0000}"/>
    <cellStyle name="Heading 3 6" xfId="1498" xr:uid="{00000000-0005-0000-0000-0000640B0000}"/>
    <cellStyle name="Heading 3 7" xfId="1499" xr:uid="{00000000-0005-0000-0000-0000650B0000}"/>
    <cellStyle name="Heading 3 8" xfId="1500" xr:uid="{00000000-0005-0000-0000-0000660B0000}"/>
    <cellStyle name="Heading 3 9" xfId="1501" xr:uid="{00000000-0005-0000-0000-0000670B0000}"/>
    <cellStyle name="Heading 4" xfId="1502" xr:uid="{00000000-0005-0000-0000-0000680B0000}"/>
    <cellStyle name="Heading 4 10" xfId="1503" xr:uid="{00000000-0005-0000-0000-0000690B0000}"/>
    <cellStyle name="Heading 4 11" xfId="1504" xr:uid="{00000000-0005-0000-0000-00006A0B0000}"/>
    <cellStyle name="Heading 4 12" xfId="1505" xr:uid="{00000000-0005-0000-0000-00006B0B0000}"/>
    <cellStyle name="Heading 4 13" xfId="1506" xr:uid="{00000000-0005-0000-0000-00006C0B0000}"/>
    <cellStyle name="Heading 4 14" xfId="1507" xr:uid="{00000000-0005-0000-0000-00006D0B0000}"/>
    <cellStyle name="Heading 4 15" xfId="1508" xr:uid="{00000000-0005-0000-0000-00006E0B0000}"/>
    <cellStyle name="Heading 4 16" xfId="1509" xr:uid="{00000000-0005-0000-0000-00006F0B0000}"/>
    <cellStyle name="Heading 4 17" xfId="1510" xr:uid="{00000000-0005-0000-0000-0000700B0000}"/>
    <cellStyle name="Heading 4 18" xfId="1511" xr:uid="{00000000-0005-0000-0000-0000710B0000}"/>
    <cellStyle name="Heading 4 19" xfId="1512" xr:uid="{00000000-0005-0000-0000-0000720B0000}"/>
    <cellStyle name="Heading 4 2" xfId="1513" xr:uid="{00000000-0005-0000-0000-0000730B0000}"/>
    <cellStyle name="Heading 4 2 2" xfId="3913" xr:uid="{00000000-0005-0000-0000-0000740B0000}"/>
    <cellStyle name="Heading 4 20" xfId="1514" xr:uid="{00000000-0005-0000-0000-0000750B0000}"/>
    <cellStyle name="Heading 4 21" xfId="1515" xr:uid="{00000000-0005-0000-0000-0000760B0000}"/>
    <cellStyle name="Heading 4 22" xfId="1516" xr:uid="{00000000-0005-0000-0000-0000770B0000}"/>
    <cellStyle name="Heading 4 23" xfId="1517" xr:uid="{00000000-0005-0000-0000-0000780B0000}"/>
    <cellStyle name="Heading 4 24" xfId="1518" xr:uid="{00000000-0005-0000-0000-0000790B0000}"/>
    <cellStyle name="Heading 4 25" xfId="1519" xr:uid="{00000000-0005-0000-0000-00007A0B0000}"/>
    <cellStyle name="Heading 4 26" xfId="1520" xr:uid="{00000000-0005-0000-0000-00007B0B0000}"/>
    <cellStyle name="Heading 4 27" xfId="1521" xr:uid="{00000000-0005-0000-0000-00007C0B0000}"/>
    <cellStyle name="Heading 4 28" xfId="1522" xr:uid="{00000000-0005-0000-0000-00007D0B0000}"/>
    <cellStyle name="Heading 4 29" xfId="1523" xr:uid="{00000000-0005-0000-0000-00007E0B0000}"/>
    <cellStyle name="Heading 4 3" xfId="1524" xr:uid="{00000000-0005-0000-0000-00007F0B0000}"/>
    <cellStyle name="Heading 4 30" xfId="1525" xr:uid="{00000000-0005-0000-0000-0000800B0000}"/>
    <cellStyle name="Heading 4 31" xfId="1526" xr:uid="{00000000-0005-0000-0000-0000810B0000}"/>
    <cellStyle name="Heading 4 32" xfId="1527" xr:uid="{00000000-0005-0000-0000-0000820B0000}"/>
    <cellStyle name="Heading 4 33" xfId="1528" xr:uid="{00000000-0005-0000-0000-0000830B0000}"/>
    <cellStyle name="Heading 4 34" xfId="1529" xr:uid="{00000000-0005-0000-0000-0000840B0000}"/>
    <cellStyle name="Heading 4 35" xfId="1530" xr:uid="{00000000-0005-0000-0000-0000850B0000}"/>
    <cellStyle name="Heading 4 36" xfId="1531" xr:uid="{00000000-0005-0000-0000-0000860B0000}"/>
    <cellStyle name="Heading 4 37" xfId="1532" xr:uid="{00000000-0005-0000-0000-0000870B0000}"/>
    <cellStyle name="Heading 4 38" xfId="1533" xr:uid="{00000000-0005-0000-0000-0000880B0000}"/>
    <cellStyle name="Heading 4 39" xfId="1534" xr:uid="{00000000-0005-0000-0000-0000890B0000}"/>
    <cellStyle name="Heading 4 4" xfId="1535" xr:uid="{00000000-0005-0000-0000-00008A0B0000}"/>
    <cellStyle name="Heading 4 40" xfId="1536" xr:uid="{00000000-0005-0000-0000-00008B0B0000}"/>
    <cellStyle name="Heading 4 40 2" xfId="1537" xr:uid="{00000000-0005-0000-0000-00008C0B0000}"/>
    <cellStyle name="Heading 4 5" xfId="1538" xr:uid="{00000000-0005-0000-0000-00008D0B0000}"/>
    <cellStyle name="Heading 4 6" xfId="1539" xr:uid="{00000000-0005-0000-0000-00008E0B0000}"/>
    <cellStyle name="Heading 4 7" xfId="1540" xr:uid="{00000000-0005-0000-0000-00008F0B0000}"/>
    <cellStyle name="Heading 4 8" xfId="1541" xr:uid="{00000000-0005-0000-0000-0000900B0000}"/>
    <cellStyle name="Heading 4 9" xfId="1542" xr:uid="{00000000-0005-0000-0000-0000910B0000}"/>
    <cellStyle name="Hyperlink 2" xfId="3914" xr:uid="{00000000-0005-0000-0000-0000920B0000}"/>
    <cellStyle name="Input" xfId="1543" xr:uid="{00000000-0005-0000-0000-0000930B0000}"/>
    <cellStyle name="Input [yellow]" xfId="1544" xr:uid="{00000000-0005-0000-0000-0000940B0000}"/>
    <cellStyle name="Input [yellow] 2" xfId="1545" xr:uid="{00000000-0005-0000-0000-0000950B0000}"/>
    <cellStyle name="Input [yellow] 2 2" xfId="3916" xr:uid="{00000000-0005-0000-0000-0000960B0000}"/>
    <cellStyle name="Input [yellow] 3" xfId="3915" xr:uid="{00000000-0005-0000-0000-0000970B0000}"/>
    <cellStyle name="Input 10" xfId="1546" xr:uid="{00000000-0005-0000-0000-0000980B0000}"/>
    <cellStyle name="Input 11" xfId="1547" xr:uid="{00000000-0005-0000-0000-0000990B0000}"/>
    <cellStyle name="Input 12" xfId="1548" xr:uid="{00000000-0005-0000-0000-00009A0B0000}"/>
    <cellStyle name="Input 13" xfId="1549" xr:uid="{00000000-0005-0000-0000-00009B0B0000}"/>
    <cellStyle name="Input 14" xfId="1550" xr:uid="{00000000-0005-0000-0000-00009C0B0000}"/>
    <cellStyle name="Input 15" xfId="1551" xr:uid="{00000000-0005-0000-0000-00009D0B0000}"/>
    <cellStyle name="Input 16" xfId="1552" xr:uid="{00000000-0005-0000-0000-00009E0B0000}"/>
    <cellStyle name="Input 17" xfId="1553" xr:uid="{00000000-0005-0000-0000-00009F0B0000}"/>
    <cellStyle name="Input 18" xfId="1554" xr:uid="{00000000-0005-0000-0000-0000A00B0000}"/>
    <cellStyle name="Input 19" xfId="1555" xr:uid="{00000000-0005-0000-0000-0000A10B0000}"/>
    <cellStyle name="Input 2" xfId="1556" xr:uid="{00000000-0005-0000-0000-0000A20B0000}"/>
    <cellStyle name="Input 2 2" xfId="1557" xr:uid="{00000000-0005-0000-0000-0000A30B0000}"/>
    <cellStyle name="Input 2 3" xfId="3917" xr:uid="{00000000-0005-0000-0000-0000A40B0000}"/>
    <cellStyle name="Input 20" xfId="1558" xr:uid="{00000000-0005-0000-0000-0000A50B0000}"/>
    <cellStyle name="Input 21" xfId="1559" xr:uid="{00000000-0005-0000-0000-0000A60B0000}"/>
    <cellStyle name="Input 22" xfId="1560" xr:uid="{00000000-0005-0000-0000-0000A70B0000}"/>
    <cellStyle name="Input 23" xfId="1561" xr:uid="{00000000-0005-0000-0000-0000A80B0000}"/>
    <cellStyle name="Input 24" xfId="1562" xr:uid="{00000000-0005-0000-0000-0000A90B0000}"/>
    <cellStyle name="Input 25" xfId="1563" xr:uid="{00000000-0005-0000-0000-0000AA0B0000}"/>
    <cellStyle name="Input 26" xfId="1564" xr:uid="{00000000-0005-0000-0000-0000AB0B0000}"/>
    <cellStyle name="Input 27" xfId="1565" xr:uid="{00000000-0005-0000-0000-0000AC0B0000}"/>
    <cellStyle name="Input 28" xfId="1566" xr:uid="{00000000-0005-0000-0000-0000AD0B0000}"/>
    <cellStyle name="Input 29" xfId="1567" xr:uid="{00000000-0005-0000-0000-0000AE0B0000}"/>
    <cellStyle name="Input 3" xfId="1568" xr:uid="{00000000-0005-0000-0000-0000AF0B0000}"/>
    <cellStyle name="Input 3 2" xfId="3918" xr:uid="{00000000-0005-0000-0000-0000B00B0000}"/>
    <cellStyle name="Input 30" xfId="1569" xr:uid="{00000000-0005-0000-0000-0000B10B0000}"/>
    <cellStyle name="Input 31" xfId="1570" xr:uid="{00000000-0005-0000-0000-0000B20B0000}"/>
    <cellStyle name="Input 32" xfId="1571" xr:uid="{00000000-0005-0000-0000-0000B30B0000}"/>
    <cellStyle name="Input 33" xfId="1572" xr:uid="{00000000-0005-0000-0000-0000B40B0000}"/>
    <cellStyle name="Input 34" xfId="1573" xr:uid="{00000000-0005-0000-0000-0000B50B0000}"/>
    <cellStyle name="Input 35" xfId="1574" xr:uid="{00000000-0005-0000-0000-0000B60B0000}"/>
    <cellStyle name="Input 36" xfId="1575" xr:uid="{00000000-0005-0000-0000-0000B70B0000}"/>
    <cellStyle name="Input 37" xfId="1576" xr:uid="{00000000-0005-0000-0000-0000B80B0000}"/>
    <cellStyle name="Input 38" xfId="1577" xr:uid="{00000000-0005-0000-0000-0000B90B0000}"/>
    <cellStyle name="Input 39" xfId="1578" xr:uid="{00000000-0005-0000-0000-0000BA0B0000}"/>
    <cellStyle name="Input 4" xfId="1579" xr:uid="{00000000-0005-0000-0000-0000BB0B0000}"/>
    <cellStyle name="Input 40" xfId="1580" xr:uid="{00000000-0005-0000-0000-0000BC0B0000}"/>
    <cellStyle name="Input 40 2" xfId="1581" xr:uid="{00000000-0005-0000-0000-0000BD0B0000}"/>
    <cellStyle name="Input 41" xfId="1582" xr:uid="{00000000-0005-0000-0000-0000BE0B0000}"/>
    <cellStyle name="Input 41 2" xfId="1583" xr:uid="{00000000-0005-0000-0000-0000BF0B0000}"/>
    <cellStyle name="Input 42" xfId="1584" xr:uid="{00000000-0005-0000-0000-0000C00B0000}"/>
    <cellStyle name="Input 42 2" xfId="1585" xr:uid="{00000000-0005-0000-0000-0000C10B0000}"/>
    <cellStyle name="Input 43" xfId="1586" xr:uid="{00000000-0005-0000-0000-0000C20B0000}"/>
    <cellStyle name="Input 43 2" xfId="1587" xr:uid="{00000000-0005-0000-0000-0000C30B0000}"/>
    <cellStyle name="Input 44" xfId="1588" xr:uid="{00000000-0005-0000-0000-0000C40B0000}"/>
    <cellStyle name="Input 44 2" xfId="1589" xr:uid="{00000000-0005-0000-0000-0000C50B0000}"/>
    <cellStyle name="Input 45" xfId="1590" xr:uid="{00000000-0005-0000-0000-0000C60B0000}"/>
    <cellStyle name="Input 46" xfId="1591" xr:uid="{00000000-0005-0000-0000-0000C70B0000}"/>
    <cellStyle name="Input 47" xfId="1592" xr:uid="{00000000-0005-0000-0000-0000C80B0000}"/>
    <cellStyle name="Input 48" xfId="1593" xr:uid="{00000000-0005-0000-0000-0000C90B0000}"/>
    <cellStyle name="Input 49" xfId="1594" xr:uid="{00000000-0005-0000-0000-0000CA0B0000}"/>
    <cellStyle name="Input 5" xfId="1595" xr:uid="{00000000-0005-0000-0000-0000CB0B0000}"/>
    <cellStyle name="Input 6" xfId="1596" xr:uid="{00000000-0005-0000-0000-0000CC0B0000}"/>
    <cellStyle name="Input 7" xfId="1597" xr:uid="{00000000-0005-0000-0000-0000CD0B0000}"/>
    <cellStyle name="Input 8" xfId="1598" xr:uid="{00000000-0005-0000-0000-0000CE0B0000}"/>
    <cellStyle name="Input 9" xfId="1599" xr:uid="{00000000-0005-0000-0000-0000CF0B0000}"/>
    <cellStyle name="LINEAL - Style2" xfId="3919" xr:uid="{00000000-0005-0000-0000-0000D00B0000}"/>
    <cellStyle name="Link Currency (0)" xfId="3920" xr:uid="{00000000-0005-0000-0000-0000D10B0000}"/>
    <cellStyle name="Link Currency (2)" xfId="3921" xr:uid="{00000000-0005-0000-0000-0000D20B0000}"/>
    <cellStyle name="Link Units (0)" xfId="3922" xr:uid="{00000000-0005-0000-0000-0000D30B0000}"/>
    <cellStyle name="Link Units (1)" xfId="3923" xr:uid="{00000000-0005-0000-0000-0000D40B0000}"/>
    <cellStyle name="Link Units (2)" xfId="3924" xr:uid="{00000000-0005-0000-0000-0000D50B0000}"/>
    <cellStyle name="Linked Cell" xfId="1600" xr:uid="{00000000-0005-0000-0000-0000D60B0000}"/>
    <cellStyle name="Linked Cell 10" xfId="1601" xr:uid="{00000000-0005-0000-0000-0000D70B0000}"/>
    <cellStyle name="Linked Cell 11" xfId="1602" xr:uid="{00000000-0005-0000-0000-0000D80B0000}"/>
    <cellStyle name="Linked Cell 12" xfId="1603" xr:uid="{00000000-0005-0000-0000-0000D90B0000}"/>
    <cellStyle name="Linked Cell 13" xfId="1604" xr:uid="{00000000-0005-0000-0000-0000DA0B0000}"/>
    <cellStyle name="Linked Cell 14" xfId="1605" xr:uid="{00000000-0005-0000-0000-0000DB0B0000}"/>
    <cellStyle name="Linked Cell 15" xfId="1606" xr:uid="{00000000-0005-0000-0000-0000DC0B0000}"/>
    <cellStyle name="Linked Cell 16" xfId="1607" xr:uid="{00000000-0005-0000-0000-0000DD0B0000}"/>
    <cellStyle name="Linked Cell 17" xfId="1608" xr:uid="{00000000-0005-0000-0000-0000DE0B0000}"/>
    <cellStyle name="Linked Cell 18" xfId="1609" xr:uid="{00000000-0005-0000-0000-0000DF0B0000}"/>
    <cellStyle name="Linked Cell 19" xfId="1610" xr:uid="{00000000-0005-0000-0000-0000E00B0000}"/>
    <cellStyle name="Linked Cell 2" xfId="1611" xr:uid="{00000000-0005-0000-0000-0000E10B0000}"/>
    <cellStyle name="Linked Cell 2 2" xfId="3925" xr:uid="{00000000-0005-0000-0000-0000E20B0000}"/>
    <cellStyle name="Linked Cell 20" xfId="1612" xr:uid="{00000000-0005-0000-0000-0000E30B0000}"/>
    <cellStyle name="Linked Cell 21" xfId="1613" xr:uid="{00000000-0005-0000-0000-0000E40B0000}"/>
    <cellStyle name="Linked Cell 22" xfId="1614" xr:uid="{00000000-0005-0000-0000-0000E50B0000}"/>
    <cellStyle name="Linked Cell 23" xfId="1615" xr:uid="{00000000-0005-0000-0000-0000E60B0000}"/>
    <cellStyle name="Linked Cell 24" xfId="1616" xr:uid="{00000000-0005-0000-0000-0000E70B0000}"/>
    <cellStyle name="Linked Cell 25" xfId="1617" xr:uid="{00000000-0005-0000-0000-0000E80B0000}"/>
    <cellStyle name="Linked Cell 26" xfId="1618" xr:uid="{00000000-0005-0000-0000-0000E90B0000}"/>
    <cellStyle name="Linked Cell 27" xfId="1619" xr:uid="{00000000-0005-0000-0000-0000EA0B0000}"/>
    <cellStyle name="Linked Cell 28" xfId="1620" xr:uid="{00000000-0005-0000-0000-0000EB0B0000}"/>
    <cellStyle name="Linked Cell 29" xfId="1621" xr:uid="{00000000-0005-0000-0000-0000EC0B0000}"/>
    <cellStyle name="Linked Cell 3" xfId="1622" xr:uid="{00000000-0005-0000-0000-0000ED0B0000}"/>
    <cellStyle name="Linked Cell 30" xfId="1623" xr:uid="{00000000-0005-0000-0000-0000EE0B0000}"/>
    <cellStyle name="Linked Cell 31" xfId="1624" xr:uid="{00000000-0005-0000-0000-0000EF0B0000}"/>
    <cellStyle name="Linked Cell 32" xfId="1625" xr:uid="{00000000-0005-0000-0000-0000F00B0000}"/>
    <cellStyle name="Linked Cell 33" xfId="1626" xr:uid="{00000000-0005-0000-0000-0000F10B0000}"/>
    <cellStyle name="Linked Cell 34" xfId="1627" xr:uid="{00000000-0005-0000-0000-0000F20B0000}"/>
    <cellStyle name="Linked Cell 35" xfId="1628" xr:uid="{00000000-0005-0000-0000-0000F30B0000}"/>
    <cellStyle name="Linked Cell 36" xfId="1629" xr:uid="{00000000-0005-0000-0000-0000F40B0000}"/>
    <cellStyle name="Linked Cell 37" xfId="1630" xr:uid="{00000000-0005-0000-0000-0000F50B0000}"/>
    <cellStyle name="Linked Cell 38" xfId="1631" xr:uid="{00000000-0005-0000-0000-0000F60B0000}"/>
    <cellStyle name="Linked Cell 39" xfId="1632" xr:uid="{00000000-0005-0000-0000-0000F70B0000}"/>
    <cellStyle name="Linked Cell 4" xfId="1633" xr:uid="{00000000-0005-0000-0000-0000F80B0000}"/>
    <cellStyle name="Linked Cell 40" xfId="1634" xr:uid="{00000000-0005-0000-0000-0000F90B0000}"/>
    <cellStyle name="Linked Cell 40 2" xfId="1635" xr:uid="{00000000-0005-0000-0000-0000FA0B0000}"/>
    <cellStyle name="Linked Cell 5" xfId="1636" xr:uid="{00000000-0005-0000-0000-0000FB0B0000}"/>
    <cellStyle name="Linked Cell 6" xfId="1637" xr:uid="{00000000-0005-0000-0000-0000FC0B0000}"/>
    <cellStyle name="Linked Cell 7" xfId="1638" xr:uid="{00000000-0005-0000-0000-0000FD0B0000}"/>
    <cellStyle name="Linked Cell 8" xfId="1639" xr:uid="{00000000-0005-0000-0000-0000FE0B0000}"/>
    <cellStyle name="Linked Cell 9" xfId="1640" xr:uid="{00000000-0005-0000-0000-0000FF0B0000}"/>
    <cellStyle name="Model" xfId="3926" xr:uid="{00000000-0005-0000-0000-0000000C0000}"/>
    <cellStyle name="Neutral" xfId="1641" xr:uid="{00000000-0005-0000-0000-0000010C0000}"/>
    <cellStyle name="Neutral 10" xfId="1642" xr:uid="{00000000-0005-0000-0000-0000020C0000}"/>
    <cellStyle name="Neutral 11" xfId="1643" xr:uid="{00000000-0005-0000-0000-0000030C0000}"/>
    <cellStyle name="Neutral 12" xfId="1644" xr:uid="{00000000-0005-0000-0000-0000040C0000}"/>
    <cellStyle name="Neutral 13" xfId="1645" xr:uid="{00000000-0005-0000-0000-0000050C0000}"/>
    <cellStyle name="Neutral 14" xfId="1646" xr:uid="{00000000-0005-0000-0000-0000060C0000}"/>
    <cellStyle name="Neutral 15" xfId="1647" xr:uid="{00000000-0005-0000-0000-0000070C0000}"/>
    <cellStyle name="Neutral 16" xfId="1648" xr:uid="{00000000-0005-0000-0000-0000080C0000}"/>
    <cellStyle name="Neutral 17" xfId="1649" xr:uid="{00000000-0005-0000-0000-0000090C0000}"/>
    <cellStyle name="Neutral 18" xfId="1650" xr:uid="{00000000-0005-0000-0000-00000A0C0000}"/>
    <cellStyle name="Neutral 19" xfId="1651" xr:uid="{00000000-0005-0000-0000-00000B0C0000}"/>
    <cellStyle name="Neutral 2" xfId="1652" xr:uid="{00000000-0005-0000-0000-00000C0C0000}"/>
    <cellStyle name="Neutral 2 2" xfId="1653" xr:uid="{00000000-0005-0000-0000-00000D0C0000}"/>
    <cellStyle name="Neutral 2 3" xfId="3927" xr:uid="{00000000-0005-0000-0000-00000E0C0000}"/>
    <cellStyle name="Neutral 20" xfId="1654" xr:uid="{00000000-0005-0000-0000-00000F0C0000}"/>
    <cellStyle name="Neutral 21" xfId="1655" xr:uid="{00000000-0005-0000-0000-0000100C0000}"/>
    <cellStyle name="Neutral 22" xfId="1656" xr:uid="{00000000-0005-0000-0000-0000110C0000}"/>
    <cellStyle name="Neutral 23" xfId="1657" xr:uid="{00000000-0005-0000-0000-0000120C0000}"/>
    <cellStyle name="Neutral 24" xfId="1658" xr:uid="{00000000-0005-0000-0000-0000130C0000}"/>
    <cellStyle name="Neutral 25" xfId="1659" xr:uid="{00000000-0005-0000-0000-0000140C0000}"/>
    <cellStyle name="Neutral 26" xfId="1660" xr:uid="{00000000-0005-0000-0000-0000150C0000}"/>
    <cellStyle name="Neutral 27" xfId="1661" xr:uid="{00000000-0005-0000-0000-0000160C0000}"/>
    <cellStyle name="Neutral 28" xfId="1662" xr:uid="{00000000-0005-0000-0000-0000170C0000}"/>
    <cellStyle name="Neutral 29" xfId="1663" xr:uid="{00000000-0005-0000-0000-0000180C0000}"/>
    <cellStyle name="Neutral 3" xfId="1664" xr:uid="{00000000-0005-0000-0000-0000190C0000}"/>
    <cellStyle name="Neutral 3 2" xfId="3928" xr:uid="{00000000-0005-0000-0000-00001A0C0000}"/>
    <cellStyle name="Neutral 30" xfId="1665" xr:uid="{00000000-0005-0000-0000-00001B0C0000}"/>
    <cellStyle name="Neutral 31" xfId="1666" xr:uid="{00000000-0005-0000-0000-00001C0C0000}"/>
    <cellStyle name="Neutral 32" xfId="1667" xr:uid="{00000000-0005-0000-0000-00001D0C0000}"/>
    <cellStyle name="Neutral 33" xfId="1668" xr:uid="{00000000-0005-0000-0000-00001E0C0000}"/>
    <cellStyle name="Neutral 34" xfId="1669" xr:uid="{00000000-0005-0000-0000-00001F0C0000}"/>
    <cellStyle name="Neutral 35" xfId="1670" xr:uid="{00000000-0005-0000-0000-0000200C0000}"/>
    <cellStyle name="Neutral 36" xfId="1671" xr:uid="{00000000-0005-0000-0000-0000210C0000}"/>
    <cellStyle name="Neutral 37" xfId="1672" xr:uid="{00000000-0005-0000-0000-0000220C0000}"/>
    <cellStyle name="Neutral 38" xfId="1673" xr:uid="{00000000-0005-0000-0000-0000230C0000}"/>
    <cellStyle name="Neutral 39" xfId="1674" xr:uid="{00000000-0005-0000-0000-0000240C0000}"/>
    <cellStyle name="Neutral 4" xfId="1675" xr:uid="{00000000-0005-0000-0000-0000250C0000}"/>
    <cellStyle name="Neutral 40" xfId="1676" xr:uid="{00000000-0005-0000-0000-0000260C0000}"/>
    <cellStyle name="Neutral 40 2" xfId="1677" xr:uid="{00000000-0005-0000-0000-0000270C0000}"/>
    <cellStyle name="Neutral 41" xfId="1678" xr:uid="{00000000-0005-0000-0000-0000280C0000}"/>
    <cellStyle name="Neutral 5" xfId="1679" xr:uid="{00000000-0005-0000-0000-0000290C0000}"/>
    <cellStyle name="Neutral 6" xfId="1680" xr:uid="{00000000-0005-0000-0000-00002A0C0000}"/>
    <cellStyle name="Neutral 7" xfId="1681" xr:uid="{00000000-0005-0000-0000-00002B0C0000}"/>
    <cellStyle name="Neutral 8" xfId="1682" xr:uid="{00000000-0005-0000-0000-00002C0C0000}"/>
    <cellStyle name="Neutral 9" xfId="1683" xr:uid="{00000000-0005-0000-0000-00002D0C0000}"/>
    <cellStyle name="no dec" xfId="1684" xr:uid="{00000000-0005-0000-0000-00002E0C0000}"/>
    <cellStyle name="Normal" xfId="0" builtinId="0"/>
    <cellStyle name="Normal - Style1" xfId="1685" xr:uid="{00000000-0005-0000-0000-0000300C0000}"/>
    <cellStyle name="Normal - Style1 2" xfId="1686" xr:uid="{00000000-0005-0000-0000-0000310C0000}"/>
    <cellStyle name="Normal - Style1 2 2" xfId="3930" xr:uid="{00000000-0005-0000-0000-0000320C0000}"/>
    <cellStyle name="Normal - Style1 3" xfId="3929" xr:uid="{00000000-0005-0000-0000-0000330C0000}"/>
    <cellStyle name="Normal 10" xfId="1687" xr:uid="{00000000-0005-0000-0000-0000340C0000}"/>
    <cellStyle name="Normal 10 10" xfId="3932" xr:uid="{00000000-0005-0000-0000-0000350C0000}"/>
    <cellStyle name="Normal 10 11" xfId="3933" xr:uid="{00000000-0005-0000-0000-0000360C0000}"/>
    <cellStyle name="Normal 10 12" xfId="3934" xr:uid="{00000000-0005-0000-0000-0000370C0000}"/>
    <cellStyle name="Normal 10 13" xfId="3935" xr:uid="{00000000-0005-0000-0000-0000380C0000}"/>
    <cellStyle name="Normal 10 14" xfId="3936" xr:uid="{00000000-0005-0000-0000-0000390C0000}"/>
    <cellStyle name="Normal 10 15" xfId="3937" xr:uid="{00000000-0005-0000-0000-00003A0C0000}"/>
    <cellStyle name="Normal 10 16" xfId="3938" xr:uid="{00000000-0005-0000-0000-00003B0C0000}"/>
    <cellStyle name="Normal 10 17" xfId="3939" xr:uid="{00000000-0005-0000-0000-00003C0C0000}"/>
    <cellStyle name="Normal 10 18" xfId="3940" xr:uid="{00000000-0005-0000-0000-00003D0C0000}"/>
    <cellStyle name="Normal 10 19" xfId="3941" xr:uid="{00000000-0005-0000-0000-00003E0C0000}"/>
    <cellStyle name="Normal 10 2" xfId="2905" xr:uid="{00000000-0005-0000-0000-00003F0C0000}"/>
    <cellStyle name="Normal 10 2 2" xfId="2987" xr:uid="{00000000-0005-0000-0000-0000400C0000}"/>
    <cellStyle name="Normal 10 2 2 2" xfId="3942" xr:uid="{00000000-0005-0000-0000-0000410C0000}"/>
    <cellStyle name="Normal 10 2 6" xfId="3943" xr:uid="{00000000-0005-0000-0000-0000420C0000}"/>
    <cellStyle name="Normal 10 20" xfId="3944" xr:uid="{00000000-0005-0000-0000-0000430C0000}"/>
    <cellStyle name="Normal 10 21" xfId="3945" xr:uid="{00000000-0005-0000-0000-0000440C0000}"/>
    <cellStyle name="Normal 10 22" xfId="3946" xr:uid="{00000000-0005-0000-0000-0000450C0000}"/>
    <cellStyle name="Normal 10 23" xfId="3931" xr:uid="{00000000-0005-0000-0000-0000460C0000}"/>
    <cellStyle name="Normal 10 3" xfId="3947" xr:uid="{00000000-0005-0000-0000-0000470C0000}"/>
    <cellStyle name="Normal 10 4" xfId="3948" xr:uid="{00000000-0005-0000-0000-0000480C0000}"/>
    <cellStyle name="Normal 10 5" xfId="3949" xr:uid="{00000000-0005-0000-0000-0000490C0000}"/>
    <cellStyle name="Normal 10 6" xfId="3950" xr:uid="{00000000-0005-0000-0000-00004A0C0000}"/>
    <cellStyle name="Normal 10 7" xfId="3951" xr:uid="{00000000-0005-0000-0000-00004B0C0000}"/>
    <cellStyle name="Normal 10 8" xfId="3952" xr:uid="{00000000-0005-0000-0000-00004C0C0000}"/>
    <cellStyle name="Normal 10 9" xfId="3953" xr:uid="{00000000-0005-0000-0000-00004D0C0000}"/>
    <cellStyle name="Normal 11" xfId="1688" xr:uid="{00000000-0005-0000-0000-00004E0C0000}"/>
    <cellStyle name="Normal 11 10" xfId="3955" xr:uid="{00000000-0005-0000-0000-00004F0C0000}"/>
    <cellStyle name="Normal 11 11" xfId="3956" xr:uid="{00000000-0005-0000-0000-0000500C0000}"/>
    <cellStyle name="Normal 11 12" xfId="3957" xr:uid="{00000000-0005-0000-0000-0000510C0000}"/>
    <cellStyle name="Normal 11 13" xfId="3958" xr:uid="{00000000-0005-0000-0000-0000520C0000}"/>
    <cellStyle name="Normal 11 14" xfId="3959" xr:uid="{00000000-0005-0000-0000-0000530C0000}"/>
    <cellStyle name="Normal 11 15" xfId="3960" xr:uid="{00000000-0005-0000-0000-0000540C0000}"/>
    <cellStyle name="Normal 11 16" xfId="3961" xr:uid="{00000000-0005-0000-0000-0000550C0000}"/>
    <cellStyle name="Normal 11 17" xfId="3962" xr:uid="{00000000-0005-0000-0000-0000560C0000}"/>
    <cellStyle name="Normal 11 18" xfId="3963" xr:uid="{00000000-0005-0000-0000-0000570C0000}"/>
    <cellStyle name="Normal 11 19" xfId="3964" xr:uid="{00000000-0005-0000-0000-0000580C0000}"/>
    <cellStyle name="Normal 11 2" xfId="2906" xr:uid="{00000000-0005-0000-0000-0000590C0000}"/>
    <cellStyle name="Normal 11 2 2" xfId="3965" xr:uid="{00000000-0005-0000-0000-00005A0C0000}"/>
    <cellStyle name="Normal 11 2 2 2 2 2 2 2 2" xfId="3966" xr:uid="{00000000-0005-0000-0000-00005B0C0000}"/>
    <cellStyle name="Normal 11 20" xfId="3967" xr:uid="{00000000-0005-0000-0000-00005C0C0000}"/>
    <cellStyle name="Normal 11 21" xfId="3968" xr:uid="{00000000-0005-0000-0000-00005D0C0000}"/>
    <cellStyle name="Normal 11 22" xfId="3954" xr:uid="{00000000-0005-0000-0000-00005E0C0000}"/>
    <cellStyle name="Normal 11 3" xfId="3969" xr:uid="{00000000-0005-0000-0000-00005F0C0000}"/>
    <cellStyle name="Normal 11 3 2" xfId="3970" xr:uid="{00000000-0005-0000-0000-0000600C0000}"/>
    <cellStyle name="Normal 11 4" xfId="3971" xr:uid="{00000000-0005-0000-0000-0000610C0000}"/>
    <cellStyle name="Normal 11 5" xfId="3972" xr:uid="{00000000-0005-0000-0000-0000620C0000}"/>
    <cellStyle name="Normal 11 6" xfId="3973" xr:uid="{00000000-0005-0000-0000-0000630C0000}"/>
    <cellStyle name="Normal 11 7" xfId="3974" xr:uid="{00000000-0005-0000-0000-0000640C0000}"/>
    <cellStyle name="Normal 11 8" xfId="3975" xr:uid="{00000000-0005-0000-0000-0000650C0000}"/>
    <cellStyle name="Normal 11 9" xfId="3976" xr:uid="{00000000-0005-0000-0000-0000660C0000}"/>
    <cellStyle name="Normal 119" xfId="3977" xr:uid="{00000000-0005-0000-0000-0000670C0000}"/>
    <cellStyle name="Normal 12" xfId="1689" xr:uid="{00000000-0005-0000-0000-0000680C0000}"/>
    <cellStyle name="Normal 12 10" xfId="3979" xr:uid="{00000000-0005-0000-0000-0000690C0000}"/>
    <cellStyle name="Normal 12 11" xfId="3980" xr:uid="{00000000-0005-0000-0000-00006A0C0000}"/>
    <cellStyle name="Normal 12 12" xfId="3981" xr:uid="{00000000-0005-0000-0000-00006B0C0000}"/>
    <cellStyle name="Normal 12 13" xfId="3982" xr:uid="{00000000-0005-0000-0000-00006C0C0000}"/>
    <cellStyle name="Normal 12 14" xfId="3983" xr:uid="{00000000-0005-0000-0000-00006D0C0000}"/>
    <cellStyle name="Normal 12 15" xfId="3984" xr:uid="{00000000-0005-0000-0000-00006E0C0000}"/>
    <cellStyle name="Normal 12 16" xfId="3985" xr:uid="{00000000-0005-0000-0000-00006F0C0000}"/>
    <cellStyle name="Normal 12 17" xfId="3986" xr:uid="{00000000-0005-0000-0000-0000700C0000}"/>
    <cellStyle name="Normal 12 18" xfId="3987" xr:uid="{00000000-0005-0000-0000-0000710C0000}"/>
    <cellStyle name="Normal 12 19" xfId="3988" xr:uid="{00000000-0005-0000-0000-0000720C0000}"/>
    <cellStyle name="Normal 12 2" xfId="2907" xr:uid="{00000000-0005-0000-0000-0000730C0000}"/>
    <cellStyle name="Normal 12 2 2" xfId="3990" xr:uid="{00000000-0005-0000-0000-0000740C0000}"/>
    <cellStyle name="Normal 12 2 3" xfId="3989" xr:uid="{00000000-0005-0000-0000-0000750C0000}"/>
    <cellStyle name="Normal 12 20" xfId="3991" xr:uid="{00000000-0005-0000-0000-0000760C0000}"/>
    <cellStyle name="Normal 12 21" xfId="3992" xr:uid="{00000000-0005-0000-0000-0000770C0000}"/>
    <cellStyle name="Normal 12 22" xfId="3993" xr:uid="{00000000-0005-0000-0000-0000780C0000}"/>
    <cellStyle name="Normal 12 23" xfId="3978" xr:uid="{00000000-0005-0000-0000-0000790C0000}"/>
    <cellStyle name="Normal 12 3" xfId="3994" xr:uid="{00000000-0005-0000-0000-00007A0C0000}"/>
    <cellStyle name="Normal 12 4" xfId="3995" xr:uid="{00000000-0005-0000-0000-00007B0C0000}"/>
    <cellStyle name="Normal 12 5" xfId="3996" xr:uid="{00000000-0005-0000-0000-00007C0C0000}"/>
    <cellStyle name="Normal 12 6" xfId="3997" xr:uid="{00000000-0005-0000-0000-00007D0C0000}"/>
    <cellStyle name="Normal 12 7" xfId="3998" xr:uid="{00000000-0005-0000-0000-00007E0C0000}"/>
    <cellStyle name="Normal 12 8" xfId="3999" xr:uid="{00000000-0005-0000-0000-00007F0C0000}"/>
    <cellStyle name="Normal 12 9" xfId="4000" xr:uid="{00000000-0005-0000-0000-0000800C0000}"/>
    <cellStyle name="Normal 13" xfId="1690" xr:uid="{00000000-0005-0000-0000-0000810C0000}"/>
    <cellStyle name="Normal 13 2" xfId="2908" xr:uid="{00000000-0005-0000-0000-0000820C0000}"/>
    <cellStyle name="Normal 13 2 2" xfId="4002" xr:uid="{00000000-0005-0000-0000-0000830C0000}"/>
    <cellStyle name="Normal 13 3" xfId="4003" xr:uid="{00000000-0005-0000-0000-0000840C0000}"/>
    <cellStyle name="Normal 13 4" xfId="4001" xr:uid="{00000000-0005-0000-0000-0000850C0000}"/>
    <cellStyle name="Normal 14" xfId="1691" xr:uid="{00000000-0005-0000-0000-0000860C0000}"/>
    <cellStyle name="Normal 14 2" xfId="2909" xr:uid="{00000000-0005-0000-0000-0000870C0000}"/>
    <cellStyle name="Normal 14 2 2" xfId="4006" xr:uid="{00000000-0005-0000-0000-0000880C0000}"/>
    <cellStyle name="Normal 14 2 3" xfId="4005" xr:uid="{00000000-0005-0000-0000-0000890C0000}"/>
    <cellStyle name="Normal 14 3" xfId="4007" xr:uid="{00000000-0005-0000-0000-00008A0C0000}"/>
    <cellStyle name="Normal 14 4" xfId="4004" xr:uid="{00000000-0005-0000-0000-00008B0C0000}"/>
    <cellStyle name="Normal 15" xfId="1692" xr:uid="{00000000-0005-0000-0000-00008C0C0000}"/>
    <cellStyle name="Normal 15 10" xfId="4009" xr:uid="{00000000-0005-0000-0000-00008D0C0000}"/>
    <cellStyle name="Normal 15 11" xfId="4010" xr:uid="{00000000-0005-0000-0000-00008E0C0000}"/>
    <cellStyle name="Normal 15 12" xfId="4011" xr:uid="{00000000-0005-0000-0000-00008F0C0000}"/>
    <cellStyle name="Normal 15 13" xfId="4012" xr:uid="{00000000-0005-0000-0000-0000900C0000}"/>
    <cellStyle name="Normal 15 14" xfId="4013" xr:uid="{00000000-0005-0000-0000-0000910C0000}"/>
    <cellStyle name="Normal 15 15" xfId="4014" xr:uid="{00000000-0005-0000-0000-0000920C0000}"/>
    <cellStyle name="Normal 15 16" xfId="4015" xr:uid="{00000000-0005-0000-0000-0000930C0000}"/>
    <cellStyle name="Normal 15 17" xfId="4016" xr:uid="{00000000-0005-0000-0000-0000940C0000}"/>
    <cellStyle name="Normal 15 18" xfId="4017" xr:uid="{00000000-0005-0000-0000-0000950C0000}"/>
    <cellStyle name="Normal 15 19" xfId="4018" xr:uid="{00000000-0005-0000-0000-0000960C0000}"/>
    <cellStyle name="Normal 15 2" xfId="2910" xr:uid="{00000000-0005-0000-0000-0000970C0000}"/>
    <cellStyle name="Normal 15 2 2" xfId="4020" xr:uid="{00000000-0005-0000-0000-0000980C0000}"/>
    <cellStyle name="Normal 15 2 3" xfId="4019" xr:uid="{00000000-0005-0000-0000-0000990C0000}"/>
    <cellStyle name="Normal 15 20" xfId="4021" xr:uid="{00000000-0005-0000-0000-00009A0C0000}"/>
    <cellStyle name="Normal 15 21" xfId="4008" xr:uid="{00000000-0005-0000-0000-00009B0C0000}"/>
    <cellStyle name="Normal 15 3" xfId="4022" xr:uid="{00000000-0005-0000-0000-00009C0C0000}"/>
    <cellStyle name="Normal 15 4" xfId="4023" xr:uid="{00000000-0005-0000-0000-00009D0C0000}"/>
    <cellStyle name="Normal 15 5" xfId="4024" xr:uid="{00000000-0005-0000-0000-00009E0C0000}"/>
    <cellStyle name="Normal 15 6" xfId="4025" xr:uid="{00000000-0005-0000-0000-00009F0C0000}"/>
    <cellStyle name="Normal 15 7" xfId="4026" xr:uid="{00000000-0005-0000-0000-0000A00C0000}"/>
    <cellStyle name="Normal 15 8" xfId="4027" xr:uid="{00000000-0005-0000-0000-0000A10C0000}"/>
    <cellStyle name="Normal 15 9" xfId="4028" xr:uid="{00000000-0005-0000-0000-0000A20C0000}"/>
    <cellStyle name="Normal 16" xfId="1693" xr:uid="{00000000-0005-0000-0000-0000A30C0000}"/>
    <cellStyle name="Normal 16 2" xfId="2911" xr:uid="{00000000-0005-0000-0000-0000A40C0000}"/>
    <cellStyle name="Normal 16 2 2" xfId="4029" xr:uid="{00000000-0005-0000-0000-0000A50C0000}"/>
    <cellStyle name="Normal 16 3" xfId="4030" xr:uid="{00000000-0005-0000-0000-0000A60C0000}"/>
    <cellStyle name="Normal 17" xfId="1694" xr:uid="{00000000-0005-0000-0000-0000A70C0000}"/>
    <cellStyle name="Normal 17 2" xfId="2912" xr:uid="{00000000-0005-0000-0000-0000A80C0000}"/>
    <cellStyle name="Normal 17 3" xfId="4031" xr:uid="{00000000-0005-0000-0000-0000A90C0000}"/>
    <cellStyle name="Normal 18" xfId="1695" xr:uid="{00000000-0005-0000-0000-0000AA0C0000}"/>
    <cellStyle name="Normal 18 2" xfId="2913" xr:uid="{00000000-0005-0000-0000-0000AB0C0000}"/>
    <cellStyle name="Normal 18 2 2" xfId="4033" xr:uid="{00000000-0005-0000-0000-0000AC0C0000}"/>
    <cellStyle name="Normal 18 3" xfId="4034" xr:uid="{00000000-0005-0000-0000-0000AD0C0000}"/>
    <cellStyle name="Normal 18 4" xfId="4032" xr:uid="{00000000-0005-0000-0000-0000AE0C0000}"/>
    <cellStyle name="Normal 19" xfId="1696" xr:uid="{00000000-0005-0000-0000-0000AF0C0000}"/>
    <cellStyle name="Normal 19 2" xfId="2914" xr:uid="{00000000-0005-0000-0000-0000B00C0000}"/>
    <cellStyle name="Normal 19 2 2" xfId="4036" xr:uid="{00000000-0005-0000-0000-0000B10C0000}"/>
    <cellStyle name="Normal 19 3" xfId="4035" xr:uid="{00000000-0005-0000-0000-0000B20C0000}"/>
    <cellStyle name="Normal 2" xfId="1697" xr:uid="{00000000-0005-0000-0000-0000B30C0000}"/>
    <cellStyle name="Normal 2 10" xfId="1698" xr:uid="{00000000-0005-0000-0000-0000B40C0000}"/>
    <cellStyle name="Normal 2 10 2" xfId="4037" xr:uid="{00000000-0005-0000-0000-0000B50C0000}"/>
    <cellStyle name="Normal 2 10 2 2" xfId="4038" xr:uid="{00000000-0005-0000-0000-0000B60C0000}"/>
    <cellStyle name="Normal 2 11" xfId="4039" xr:uid="{00000000-0005-0000-0000-0000B70C0000}"/>
    <cellStyle name="Normal 2 11 2" xfId="4040" xr:uid="{00000000-0005-0000-0000-0000B80C0000}"/>
    <cellStyle name="Normal 2 12" xfId="4041" xr:uid="{00000000-0005-0000-0000-0000B90C0000}"/>
    <cellStyle name="Normal 2 12 2" xfId="4042" xr:uid="{00000000-0005-0000-0000-0000BA0C0000}"/>
    <cellStyle name="Normal 2 13" xfId="4043" xr:uid="{00000000-0005-0000-0000-0000BB0C0000}"/>
    <cellStyle name="Normal 2 13 2" xfId="4044" xr:uid="{00000000-0005-0000-0000-0000BC0C0000}"/>
    <cellStyle name="Normal 2 14" xfId="4045" xr:uid="{00000000-0005-0000-0000-0000BD0C0000}"/>
    <cellStyle name="Normal 2 14 2" xfId="4046" xr:uid="{00000000-0005-0000-0000-0000BE0C0000}"/>
    <cellStyle name="Normal 2 15" xfId="4047" xr:uid="{00000000-0005-0000-0000-0000BF0C0000}"/>
    <cellStyle name="Normal 2 15 2" xfId="4048" xr:uid="{00000000-0005-0000-0000-0000C00C0000}"/>
    <cellStyle name="Normal 2 16" xfId="4049" xr:uid="{00000000-0005-0000-0000-0000C10C0000}"/>
    <cellStyle name="Normal 2 16 2" xfId="4050" xr:uid="{00000000-0005-0000-0000-0000C20C0000}"/>
    <cellStyle name="Normal 2 17" xfId="4051" xr:uid="{00000000-0005-0000-0000-0000C30C0000}"/>
    <cellStyle name="Normal 2 18" xfId="4052" xr:uid="{00000000-0005-0000-0000-0000C40C0000}"/>
    <cellStyle name="Normal 2 2" xfId="1699" xr:uid="{00000000-0005-0000-0000-0000C50C0000}"/>
    <cellStyle name="Normal 2 2 2" xfId="1700" xr:uid="{00000000-0005-0000-0000-0000C60C0000}"/>
    <cellStyle name="Normal 2 2 3" xfId="2915" xr:uid="{00000000-0005-0000-0000-0000C70C0000}"/>
    <cellStyle name="Normal 2 2 4" xfId="4053" xr:uid="{00000000-0005-0000-0000-0000C80C0000}"/>
    <cellStyle name="Normal 2 20" xfId="4054" xr:uid="{00000000-0005-0000-0000-0000C90C0000}"/>
    <cellStyle name="Normal 2 3" xfId="1701" xr:uid="{00000000-0005-0000-0000-0000CA0C0000}"/>
    <cellStyle name="Normal 2 3 10" xfId="4055" xr:uid="{00000000-0005-0000-0000-0000CB0C0000}"/>
    <cellStyle name="Normal 2 3 11" xfId="4056" xr:uid="{00000000-0005-0000-0000-0000CC0C0000}"/>
    <cellStyle name="Normal 2 3 12" xfId="4057" xr:uid="{00000000-0005-0000-0000-0000CD0C0000}"/>
    <cellStyle name="Normal 2 3 13" xfId="4058" xr:uid="{00000000-0005-0000-0000-0000CE0C0000}"/>
    <cellStyle name="Normal 2 3 14" xfId="4059" xr:uid="{00000000-0005-0000-0000-0000CF0C0000}"/>
    <cellStyle name="Normal 2 3 15" xfId="4060" xr:uid="{00000000-0005-0000-0000-0000D00C0000}"/>
    <cellStyle name="Normal 2 3 16" xfId="4061" xr:uid="{00000000-0005-0000-0000-0000D10C0000}"/>
    <cellStyle name="Normal 2 3 17" xfId="4062" xr:uid="{00000000-0005-0000-0000-0000D20C0000}"/>
    <cellStyle name="Normal 2 3 18" xfId="4063" xr:uid="{00000000-0005-0000-0000-0000D30C0000}"/>
    <cellStyle name="Normal 2 3 19" xfId="4064" xr:uid="{00000000-0005-0000-0000-0000D40C0000}"/>
    <cellStyle name="Normal 2 3 2" xfId="2916" xr:uid="{00000000-0005-0000-0000-0000D50C0000}"/>
    <cellStyle name="Normal 2 3 2 2" xfId="4066" xr:uid="{00000000-0005-0000-0000-0000D60C0000}"/>
    <cellStyle name="Normal 2 3 2 3" xfId="4065" xr:uid="{00000000-0005-0000-0000-0000D70C0000}"/>
    <cellStyle name="Normal 2 3 20" xfId="4067" xr:uid="{00000000-0005-0000-0000-0000D80C0000}"/>
    <cellStyle name="Normal 2 3 3" xfId="4068" xr:uid="{00000000-0005-0000-0000-0000D90C0000}"/>
    <cellStyle name="Normal 2 3 4" xfId="4069" xr:uid="{00000000-0005-0000-0000-0000DA0C0000}"/>
    <cellStyle name="Normal 2 3 5" xfId="4070" xr:uid="{00000000-0005-0000-0000-0000DB0C0000}"/>
    <cellStyle name="Normal 2 3 6" xfId="4071" xr:uid="{00000000-0005-0000-0000-0000DC0C0000}"/>
    <cellStyle name="Normal 2 3 7" xfId="4072" xr:uid="{00000000-0005-0000-0000-0000DD0C0000}"/>
    <cellStyle name="Normal 2 3 8" xfId="4073" xr:uid="{00000000-0005-0000-0000-0000DE0C0000}"/>
    <cellStyle name="Normal 2 3 9" xfId="4074" xr:uid="{00000000-0005-0000-0000-0000DF0C0000}"/>
    <cellStyle name="Normal 2 4" xfId="1702" xr:uid="{00000000-0005-0000-0000-0000E00C0000}"/>
    <cellStyle name="Normal 2 4 2" xfId="4076" xr:uid="{00000000-0005-0000-0000-0000E10C0000}"/>
    <cellStyle name="Normal 2 4 3" xfId="4077" xr:uid="{00000000-0005-0000-0000-0000E20C0000}"/>
    <cellStyle name="Normal 2 4 4" xfId="4075" xr:uid="{00000000-0005-0000-0000-0000E30C0000}"/>
    <cellStyle name="Normal 2 5" xfId="2977" xr:uid="{00000000-0005-0000-0000-0000E40C0000}"/>
    <cellStyle name="Normal 2 5 2" xfId="4078" xr:uid="{00000000-0005-0000-0000-0000E50C0000}"/>
    <cellStyle name="Normal 2 6" xfId="4079" xr:uid="{00000000-0005-0000-0000-0000E60C0000}"/>
    <cellStyle name="Normal 2 6 2" xfId="4080" xr:uid="{00000000-0005-0000-0000-0000E70C0000}"/>
    <cellStyle name="Normal 2 7" xfId="4081" xr:uid="{00000000-0005-0000-0000-0000E80C0000}"/>
    <cellStyle name="Normal 2 7 2" xfId="4082" xr:uid="{00000000-0005-0000-0000-0000E90C0000}"/>
    <cellStyle name="Normal 2 8" xfId="4083" xr:uid="{00000000-0005-0000-0000-0000EA0C0000}"/>
    <cellStyle name="Normal 2 8 2" xfId="4084" xr:uid="{00000000-0005-0000-0000-0000EB0C0000}"/>
    <cellStyle name="Normal 2 9" xfId="4085" xr:uid="{00000000-0005-0000-0000-0000EC0C0000}"/>
    <cellStyle name="Normal 2 9 2" xfId="4086" xr:uid="{00000000-0005-0000-0000-0000ED0C0000}"/>
    <cellStyle name="Normal 2_2007_Conso Mtech Group (8 co)" xfId="4087" xr:uid="{00000000-0005-0000-0000-0000EE0C0000}"/>
    <cellStyle name="Normal 20" xfId="1703" xr:uid="{00000000-0005-0000-0000-0000EF0C0000}"/>
    <cellStyle name="Normal 20 2" xfId="2917" xr:uid="{00000000-0005-0000-0000-0000F00C0000}"/>
    <cellStyle name="Normal 20 3" xfId="4088" xr:uid="{00000000-0005-0000-0000-0000F10C0000}"/>
    <cellStyle name="Normal 21" xfId="1704" xr:uid="{00000000-0005-0000-0000-0000F20C0000}"/>
    <cellStyle name="Normal 21 2" xfId="2918" xr:uid="{00000000-0005-0000-0000-0000F30C0000}"/>
    <cellStyle name="Normal 21 3" xfId="4089" xr:uid="{00000000-0005-0000-0000-0000F40C0000}"/>
    <cellStyle name="Normal 22" xfId="1705" xr:uid="{00000000-0005-0000-0000-0000F50C0000}"/>
    <cellStyle name="Normal 22 2" xfId="2919" xr:uid="{00000000-0005-0000-0000-0000F60C0000}"/>
    <cellStyle name="Normal 22 3" xfId="4090" xr:uid="{00000000-0005-0000-0000-0000F70C0000}"/>
    <cellStyle name="Normal 23" xfId="1706" xr:uid="{00000000-0005-0000-0000-0000F80C0000}"/>
    <cellStyle name="Normal 23 2" xfId="2920" xr:uid="{00000000-0005-0000-0000-0000F90C0000}"/>
    <cellStyle name="Normal 23 3" xfId="4091" xr:uid="{00000000-0005-0000-0000-0000FA0C0000}"/>
    <cellStyle name="Normal 24" xfId="1707" xr:uid="{00000000-0005-0000-0000-0000FB0C0000}"/>
    <cellStyle name="Normal 24 2" xfId="2921" xr:uid="{00000000-0005-0000-0000-0000FC0C0000}"/>
    <cellStyle name="Normal 24 3" xfId="4092" xr:uid="{00000000-0005-0000-0000-0000FD0C0000}"/>
    <cellStyle name="Normal 25" xfId="1708" xr:uid="{00000000-0005-0000-0000-0000FE0C0000}"/>
    <cellStyle name="Normal 25 2" xfId="2922" xr:uid="{00000000-0005-0000-0000-0000FF0C0000}"/>
    <cellStyle name="Normal 25 3" xfId="4093" xr:uid="{00000000-0005-0000-0000-0000000D0000}"/>
    <cellStyle name="Normal 26" xfId="1709" xr:uid="{00000000-0005-0000-0000-0000010D0000}"/>
    <cellStyle name="Normal 26 2" xfId="2923" xr:uid="{00000000-0005-0000-0000-0000020D0000}"/>
    <cellStyle name="Normal 26 3" xfId="4094" xr:uid="{00000000-0005-0000-0000-0000030D0000}"/>
    <cellStyle name="Normal 27" xfId="1710" xr:uid="{00000000-0005-0000-0000-0000040D0000}"/>
    <cellStyle name="Normal 27 2" xfId="2924" xr:uid="{00000000-0005-0000-0000-0000050D0000}"/>
    <cellStyle name="Normal 27 2 2" xfId="4096" xr:uid="{00000000-0005-0000-0000-0000060D0000}"/>
    <cellStyle name="Normal 27 3" xfId="4095" xr:uid="{00000000-0005-0000-0000-0000070D0000}"/>
    <cellStyle name="Normal 28" xfId="1711" xr:uid="{00000000-0005-0000-0000-0000080D0000}"/>
    <cellStyle name="Normal 28 2" xfId="2925" xr:uid="{00000000-0005-0000-0000-0000090D0000}"/>
    <cellStyle name="Normal 28 3" xfId="4097" xr:uid="{00000000-0005-0000-0000-00000A0D0000}"/>
    <cellStyle name="Normal 29" xfId="1712" xr:uid="{00000000-0005-0000-0000-00000B0D0000}"/>
    <cellStyle name="Normal 29 2" xfId="2926" xr:uid="{00000000-0005-0000-0000-00000C0D0000}"/>
    <cellStyle name="Normal 29 3" xfId="4098" xr:uid="{00000000-0005-0000-0000-00000D0D0000}"/>
    <cellStyle name="Normal 3" xfId="1713" xr:uid="{00000000-0005-0000-0000-00000E0D0000}"/>
    <cellStyle name="Normal 3 10" xfId="2976" xr:uid="{00000000-0005-0000-0000-00000F0D0000}"/>
    <cellStyle name="Normal 3 11" xfId="4099" xr:uid="{00000000-0005-0000-0000-0000100D0000}"/>
    <cellStyle name="Normal 3 12" xfId="4100" xr:uid="{00000000-0005-0000-0000-0000110D0000}"/>
    <cellStyle name="Normal 3 13" xfId="4101" xr:uid="{00000000-0005-0000-0000-0000120D0000}"/>
    <cellStyle name="Normal 3 14" xfId="4102" xr:uid="{00000000-0005-0000-0000-0000130D0000}"/>
    <cellStyle name="Normal 3 15" xfId="4103" xr:uid="{00000000-0005-0000-0000-0000140D0000}"/>
    <cellStyle name="Normal 3 16" xfId="4104" xr:uid="{00000000-0005-0000-0000-0000150D0000}"/>
    <cellStyle name="Normal 3 17" xfId="4105" xr:uid="{00000000-0005-0000-0000-0000160D0000}"/>
    <cellStyle name="Normal 3 18" xfId="4106" xr:uid="{00000000-0005-0000-0000-0000170D0000}"/>
    <cellStyle name="Normal 3 19" xfId="4107" xr:uid="{00000000-0005-0000-0000-0000180D0000}"/>
    <cellStyle name="Normal 3 2" xfId="1714" xr:uid="{00000000-0005-0000-0000-0000190D0000}"/>
    <cellStyle name="Normal 3 2 2" xfId="2927" xr:uid="{00000000-0005-0000-0000-00001A0D0000}"/>
    <cellStyle name="Normal 3 2 2 2" xfId="4109" xr:uid="{00000000-0005-0000-0000-00001B0D0000}"/>
    <cellStyle name="Normal 3 2 2 2 2" xfId="4110" xr:uid="{00000000-0005-0000-0000-00001C0D0000}"/>
    <cellStyle name="Normal 3 2 2 3" xfId="4108" xr:uid="{00000000-0005-0000-0000-00001D0D0000}"/>
    <cellStyle name="Normal 3 2 3" xfId="2928" xr:uid="{00000000-0005-0000-0000-00001E0D0000}"/>
    <cellStyle name="Normal 3 2 3 2" xfId="4111" xr:uid="{00000000-0005-0000-0000-00001F0D0000}"/>
    <cellStyle name="Normal 3 2 4" xfId="2929" xr:uid="{00000000-0005-0000-0000-0000200D0000}"/>
    <cellStyle name="Normal 3 2 5" xfId="2930" xr:uid="{00000000-0005-0000-0000-0000210D0000}"/>
    <cellStyle name="Normal 3 2_Lead -  NU 31-3-54" xfId="4112" xr:uid="{00000000-0005-0000-0000-0000220D0000}"/>
    <cellStyle name="Normal 3 20" xfId="4113" xr:uid="{00000000-0005-0000-0000-0000230D0000}"/>
    <cellStyle name="Normal 3 21" xfId="4114" xr:uid="{00000000-0005-0000-0000-0000240D0000}"/>
    <cellStyle name="Normal 3 22" xfId="4685" xr:uid="{00000000-0005-0000-0000-0000250D0000}"/>
    <cellStyle name="Normal 3 3" xfId="2411" xr:uid="{00000000-0005-0000-0000-0000260D0000}"/>
    <cellStyle name="Normal 3 3 2" xfId="4115" xr:uid="{00000000-0005-0000-0000-0000270D0000}"/>
    <cellStyle name="Normal 3 4" xfId="2931" xr:uid="{00000000-0005-0000-0000-0000280D0000}"/>
    <cellStyle name="Normal 3 4 2" xfId="4116" xr:uid="{00000000-0005-0000-0000-0000290D0000}"/>
    <cellStyle name="Normal 3 5" xfId="2932" xr:uid="{00000000-0005-0000-0000-00002A0D0000}"/>
    <cellStyle name="Normal 3 5 2" xfId="4117" xr:uid="{00000000-0005-0000-0000-00002B0D0000}"/>
    <cellStyle name="Normal 3 6" xfId="4118" xr:uid="{00000000-0005-0000-0000-00002C0D0000}"/>
    <cellStyle name="Normal 3 7" xfId="4119" xr:uid="{00000000-0005-0000-0000-00002D0D0000}"/>
    <cellStyle name="Normal 3 8" xfId="4120" xr:uid="{00000000-0005-0000-0000-00002E0D0000}"/>
    <cellStyle name="Normal 3 9" xfId="4121" xr:uid="{00000000-0005-0000-0000-00002F0D0000}"/>
    <cellStyle name="Normal 3_2007_Conso Mtech Group (8 co)" xfId="4122" xr:uid="{00000000-0005-0000-0000-0000300D0000}"/>
    <cellStyle name="Normal 30" xfId="1715" xr:uid="{00000000-0005-0000-0000-0000310D0000}"/>
    <cellStyle name="Normal 30 2" xfId="2933" xr:uid="{00000000-0005-0000-0000-0000320D0000}"/>
    <cellStyle name="Normal 30 3" xfId="4123" xr:uid="{00000000-0005-0000-0000-0000330D0000}"/>
    <cellStyle name="Normal 31" xfId="1716" xr:uid="{00000000-0005-0000-0000-0000340D0000}"/>
    <cellStyle name="Normal 31 2" xfId="2934" xr:uid="{00000000-0005-0000-0000-0000350D0000}"/>
    <cellStyle name="Normal 31 3" xfId="4124" xr:uid="{00000000-0005-0000-0000-0000360D0000}"/>
    <cellStyle name="Normal 32" xfId="1717" xr:uid="{00000000-0005-0000-0000-0000370D0000}"/>
    <cellStyle name="Normal 32 2" xfId="2935" xr:uid="{00000000-0005-0000-0000-0000380D0000}"/>
    <cellStyle name="Normal 32 3" xfId="4125" xr:uid="{00000000-0005-0000-0000-0000390D0000}"/>
    <cellStyle name="Normal 33" xfId="1718" xr:uid="{00000000-0005-0000-0000-00003A0D0000}"/>
    <cellStyle name="Normal 33 2" xfId="2936" xr:uid="{00000000-0005-0000-0000-00003B0D0000}"/>
    <cellStyle name="Normal 33 3" xfId="4126" xr:uid="{00000000-0005-0000-0000-00003C0D0000}"/>
    <cellStyle name="Normal 34" xfId="1719" xr:uid="{00000000-0005-0000-0000-00003D0D0000}"/>
    <cellStyle name="Normal 34 2" xfId="2937" xr:uid="{00000000-0005-0000-0000-00003E0D0000}"/>
    <cellStyle name="Normal 34 3" xfId="4127" xr:uid="{00000000-0005-0000-0000-00003F0D0000}"/>
    <cellStyle name="Normal 35" xfId="1720" xr:uid="{00000000-0005-0000-0000-0000400D0000}"/>
    <cellStyle name="Normal 35 2" xfId="2938" xr:uid="{00000000-0005-0000-0000-0000410D0000}"/>
    <cellStyle name="Normal 35 3" xfId="4128" xr:uid="{00000000-0005-0000-0000-0000420D0000}"/>
    <cellStyle name="Normal 36" xfId="1721" xr:uid="{00000000-0005-0000-0000-0000430D0000}"/>
    <cellStyle name="Normal 36 2" xfId="2939" xr:uid="{00000000-0005-0000-0000-0000440D0000}"/>
    <cellStyle name="Normal 36 3" xfId="4129" xr:uid="{00000000-0005-0000-0000-0000450D0000}"/>
    <cellStyle name="Normal 37" xfId="1722" xr:uid="{00000000-0005-0000-0000-0000460D0000}"/>
    <cellStyle name="Normal 37 2" xfId="2940" xr:uid="{00000000-0005-0000-0000-0000470D0000}"/>
    <cellStyle name="Normal 37 3" xfId="4130" xr:uid="{00000000-0005-0000-0000-0000480D0000}"/>
    <cellStyle name="Normal 38" xfId="1723" xr:uid="{00000000-0005-0000-0000-0000490D0000}"/>
    <cellStyle name="Normal 38 2" xfId="2941" xr:uid="{00000000-0005-0000-0000-00004A0D0000}"/>
    <cellStyle name="Normal 38 3" xfId="4131" xr:uid="{00000000-0005-0000-0000-00004B0D0000}"/>
    <cellStyle name="Normal 39" xfId="1724" xr:uid="{00000000-0005-0000-0000-00004C0D0000}"/>
    <cellStyle name="Normal 39 2" xfId="2942" xr:uid="{00000000-0005-0000-0000-00004D0D0000}"/>
    <cellStyle name="Normal 39 3" xfId="4132" xr:uid="{00000000-0005-0000-0000-00004E0D0000}"/>
    <cellStyle name="Normal 4" xfId="1725" xr:uid="{00000000-0005-0000-0000-00004F0D0000}"/>
    <cellStyle name="Normal 4 10" xfId="4133" xr:uid="{00000000-0005-0000-0000-0000500D0000}"/>
    <cellStyle name="Normal 4 11" xfId="4134" xr:uid="{00000000-0005-0000-0000-0000510D0000}"/>
    <cellStyle name="Normal 4 12" xfId="4135" xr:uid="{00000000-0005-0000-0000-0000520D0000}"/>
    <cellStyle name="Normal 4 13" xfId="4136" xr:uid="{00000000-0005-0000-0000-0000530D0000}"/>
    <cellStyle name="Normal 4 14" xfId="4137" xr:uid="{00000000-0005-0000-0000-0000540D0000}"/>
    <cellStyle name="Normal 4 15" xfId="4138" xr:uid="{00000000-0005-0000-0000-0000550D0000}"/>
    <cellStyle name="Normal 4 16" xfId="4139" xr:uid="{00000000-0005-0000-0000-0000560D0000}"/>
    <cellStyle name="Normal 4 17" xfId="4140" xr:uid="{00000000-0005-0000-0000-0000570D0000}"/>
    <cellStyle name="Normal 4 18" xfId="4141" xr:uid="{00000000-0005-0000-0000-0000580D0000}"/>
    <cellStyle name="Normal 4 19" xfId="4142" xr:uid="{00000000-0005-0000-0000-0000590D0000}"/>
    <cellStyle name="Normal 4 2" xfId="1726" xr:uid="{00000000-0005-0000-0000-00005A0D0000}"/>
    <cellStyle name="Normal 4 2 2" xfId="4144" xr:uid="{00000000-0005-0000-0000-00005B0D0000}"/>
    <cellStyle name="Normal 4 2 2 2" xfId="4145" xr:uid="{00000000-0005-0000-0000-00005C0D0000}"/>
    <cellStyle name="Normal 4 2 3" xfId="4146" xr:uid="{00000000-0005-0000-0000-00005D0D0000}"/>
    <cellStyle name="Normal 4 2 4" xfId="4143" xr:uid="{00000000-0005-0000-0000-00005E0D0000}"/>
    <cellStyle name="Normal 4 20" xfId="4147" xr:uid="{00000000-0005-0000-0000-00005F0D0000}"/>
    <cellStyle name="Normal 4 21" xfId="4148" xr:uid="{00000000-0005-0000-0000-0000600D0000}"/>
    <cellStyle name="Normal 4 22" xfId="4149" xr:uid="{00000000-0005-0000-0000-0000610D0000}"/>
    <cellStyle name="Normal 4 23" xfId="4150" xr:uid="{00000000-0005-0000-0000-0000620D0000}"/>
    <cellStyle name="Normal 4 3" xfId="1727" xr:uid="{00000000-0005-0000-0000-0000630D0000}"/>
    <cellStyle name="Normal 4 3 2" xfId="4151" xr:uid="{00000000-0005-0000-0000-0000640D0000}"/>
    <cellStyle name="Normal 4 4" xfId="1728" xr:uid="{00000000-0005-0000-0000-0000650D0000}"/>
    <cellStyle name="Normal 4 4 2" xfId="4152" xr:uid="{00000000-0005-0000-0000-0000660D0000}"/>
    <cellStyle name="Normal 4 5" xfId="4153" xr:uid="{00000000-0005-0000-0000-0000670D0000}"/>
    <cellStyle name="Normal 4 6" xfId="4154" xr:uid="{00000000-0005-0000-0000-0000680D0000}"/>
    <cellStyle name="Normal 4 7" xfId="4155" xr:uid="{00000000-0005-0000-0000-0000690D0000}"/>
    <cellStyle name="Normal 4 8" xfId="4156" xr:uid="{00000000-0005-0000-0000-00006A0D0000}"/>
    <cellStyle name="Normal 4 9" xfId="4157" xr:uid="{00000000-0005-0000-0000-00006B0D0000}"/>
    <cellStyle name="Normal 4_Bulk _ Audit" xfId="4158" xr:uid="{00000000-0005-0000-0000-00006C0D0000}"/>
    <cellStyle name="Normal 4_SPC_Sep'55_T3 2" xfId="2989" xr:uid="{00000000-0005-0000-0000-00006D0D0000}"/>
    <cellStyle name="Normal 4_SPC-Sep'54-T3" xfId="2990" xr:uid="{00000000-0005-0000-0000-00006E0D0000}"/>
    <cellStyle name="Normal 40" xfId="1729" xr:uid="{00000000-0005-0000-0000-00006F0D0000}"/>
    <cellStyle name="Normal 40 2" xfId="2943" xr:uid="{00000000-0005-0000-0000-0000700D0000}"/>
    <cellStyle name="Normal 40 3" xfId="4159" xr:uid="{00000000-0005-0000-0000-0000710D0000}"/>
    <cellStyle name="Normal 41" xfId="1730" xr:uid="{00000000-0005-0000-0000-0000720D0000}"/>
    <cellStyle name="Normal 41 2" xfId="1731" xr:uid="{00000000-0005-0000-0000-0000730D0000}"/>
    <cellStyle name="Normal 41 3" xfId="4160" xr:uid="{00000000-0005-0000-0000-0000740D0000}"/>
    <cellStyle name="Normal 42" xfId="1732" xr:uid="{00000000-0005-0000-0000-0000750D0000}"/>
    <cellStyle name="Normal 42 2" xfId="1733" xr:uid="{00000000-0005-0000-0000-0000760D0000}"/>
    <cellStyle name="Normal 42 2 2" xfId="1734" xr:uid="{00000000-0005-0000-0000-0000770D0000}"/>
    <cellStyle name="Normal 42 3" xfId="1735" xr:uid="{00000000-0005-0000-0000-0000780D0000}"/>
    <cellStyle name="Normal 42 4" xfId="4161" xr:uid="{00000000-0005-0000-0000-0000790D0000}"/>
    <cellStyle name="Normal 43" xfId="1736" xr:uid="{00000000-0005-0000-0000-00007A0D0000}"/>
    <cellStyle name="Normal 43 2" xfId="1737" xr:uid="{00000000-0005-0000-0000-00007B0D0000}"/>
    <cellStyle name="Normal 43 2 2" xfId="1738" xr:uid="{00000000-0005-0000-0000-00007C0D0000}"/>
    <cellStyle name="Normal 43 3" xfId="1739" xr:uid="{00000000-0005-0000-0000-00007D0D0000}"/>
    <cellStyle name="Normal 43 4" xfId="4162" xr:uid="{00000000-0005-0000-0000-00007E0D0000}"/>
    <cellStyle name="Normal 44" xfId="1740" xr:uid="{00000000-0005-0000-0000-00007F0D0000}"/>
    <cellStyle name="Normal 44 2" xfId="1741" xr:uid="{00000000-0005-0000-0000-0000800D0000}"/>
    <cellStyle name="Normal 44 3" xfId="4163" xr:uid="{00000000-0005-0000-0000-0000810D0000}"/>
    <cellStyle name="Normal 45" xfId="1742" xr:uid="{00000000-0005-0000-0000-0000820D0000}"/>
    <cellStyle name="Normal 45 2" xfId="1743" xr:uid="{00000000-0005-0000-0000-0000830D0000}"/>
    <cellStyle name="Normal 45 3" xfId="4164" xr:uid="{00000000-0005-0000-0000-0000840D0000}"/>
    <cellStyle name="Normal 46" xfId="1744" xr:uid="{00000000-0005-0000-0000-0000850D0000}"/>
    <cellStyle name="Normal 46 2" xfId="1745" xr:uid="{00000000-0005-0000-0000-0000860D0000}"/>
    <cellStyle name="Normal 46 3" xfId="4165" xr:uid="{00000000-0005-0000-0000-0000870D0000}"/>
    <cellStyle name="Normal 47" xfId="1746" xr:uid="{00000000-0005-0000-0000-0000880D0000}"/>
    <cellStyle name="Normal 47 2" xfId="1747" xr:uid="{00000000-0005-0000-0000-0000890D0000}"/>
    <cellStyle name="Normal 47 3" xfId="4166" xr:uid="{00000000-0005-0000-0000-00008A0D0000}"/>
    <cellStyle name="Normal 48" xfId="1748" xr:uid="{00000000-0005-0000-0000-00008B0D0000}"/>
    <cellStyle name="Normal 48 2" xfId="4167" xr:uid="{00000000-0005-0000-0000-00008C0D0000}"/>
    <cellStyle name="Normal 49" xfId="1749" xr:uid="{00000000-0005-0000-0000-00008D0D0000}"/>
    <cellStyle name="Normal 49 2" xfId="2415" xr:uid="{00000000-0005-0000-0000-00008E0D0000}"/>
    <cellStyle name="Normal 49 3" xfId="4168" xr:uid="{00000000-0005-0000-0000-00008F0D0000}"/>
    <cellStyle name="Normal 5" xfId="1750" xr:uid="{00000000-0005-0000-0000-0000900D0000}"/>
    <cellStyle name="Normal 5 2" xfId="1751" xr:uid="{00000000-0005-0000-0000-0000910D0000}"/>
    <cellStyle name="Normal 5 2 2" xfId="4169" xr:uid="{00000000-0005-0000-0000-0000920D0000}"/>
    <cellStyle name="Normal 5 3" xfId="1752" xr:uid="{00000000-0005-0000-0000-0000930D0000}"/>
    <cellStyle name="Normal 5 3 2" xfId="4170" xr:uid="{00000000-0005-0000-0000-0000940D0000}"/>
    <cellStyle name="Normal 5 4" xfId="2944" xr:uid="{00000000-0005-0000-0000-0000950D0000}"/>
    <cellStyle name="Normal 5 4 2" xfId="4172" xr:uid="{00000000-0005-0000-0000-0000960D0000}"/>
    <cellStyle name="Normal 5 4 3" xfId="4171" xr:uid="{00000000-0005-0000-0000-0000970D0000}"/>
    <cellStyle name="Normal 5 5" xfId="2945" xr:uid="{00000000-0005-0000-0000-0000980D0000}"/>
    <cellStyle name="Normal 5 5 2" xfId="4173" xr:uid="{00000000-0005-0000-0000-0000990D0000}"/>
    <cellStyle name="Normal 5_Bulk _ Audit" xfId="4174" xr:uid="{00000000-0005-0000-0000-00009A0D0000}"/>
    <cellStyle name="Normal 50" xfId="1753" xr:uid="{00000000-0005-0000-0000-00009B0D0000}"/>
    <cellStyle name="Normal 50 2" xfId="2416" xr:uid="{00000000-0005-0000-0000-00009C0D0000}"/>
    <cellStyle name="Normal 50 3" xfId="4175" xr:uid="{00000000-0005-0000-0000-00009D0D0000}"/>
    <cellStyle name="Normal 51" xfId="1754" xr:uid="{00000000-0005-0000-0000-00009E0D0000}"/>
    <cellStyle name="Normal 51 2" xfId="2412" xr:uid="{00000000-0005-0000-0000-00009F0D0000}"/>
    <cellStyle name="Normal 51 3" xfId="4176" xr:uid="{00000000-0005-0000-0000-0000A00D0000}"/>
    <cellStyle name="Normal 52" xfId="1755" xr:uid="{00000000-0005-0000-0000-0000A10D0000}"/>
    <cellStyle name="Normal 52 2" xfId="2417" xr:uid="{00000000-0005-0000-0000-0000A20D0000}"/>
    <cellStyle name="Normal 52 3" xfId="4177" xr:uid="{00000000-0005-0000-0000-0000A30D0000}"/>
    <cellStyle name="Normal 53" xfId="1756" xr:uid="{00000000-0005-0000-0000-0000A40D0000}"/>
    <cellStyle name="Normal 53 2" xfId="2418" xr:uid="{00000000-0005-0000-0000-0000A50D0000}"/>
    <cellStyle name="Normal 53 3" xfId="4178" xr:uid="{00000000-0005-0000-0000-0000A60D0000}"/>
    <cellStyle name="Normal 54" xfId="1757" xr:uid="{00000000-0005-0000-0000-0000A70D0000}"/>
    <cellStyle name="Normal 54 2" xfId="4179" xr:uid="{00000000-0005-0000-0000-0000A80D0000}"/>
    <cellStyle name="Normal 55" xfId="2413" xr:uid="{00000000-0005-0000-0000-0000A90D0000}"/>
    <cellStyle name="Normal 55 2" xfId="4180" xr:uid="{00000000-0005-0000-0000-0000AA0D0000}"/>
    <cellStyle name="Normal 56" xfId="2946" xr:uid="{00000000-0005-0000-0000-0000AB0D0000}"/>
    <cellStyle name="Normal 56 2" xfId="4181" xr:uid="{00000000-0005-0000-0000-0000AC0D0000}"/>
    <cellStyle name="Normal 57" xfId="2947" xr:uid="{00000000-0005-0000-0000-0000AD0D0000}"/>
    <cellStyle name="Normal 57 2" xfId="4182" xr:uid="{00000000-0005-0000-0000-0000AE0D0000}"/>
    <cellStyle name="Normal 58" xfId="2948" xr:uid="{00000000-0005-0000-0000-0000AF0D0000}"/>
    <cellStyle name="Normal 58 2" xfId="4183" xr:uid="{00000000-0005-0000-0000-0000B00D0000}"/>
    <cellStyle name="Normal 59" xfId="2949" xr:uid="{00000000-0005-0000-0000-0000B10D0000}"/>
    <cellStyle name="Normal 59 2" xfId="4184" xr:uid="{00000000-0005-0000-0000-0000B20D0000}"/>
    <cellStyle name="Normal 6" xfId="1758" xr:uid="{00000000-0005-0000-0000-0000B30D0000}"/>
    <cellStyle name="Normal 6 10" xfId="4186" xr:uid="{00000000-0005-0000-0000-0000B40D0000}"/>
    <cellStyle name="Normal 6 11" xfId="4187" xr:uid="{00000000-0005-0000-0000-0000B50D0000}"/>
    <cellStyle name="Normal 6 12" xfId="4188" xr:uid="{00000000-0005-0000-0000-0000B60D0000}"/>
    <cellStyle name="Normal 6 13" xfId="4189" xr:uid="{00000000-0005-0000-0000-0000B70D0000}"/>
    <cellStyle name="Normal 6 14" xfId="4190" xr:uid="{00000000-0005-0000-0000-0000B80D0000}"/>
    <cellStyle name="Normal 6 15" xfId="4191" xr:uid="{00000000-0005-0000-0000-0000B90D0000}"/>
    <cellStyle name="Normal 6 16" xfId="4192" xr:uid="{00000000-0005-0000-0000-0000BA0D0000}"/>
    <cellStyle name="Normal 6 17" xfId="4193" xr:uid="{00000000-0005-0000-0000-0000BB0D0000}"/>
    <cellStyle name="Normal 6 18" xfId="4194" xr:uid="{00000000-0005-0000-0000-0000BC0D0000}"/>
    <cellStyle name="Normal 6 19" xfId="4195" xr:uid="{00000000-0005-0000-0000-0000BD0D0000}"/>
    <cellStyle name="Normal 6 2" xfId="1759" xr:uid="{00000000-0005-0000-0000-0000BE0D0000}"/>
    <cellStyle name="Normal 6 2 2" xfId="4197" xr:uid="{00000000-0005-0000-0000-0000BF0D0000}"/>
    <cellStyle name="Normal 6 2 2 2" xfId="4198" xr:uid="{00000000-0005-0000-0000-0000C00D0000}"/>
    <cellStyle name="Normal 6 2 3" xfId="4199" xr:uid="{00000000-0005-0000-0000-0000C10D0000}"/>
    <cellStyle name="Normal 6 2 4" xfId="4196" xr:uid="{00000000-0005-0000-0000-0000C20D0000}"/>
    <cellStyle name="Normal 6 20" xfId="4200" xr:uid="{00000000-0005-0000-0000-0000C30D0000}"/>
    <cellStyle name="Normal 6 21" xfId="4201" xr:uid="{00000000-0005-0000-0000-0000C40D0000}"/>
    <cellStyle name="Normal 6 22" xfId="4202" xr:uid="{00000000-0005-0000-0000-0000C50D0000}"/>
    <cellStyle name="Normal 6 23" xfId="4185" xr:uid="{00000000-0005-0000-0000-0000C60D0000}"/>
    <cellStyle name="Normal 6 3" xfId="1760" xr:uid="{00000000-0005-0000-0000-0000C70D0000}"/>
    <cellStyle name="Normal 6 3 2" xfId="4203" xr:uid="{00000000-0005-0000-0000-0000C80D0000}"/>
    <cellStyle name="Normal 6 4" xfId="4204" xr:uid="{00000000-0005-0000-0000-0000C90D0000}"/>
    <cellStyle name="Normal 6 5" xfId="4205" xr:uid="{00000000-0005-0000-0000-0000CA0D0000}"/>
    <cellStyle name="Normal 6 6" xfId="4206" xr:uid="{00000000-0005-0000-0000-0000CB0D0000}"/>
    <cellStyle name="Normal 6 7" xfId="4207" xr:uid="{00000000-0005-0000-0000-0000CC0D0000}"/>
    <cellStyle name="Normal 6 8" xfId="4208" xr:uid="{00000000-0005-0000-0000-0000CD0D0000}"/>
    <cellStyle name="Normal 6 9" xfId="4209" xr:uid="{00000000-0005-0000-0000-0000CE0D0000}"/>
    <cellStyle name="Normal 6_FA BL" xfId="4210" xr:uid="{00000000-0005-0000-0000-0000CF0D0000}"/>
    <cellStyle name="Normal 60" xfId="2950" xr:uid="{00000000-0005-0000-0000-0000D00D0000}"/>
    <cellStyle name="Normal 60 2" xfId="4211" xr:uid="{00000000-0005-0000-0000-0000D10D0000}"/>
    <cellStyle name="Normal 61" xfId="2951" xr:uid="{00000000-0005-0000-0000-0000D20D0000}"/>
    <cellStyle name="Normal 61 2" xfId="4212" xr:uid="{00000000-0005-0000-0000-0000D30D0000}"/>
    <cellStyle name="Normal 62" xfId="2952" xr:uid="{00000000-0005-0000-0000-0000D40D0000}"/>
    <cellStyle name="Normal 62 2" xfId="4213" xr:uid="{00000000-0005-0000-0000-0000D50D0000}"/>
    <cellStyle name="Normal 63" xfId="2978" xr:uid="{00000000-0005-0000-0000-0000D60D0000}"/>
    <cellStyle name="Normal 63 2" xfId="4215" xr:uid="{00000000-0005-0000-0000-0000D70D0000}"/>
    <cellStyle name="Normal 63 3" xfId="4214" xr:uid="{00000000-0005-0000-0000-0000D80D0000}"/>
    <cellStyle name="Normal 64" xfId="2986" xr:uid="{00000000-0005-0000-0000-0000D90D0000}"/>
    <cellStyle name="Normal 64 2" xfId="4216" xr:uid="{00000000-0005-0000-0000-0000DA0D0000}"/>
    <cellStyle name="Normal 65" xfId="2985" xr:uid="{00000000-0005-0000-0000-0000DB0D0000}"/>
    <cellStyle name="Normal 65 2" xfId="4217" xr:uid="{00000000-0005-0000-0000-0000DC0D0000}"/>
    <cellStyle name="Normal 66" xfId="4218" xr:uid="{00000000-0005-0000-0000-0000DD0D0000}"/>
    <cellStyle name="Normal 67" xfId="4219" xr:uid="{00000000-0005-0000-0000-0000DE0D0000}"/>
    <cellStyle name="Normal 68" xfId="4220" xr:uid="{00000000-0005-0000-0000-0000DF0D0000}"/>
    <cellStyle name="Normal 69" xfId="4221" xr:uid="{00000000-0005-0000-0000-0000E00D0000}"/>
    <cellStyle name="Normal 7" xfId="1761" xr:uid="{00000000-0005-0000-0000-0000E10D0000}"/>
    <cellStyle name="Normal 7 10" xfId="4222" xr:uid="{00000000-0005-0000-0000-0000E20D0000}"/>
    <cellStyle name="Normal 7 11" xfId="4223" xr:uid="{00000000-0005-0000-0000-0000E30D0000}"/>
    <cellStyle name="Normal 7 12" xfId="4224" xr:uid="{00000000-0005-0000-0000-0000E40D0000}"/>
    <cellStyle name="Normal 7 13" xfId="4225" xr:uid="{00000000-0005-0000-0000-0000E50D0000}"/>
    <cellStyle name="Normal 7 14" xfId="4226" xr:uid="{00000000-0005-0000-0000-0000E60D0000}"/>
    <cellStyle name="Normal 7 15" xfId="4227" xr:uid="{00000000-0005-0000-0000-0000E70D0000}"/>
    <cellStyle name="Normal 7 16" xfId="4228" xr:uid="{00000000-0005-0000-0000-0000E80D0000}"/>
    <cellStyle name="Normal 7 17" xfId="4229" xr:uid="{00000000-0005-0000-0000-0000E90D0000}"/>
    <cellStyle name="Normal 7 18" xfId="4230" xr:uid="{00000000-0005-0000-0000-0000EA0D0000}"/>
    <cellStyle name="Normal 7 19" xfId="4231" xr:uid="{00000000-0005-0000-0000-0000EB0D0000}"/>
    <cellStyle name="Normal 7 2" xfId="1762" xr:uid="{00000000-0005-0000-0000-0000EC0D0000}"/>
    <cellStyle name="Normal 7 2 2" xfId="1763" xr:uid="{00000000-0005-0000-0000-0000ED0D0000}"/>
    <cellStyle name="Normal 7 2 2 2" xfId="4234" xr:uid="{00000000-0005-0000-0000-0000EE0D0000}"/>
    <cellStyle name="Normal 7 2 2 3" xfId="4233" xr:uid="{00000000-0005-0000-0000-0000EF0D0000}"/>
    <cellStyle name="Normal 7 2 3" xfId="4232" xr:uid="{00000000-0005-0000-0000-0000F00D0000}"/>
    <cellStyle name="Normal 7 20" xfId="4235" xr:uid="{00000000-0005-0000-0000-0000F10D0000}"/>
    <cellStyle name="Normal 7 21" xfId="4236" xr:uid="{00000000-0005-0000-0000-0000F20D0000}"/>
    <cellStyle name="Normal 7 3" xfId="1764" xr:uid="{00000000-0005-0000-0000-0000F30D0000}"/>
    <cellStyle name="Normal 7 3 2" xfId="4237" xr:uid="{00000000-0005-0000-0000-0000F40D0000}"/>
    <cellStyle name="Normal 7 4" xfId="4238" xr:uid="{00000000-0005-0000-0000-0000F50D0000}"/>
    <cellStyle name="Normal 7 5" xfId="4239" xr:uid="{00000000-0005-0000-0000-0000F60D0000}"/>
    <cellStyle name="Normal 7 6" xfId="4240" xr:uid="{00000000-0005-0000-0000-0000F70D0000}"/>
    <cellStyle name="Normal 7 7" xfId="4241" xr:uid="{00000000-0005-0000-0000-0000F80D0000}"/>
    <cellStyle name="Normal 7 8" xfId="4242" xr:uid="{00000000-0005-0000-0000-0000F90D0000}"/>
    <cellStyle name="Normal 7 9" xfId="4243" xr:uid="{00000000-0005-0000-0000-0000FA0D0000}"/>
    <cellStyle name="Normal 7_FA BL" xfId="4244" xr:uid="{00000000-0005-0000-0000-0000FB0D0000}"/>
    <cellStyle name="Normal 70" xfId="4245" xr:uid="{00000000-0005-0000-0000-0000FC0D0000}"/>
    <cellStyle name="Normal 71" xfId="4246" xr:uid="{00000000-0005-0000-0000-0000FD0D0000}"/>
    <cellStyle name="Normal 72" xfId="4247" xr:uid="{00000000-0005-0000-0000-0000FE0D0000}"/>
    <cellStyle name="Normal 73" xfId="4248" xr:uid="{00000000-0005-0000-0000-0000FF0D0000}"/>
    <cellStyle name="Normal 74" xfId="4249" xr:uid="{00000000-0005-0000-0000-0000000E0000}"/>
    <cellStyle name="Normal 75" xfId="4250" xr:uid="{00000000-0005-0000-0000-0000010E0000}"/>
    <cellStyle name="Normal 76" xfId="4251" xr:uid="{00000000-0005-0000-0000-0000020E0000}"/>
    <cellStyle name="Normal 77" xfId="4252" xr:uid="{00000000-0005-0000-0000-0000030E0000}"/>
    <cellStyle name="Normal 78" xfId="4253" xr:uid="{00000000-0005-0000-0000-0000040E0000}"/>
    <cellStyle name="Normal 79" xfId="4254" xr:uid="{00000000-0005-0000-0000-0000050E0000}"/>
    <cellStyle name="Normal 8" xfId="1765" xr:uid="{00000000-0005-0000-0000-0000060E0000}"/>
    <cellStyle name="Normal 8 10" xfId="4256" xr:uid="{00000000-0005-0000-0000-0000070E0000}"/>
    <cellStyle name="Normal 8 11" xfId="4257" xr:uid="{00000000-0005-0000-0000-0000080E0000}"/>
    <cellStyle name="Normal 8 12" xfId="4258" xr:uid="{00000000-0005-0000-0000-0000090E0000}"/>
    <cellStyle name="Normal 8 13" xfId="4259" xr:uid="{00000000-0005-0000-0000-00000A0E0000}"/>
    <cellStyle name="Normal 8 14" xfId="4260" xr:uid="{00000000-0005-0000-0000-00000B0E0000}"/>
    <cellStyle name="Normal 8 15" xfId="4261" xr:uid="{00000000-0005-0000-0000-00000C0E0000}"/>
    <cellStyle name="Normal 8 16" xfId="4262" xr:uid="{00000000-0005-0000-0000-00000D0E0000}"/>
    <cellStyle name="Normal 8 17" xfId="4263" xr:uid="{00000000-0005-0000-0000-00000E0E0000}"/>
    <cellStyle name="Normal 8 18" xfId="4264" xr:uid="{00000000-0005-0000-0000-00000F0E0000}"/>
    <cellStyle name="Normal 8 19" xfId="4265" xr:uid="{00000000-0005-0000-0000-0000100E0000}"/>
    <cellStyle name="Normal 8 2" xfId="1766" xr:uid="{00000000-0005-0000-0000-0000110E0000}"/>
    <cellStyle name="Normal 8 2 2" xfId="1767" xr:uid="{00000000-0005-0000-0000-0000120E0000}"/>
    <cellStyle name="Normal 8 20" xfId="4266" xr:uid="{00000000-0005-0000-0000-0000130E0000}"/>
    <cellStyle name="Normal 8 21" xfId="4267" xr:uid="{00000000-0005-0000-0000-0000140E0000}"/>
    <cellStyle name="Normal 8 22" xfId="4255" xr:uid="{00000000-0005-0000-0000-0000150E0000}"/>
    <cellStyle name="Normal 8 3" xfId="1768" xr:uid="{00000000-0005-0000-0000-0000160E0000}"/>
    <cellStyle name="Normal 8 3 2" xfId="4269" xr:uid="{00000000-0005-0000-0000-0000170E0000}"/>
    <cellStyle name="Normal 8 3 3" xfId="4268" xr:uid="{00000000-0005-0000-0000-0000180E0000}"/>
    <cellStyle name="Normal 8 4" xfId="4270" xr:uid="{00000000-0005-0000-0000-0000190E0000}"/>
    <cellStyle name="Normal 8 5" xfId="4271" xr:uid="{00000000-0005-0000-0000-00001A0E0000}"/>
    <cellStyle name="Normal 8 6" xfId="4272" xr:uid="{00000000-0005-0000-0000-00001B0E0000}"/>
    <cellStyle name="Normal 8 7" xfId="4273" xr:uid="{00000000-0005-0000-0000-00001C0E0000}"/>
    <cellStyle name="Normal 8 8" xfId="4274" xr:uid="{00000000-0005-0000-0000-00001D0E0000}"/>
    <cellStyle name="Normal 8 9" xfId="4275" xr:uid="{00000000-0005-0000-0000-00001E0E0000}"/>
    <cellStyle name="Normal 80" xfId="4276" xr:uid="{00000000-0005-0000-0000-00001F0E0000}"/>
    <cellStyle name="Normal 81" xfId="4277" xr:uid="{00000000-0005-0000-0000-0000200E0000}"/>
    <cellStyle name="Normal 82" xfId="4278" xr:uid="{00000000-0005-0000-0000-0000210E0000}"/>
    <cellStyle name="Normal 83" xfId="4279" xr:uid="{00000000-0005-0000-0000-0000220E0000}"/>
    <cellStyle name="Normal 84" xfId="4280" xr:uid="{00000000-0005-0000-0000-0000230E0000}"/>
    <cellStyle name="Normal 85" xfId="4281" xr:uid="{00000000-0005-0000-0000-0000240E0000}"/>
    <cellStyle name="Normal 86" xfId="4282" xr:uid="{00000000-0005-0000-0000-0000250E0000}"/>
    <cellStyle name="Normal 87" xfId="4283" xr:uid="{00000000-0005-0000-0000-0000260E0000}"/>
    <cellStyle name="Normal 88" xfId="4284" xr:uid="{00000000-0005-0000-0000-0000270E0000}"/>
    <cellStyle name="Normal 89" xfId="2992" xr:uid="{00000000-0005-0000-0000-0000280E0000}"/>
    <cellStyle name="Normal 9" xfId="1769" xr:uid="{00000000-0005-0000-0000-0000290E0000}"/>
    <cellStyle name="Normal 9 10" xfId="4285" xr:uid="{00000000-0005-0000-0000-00002A0E0000}"/>
    <cellStyle name="Normal 9 11" xfId="4286" xr:uid="{00000000-0005-0000-0000-00002B0E0000}"/>
    <cellStyle name="Normal 9 12" xfId="4287" xr:uid="{00000000-0005-0000-0000-00002C0E0000}"/>
    <cellStyle name="Normal 9 13" xfId="4288" xr:uid="{00000000-0005-0000-0000-00002D0E0000}"/>
    <cellStyle name="Normal 9 14" xfId="4289" xr:uid="{00000000-0005-0000-0000-00002E0E0000}"/>
    <cellStyle name="Normal 9 15" xfId="4290" xr:uid="{00000000-0005-0000-0000-00002F0E0000}"/>
    <cellStyle name="Normal 9 16" xfId="4291" xr:uid="{00000000-0005-0000-0000-0000300E0000}"/>
    <cellStyle name="Normal 9 17" xfId="4292" xr:uid="{00000000-0005-0000-0000-0000310E0000}"/>
    <cellStyle name="Normal 9 18" xfId="4293" xr:uid="{00000000-0005-0000-0000-0000320E0000}"/>
    <cellStyle name="Normal 9 19" xfId="4294" xr:uid="{00000000-0005-0000-0000-0000330E0000}"/>
    <cellStyle name="Normal 9 2" xfId="1770" xr:uid="{00000000-0005-0000-0000-0000340E0000}"/>
    <cellStyle name="Normal 9 2 2" xfId="2953" xr:uid="{00000000-0005-0000-0000-0000350E0000}"/>
    <cellStyle name="Normal 9 2 2 2" xfId="4296" xr:uid="{00000000-0005-0000-0000-0000360E0000}"/>
    <cellStyle name="Normal 9 2 3" xfId="4295" xr:uid="{00000000-0005-0000-0000-0000370E0000}"/>
    <cellStyle name="Normal 9 20" xfId="4297" xr:uid="{00000000-0005-0000-0000-0000380E0000}"/>
    <cellStyle name="Normal 9 21" xfId="4298" xr:uid="{00000000-0005-0000-0000-0000390E0000}"/>
    <cellStyle name="Normal 9 3" xfId="2954" xr:uid="{00000000-0005-0000-0000-00003A0E0000}"/>
    <cellStyle name="Normal 9 3 2" xfId="4299" xr:uid="{00000000-0005-0000-0000-00003B0E0000}"/>
    <cellStyle name="Normal 9 4" xfId="4300" xr:uid="{00000000-0005-0000-0000-00003C0E0000}"/>
    <cellStyle name="Normal 9 5" xfId="4301" xr:uid="{00000000-0005-0000-0000-00003D0E0000}"/>
    <cellStyle name="Normal 9 6" xfId="4302" xr:uid="{00000000-0005-0000-0000-00003E0E0000}"/>
    <cellStyle name="Normal 9 7" xfId="4303" xr:uid="{00000000-0005-0000-0000-00003F0E0000}"/>
    <cellStyle name="Normal 9 8" xfId="4304" xr:uid="{00000000-0005-0000-0000-0000400E0000}"/>
    <cellStyle name="Normal 9 9" xfId="4305" xr:uid="{00000000-0005-0000-0000-0000410E0000}"/>
    <cellStyle name="Normal 90" xfId="4681" xr:uid="{00000000-0005-0000-0000-0000420E0000}"/>
    <cellStyle name="Normal_C779A0245" xfId="1771" xr:uid="{00000000-0005-0000-0000-0000430E0000}"/>
    <cellStyle name="Normale_9639A02C" xfId="4306" xr:uid="{00000000-0005-0000-0000-0000440E0000}"/>
    <cellStyle name="Note" xfId="1772" xr:uid="{00000000-0005-0000-0000-0000450E0000}"/>
    <cellStyle name="Note 10" xfId="1773" xr:uid="{00000000-0005-0000-0000-0000460E0000}"/>
    <cellStyle name="Note 10 2" xfId="1774" xr:uid="{00000000-0005-0000-0000-0000470E0000}"/>
    <cellStyle name="Note 10 2 2" xfId="1775" xr:uid="{00000000-0005-0000-0000-0000480E0000}"/>
    <cellStyle name="Note 10 3" xfId="1776" xr:uid="{00000000-0005-0000-0000-0000490E0000}"/>
    <cellStyle name="Note 10_หมายเหตุ FA Q3_2012" xfId="1777" xr:uid="{00000000-0005-0000-0000-00004A0E0000}"/>
    <cellStyle name="Note 11" xfId="1778" xr:uid="{00000000-0005-0000-0000-00004B0E0000}"/>
    <cellStyle name="Note 11 2" xfId="1779" xr:uid="{00000000-0005-0000-0000-00004C0E0000}"/>
    <cellStyle name="Note 11 2 2" xfId="1780" xr:uid="{00000000-0005-0000-0000-00004D0E0000}"/>
    <cellStyle name="Note 11 3" xfId="1781" xr:uid="{00000000-0005-0000-0000-00004E0E0000}"/>
    <cellStyle name="Note 11_หมายเหตุ FA Q3_2012" xfId="1782" xr:uid="{00000000-0005-0000-0000-00004F0E0000}"/>
    <cellStyle name="Note 12" xfId="1783" xr:uid="{00000000-0005-0000-0000-0000500E0000}"/>
    <cellStyle name="Note 12 2" xfId="1784" xr:uid="{00000000-0005-0000-0000-0000510E0000}"/>
    <cellStyle name="Note 12 2 2" xfId="1785" xr:uid="{00000000-0005-0000-0000-0000520E0000}"/>
    <cellStyle name="Note 12 3" xfId="1786" xr:uid="{00000000-0005-0000-0000-0000530E0000}"/>
    <cellStyle name="Note 12_หมายเหตุ FA Q3_2012" xfId="1787" xr:uid="{00000000-0005-0000-0000-0000540E0000}"/>
    <cellStyle name="Note 13" xfId="1788" xr:uid="{00000000-0005-0000-0000-0000550E0000}"/>
    <cellStyle name="Note 13 2" xfId="1789" xr:uid="{00000000-0005-0000-0000-0000560E0000}"/>
    <cellStyle name="Note 13 2 2" xfId="1790" xr:uid="{00000000-0005-0000-0000-0000570E0000}"/>
    <cellStyle name="Note 13 3" xfId="1791" xr:uid="{00000000-0005-0000-0000-0000580E0000}"/>
    <cellStyle name="Note 13_หมายเหตุ FA Q3_2012" xfId="1792" xr:uid="{00000000-0005-0000-0000-0000590E0000}"/>
    <cellStyle name="Note 14" xfId="1793" xr:uid="{00000000-0005-0000-0000-00005A0E0000}"/>
    <cellStyle name="Note 14 2" xfId="1794" xr:uid="{00000000-0005-0000-0000-00005B0E0000}"/>
    <cellStyle name="Note 14 2 2" xfId="1795" xr:uid="{00000000-0005-0000-0000-00005C0E0000}"/>
    <cellStyle name="Note 14 3" xfId="1796" xr:uid="{00000000-0005-0000-0000-00005D0E0000}"/>
    <cellStyle name="Note 14_หมายเหตุ FA Q3_2012" xfId="1797" xr:uid="{00000000-0005-0000-0000-00005E0E0000}"/>
    <cellStyle name="Note 15" xfId="1798" xr:uid="{00000000-0005-0000-0000-00005F0E0000}"/>
    <cellStyle name="Note 15 2" xfId="1799" xr:uid="{00000000-0005-0000-0000-0000600E0000}"/>
    <cellStyle name="Note 15 2 2" xfId="1800" xr:uid="{00000000-0005-0000-0000-0000610E0000}"/>
    <cellStyle name="Note 15 3" xfId="1801" xr:uid="{00000000-0005-0000-0000-0000620E0000}"/>
    <cellStyle name="Note 15_หมายเหตุ FA Q3_2012" xfId="1802" xr:uid="{00000000-0005-0000-0000-0000630E0000}"/>
    <cellStyle name="Note 16" xfId="1803" xr:uid="{00000000-0005-0000-0000-0000640E0000}"/>
    <cellStyle name="Note 16 2" xfId="1804" xr:uid="{00000000-0005-0000-0000-0000650E0000}"/>
    <cellStyle name="Note 16 2 2" xfId="1805" xr:uid="{00000000-0005-0000-0000-0000660E0000}"/>
    <cellStyle name="Note 16 3" xfId="1806" xr:uid="{00000000-0005-0000-0000-0000670E0000}"/>
    <cellStyle name="Note 16_หมายเหตุ FA Q3_2012" xfId="1807" xr:uid="{00000000-0005-0000-0000-0000680E0000}"/>
    <cellStyle name="Note 17" xfId="1808" xr:uid="{00000000-0005-0000-0000-0000690E0000}"/>
    <cellStyle name="Note 17 2" xfId="1809" xr:uid="{00000000-0005-0000-0000-00006A0E0000}"/>
    <cellStyle name="Note 17 2 2" xfId="1810" xr:uid="{00000000-0005-0000-0000-00006B0E0000}"/>
    <cellStyle name="Note 17 3" xfId="1811" xr:uid="{00000000-0005-0000-0000-00006C0E0000}"/>
    <cellStyle name="Note 17_หมายเหตุ FA Q3_2012" xfId="1812" xr:uid="{00000000-0005-0000-0000-00006D0E0000}"/>
    <cellStyle name="Note 18" xfId="1813" xr:uid="{00000000-0005-0000-0000-00006E0E0000}"/>
    <cellStyle name="Note 18 2" xfId="1814" xr:uid="{00000000-0005-0000-0000-00006F0E0000}"/>
    <cellStyle name="Note 18 2 2" xfId="1815" xr:uid="{00000000-0005-0000-0000-0000700E0000}"/>
    <cellStyle name="Note 18 3" xfId="1816" xr:uid="{00000000-0005-0000-0000-0000710E0000}"/>
    <cellStyle name="Note 18_หมายเหตุ FA Q3_2012" xfId="1817" xr:uid="{00000000-0005-0000-0000-0000720E0000}"/>
    <cellStyle name="Note 19" xfId="1818" xr:uid="{00000000-0005-0000-0000-0000730E0000}"/>
    <cellStyle name="Note 19 2" xfId="1819" xr:uid="{00000000-0005-0000-0000-0000740E0000}"/>
    <cellStyle name="Note 19 2 2" xfId="1820" xr:uid="{00000000-0005-0000-0000-0000750E0000}"/>
    <cellStyle name="Note 19 3" xfId="1821" xr:uid="{00000000-0005-0000-0000-0000760E0000}"/>
    <cellStyle name="Note 19_หมายเหตุ FA Q3_2012" xfId="1822" xr:uid="{00000000-0005-0000-0000-0000770E0000}"/>
    <cellStyle name="Note 2" xfId="1823" xr:uid="{00000000-0005-0000-0000-0000780E0000}"/>
    <cellStyle name="Note 2 2" xfId="1824" xr:uid="{00000000-0005-0000-0000-0000790E0000}"/>
    <cellStyle name="Note 2 2 2" xfId="1825" xr:uid="{00000000-0005-0000-0000-00007A0E0000}"/>
    <cellStyle name="Note 2 3" xfId="1826" xr:uid="{00000000-0005-0000-0000-00007B0E0000}"/>
    <cellStyle name="Note 2_หมายเหตุ FA Q3_2012" xfId="1827" xr:uid="{00000000-0005-0000-0000-00007C0E0000}"/>
    <cellStyle name="Note 20" xfId="1828" xr:uid="{00000000-0005-0000-0000-00007D0E0000}"/>
    <cellStyle name="Note 20 2" xfId="1829" xr:uid="{00000000-0005-0000-0000-00007E0E0000}"/>
    <cellStyle name="Note 20 2 2" xfId="1830" xr:uid="{00000000-0005-0000-0000-00007F0E0000}"/>
    <cellStyle name="Note 20 3" xfId="1831" xr:uid="{00000000-0005-0000-0000-0000800E0000}"/>
    <cellStyle name="Note 20_หมายเหตุ FA Q3_2012" xfId="1832" xr:uid="{00000000-0005-0000-0000-0000810E0000}"/>
    <cellStyle name="Note 21" xfId="1833" xr:uid="{00000000-0005-0000-0000-0000820E0000}"/>
    <cellStyle name="Note 21 2" xfId="1834" xr:uid="{00000000-0005-0000-0000-0000830E0000}"/>
    <cellStyle name="Note 21 2 2" xfId="1835" xr:uid="{00000000-0005-0000-0000-0000840E0000}"/>
    <cellStyle name="Note 21 3" xfId="1836" xr:uid="{00000000-0005-0000-0000-0000850E0000}"/>
    <cellStyle name="Note 21_หมายเหตุ FA Q3_2012" xfId="1837" xr:uid="{00000000-0005-0000-0000-0000860E0000}"/>
    <cellStyle name="Note 22" xfId="1838" xr:uid="{00000000-0005-0000-0000-0000870E0000}"/>
    <cellStyle name="Note 22 2" xfId="1839" xr:uid="{00000000-0005-0000-0000-0000880E0000}"/>
    <cellStyle name="Note 22 2 2" xfId="1840" xr:uid="{00000000-0005-0000-0000-0000890E0000}"/>
    <cellStyle name="Note 22 3" xfId="1841" xr:uid="{00000000-0005-0000-0000-00008A0E0000}"/>
    <cellStyle name="Note 22_หมายเหตุ FA Q3_2012" xfId="1842" xr:uid="{00000000-0005-0000-0000-00008B0E0000}"/>
    <cellStyle name="Note 23" xfId="1843" xr:uid="{00000000-0005-0000-0000-00008C0E0000}"/>
    <cellStyle name="Note 23 2" xfId="1844" xr:uid="{00000000-0005-0000-0000-00008D0E0000}"/>
    <cellStyle name="Note 23 2 2" xfId="1845" xr:uid="{00000000-0005-0000-0000-00008E0E0000}"/>
    <cellStyle name="Note 23 3" xfId="1846" xr:uid="{00000000-0005-0000-0000-00008F0E0000}"/>
    <cellStyle name="Note 23_หมายเหตุ FA Q3_2012" xfId="1847" xr:uid="{00000000-0005-0000-0000-0000900E0000}"/>
    <cellStyle name="Note 24" xfId="1848" xr:uid="{00000000-0005-0000-0000-0000910E0000}"/>
    <cellStyle name="Note 24 2" xfId="1849" xr:uid="{00000000-0005-0000-0000-0000920E0000}"/>
    <cellStyle name="Note 24 2 2" xfId="1850" xr:uid="{00000000-0005-0000-0000-0000930E0000}"/>
    <cellStyle name="Note 24 3" xfId="1851" xr:uid="{00000000-0005-0000-0000-0000940E0000}"/>
    <cellStyle name="Note 24_หมายเหตุ FA Q3_2012" xfId="1852" xr:uid="{00000000-0005-0000-0000-0000950E0000}"/>
    <cellStyle name="Note 25" xfId="1853" xr:uid="{00000000-0005-0000-0000-0000960E0000}"/>
    <cellStyle name="Note 25 2" xfId="1854" xr:uid="{00000000-0005-0000-0000-0000970E0000}"/>
    <cellStyle name="Note 25 2 2" xfId="1855" xr:uid="{00000000-0005-0000-0000-0000980E0000}"/>
    <cellStyle name="Note 25 3" xfId="1856" xr:uid="{00000000-0005-0000-0000-0000990E0000}"/>
    <cellStyle name="Note 25_หมายเหตุ FA Q3_2012" xfId="1857" xr:uid="{00000000-0005-0000-0000-00009A0E0000}"/>
    <cellStyle name="Note 26" xfId="1858" xr:uid="{00000000-0005-0000-0000-00009B0E0000}"/>
    <cellStyle name="Note 26 2" xfId="1859" xr:uid="{00000000-0005-0000-0000-00009C0E0000}"/>
    <cellStyle name="Note 26 2 2" xfId="1860" xr:uid="{00000000-0005-0000-0000-00009D0E0000}"/>
    <cellStyle name="Note 26 3" xfId="1861" xr:uid="{00000000-0005-0000-0000-00009E0E0000}"/>
    <cellStyle name="Note 26_หมายเหตุ FA Q3_2012" xfId="1862" xr:uid="{00000000-0005-0000-0000-00009F0E0000}"/>
    <cellStyle name="Note 27" xfId="1863" xr:uid="{00000000-0005-0000-0000-0000A00E0000}"/>
    <cellStyle name="Note 27 2" xfId="1864" xr:uid="{00000000-0005-0000-0000-0000A10E0000}"/>
    <cellStyle name="Note 27 2 2" xfId="1865" xr:uid="{00000000-0005-0000-0000-0000A20E0000}"/>
    <cellStyle name="Note 27 3" xfId="1866" xr:uid="{00000000-0005-0000-0000-0000A30E0000}"/>
    <cellStyle name="Note 27_หมายเหตุ FA Q3_2012" xfId="1867" xr:uid="{00000000-0005-0000-0000-0000A40E0000}"/>
    <cellStyle name="Note 28" xfId="1868" xr:uid="{00000000-0005-0000-0000-0000A50E0000}"/>
    <cellStyle name="Note 28 2" xfId="1869" xr:uid="{00000000-0005-0000-0000-0000A60E0000}"/>
    <cellStyle name="Note 28 2 2" xfId="1870" xr:uid="{00000000-0005-0000-0000-0000A70E0000}"/>
    <cellStyle name="Note 28 3" xfId="1871" xr:uid="{00000000-0005-0000-0000-0000A80E0000}"/>
    <cellStyle name="Note 28_หมายเหตุ FA Q3_2012" xfId="1872" xr:uid="{00000000-0005-0000-0000-0000A90E0000}"/>
    <cellStyle name="Note 29" xfId="1873" xr:uid="{00000000-0005-0000-0000-0000AA0E0000}"/>
    <cellStyle name="Note 29 2" xfId="1874" xr:uid="{00000000-0005-0000-0000-0000AB0E0000}"/>
    <cellStyle name="Note 29 2 2" xfId="1875" xr:uid="{00000000-0005-0000-0000-0000AC0E0000}"/>
    <cellStyle name="Note 29 3" xfId="1876" xr:uid="{00000000-0005-0000-0000-0000AD0E0000}"/>
    <cellStyle name="Note 29_หมายเหตุ FA Q3_2012" xfId="1877" xr:uid="{00000000-0005-0000-0000-0000AE0E0000}"/>
    <cellStyle name="Note 3" xfId="1878" xr:uid="{00000000-0005-0000-0000-0000AF0E0000}"/>
    <cellStyle name="Note 3 2" xfId="1879" xr:uid="{00000000-0005-0000-0000-0000B00E0000}"/>
    <cellStyle name="Note 3 2 2" xfId="1880" xr:uid="{00000000-0005-0000-0000-0000B10E0000}"/>
    <cellStyle name="Note 3 3" xfId="1881" xr:uid="{00000000-0005-0000-0000-0000B20E0000}"/>
    <cellStyle name="Note 3_หมายเหตุ FA Q3_2012" xfId="1882" xr:uid="{00000000-0005-0000-0000-0000B30E0000}"/>
    <cellStyle name="Note 30" xfId="1883" xr:uid="{00000000-0005-0000-0000-0000B40E0000}"/>
    <cellStyle name="Note 30 2" xfId="1884" xr:uid="{00000000-0005-0000-0000-0000B50E0000}"/>
    <cellStyle name="Note 30 2 2" xfId="1885" xr:uid="{00000000-0005-0000-0000-0000B60E0000}"/>
    <cellStyle name="Note 30 3" xfId="1886" xr:uid="{00000000-0005-0000-0000-0000B70E0000}"/>
    <cellStyle name="Note 30_หมายเหตุ FA Q3_2012" xfId="1887" xr:uid="{00000000-0005-0000-0000-0000B80E0000}"/>
    <cellStyle name="Note 31" xfId="1888" xr:uid="{00000000-0005-0000-0000-0000B90E0000}"/>
    <cellStyle name="Note 31 2" xfId="1889" xr:uid="{00000000-0005-0000-0000-0000BA0E0000}"/>
    <cellStyle name="Note 31 2 2" xfId="1890" xr:uid="{00000000-0005-0000-0000-0000BB0E0000}"/>
    <cellStyle name="Note 31 3" xfId="1891" xr:uid="{00000000-0005-0000-0000-0000BC0E0000}"/>
    <cellStyle name="Note 31_หมายเหตุ FA Q3_2012" xfId="1892" xr:uid="{00000000-0005-0000-0000-0000BD0E0000}"/>
    <cellStyle name="Note 32" xfId="1893" xr:uid="{00000000-0005-0000-0000-0000BE0E0000}"/>
    <cellStyle name="Note 32 2" xfId="1894" xr:uid="{00000000-0005-0000-0000-0000BF0E0000}"/>
    <cellStyle name="Note 32 2 2" xfId="1895" xr:uid="{00000000-0005-0000-0000-0000C00E0000}"/>
    <cellStyle name="Note 32 3" xfId="1896" xr:uid="{00000000-0005-0000-0000-0000C10E0000}"/>
    <cellStyle name="Note 32_หมายเหตุ FA Q3_2012" xfId="1897" xr:uid="{00000000-0005-0000-0000-0000C20E0000}"/>
    <cellStyle name="Note 33" xfId="1898" xr:uid="{00000000-0005-0000-0000-0000C30E0000}"/>
    <cellStyle name="Note 33 2" xfId="1899" xr:uid="{00000000-0005-0000-0000-0000C40E0000}"/>
    <cellStyle name="Note 33 2 2" xfId="1900" xr:uid="{00000000-0005-0000-0000-0000C50E0000}"/>
    <cellStyle name="Note 33 3" xfId="1901" xr:uid="{00000000-0005-0000-0000-0000C60E0000}"/>
    <cellStyle name="Note 33_หมายเหตุ FA Q3_2012" xfId="1902" xr:uid="{00000000-0005-0000-0000-0000C70E0000}"/>
    <cellStyle name="Note 34" xfId="1903" xr:uid="{00000000-0005-0000-0000-0000C80E0000}"/>
    <cellStyle name="Note 34 2" xfId="1904" xr:uid="{00000000-0005-0000-0000-0000C90E0000}"/>
    <cellStyle name="Note 34 2 2" xfId="1905" xr:uid="{00000000-0005-0000-0000-0000CA0E0000}"/>
    <cellStyle name="Note 34 3" xfId="1906" xr:uid="{00000000-0005-0000-0000-0000CB0E0000}"/>
    <cellStyle name="Note 34_หมายเหตุ FA Q3_2012" xfId="1907" xr:uid="{00000000-0005-0000-0000-0000CC0E0000}"/>
    <cellStyle name="Note 35" xfId="1908" xr:uid="{00000000-0005-0000-0000-0000CD0E0000}"/>
    <cellStyle name="Note 35 2" xfId="1909" xr:uid="{00000000-0005-0000-0000-0000CE0E0000}"/>
    <cellStyle name="Note 35 2 2" xfId="1910" xr:uid="{00000000-0005-0000-0000-0000CF0E0000}"/>
    <cellStyle name="Note 35 3" xfId="1911" xr:uid="{00000000-0005-0000-0000-0000D00E0000}"/>
    <cellStyle name="Note 35_หมายเหตุ FA Q3_2012" xfId="1912" xr:uid="{00000000-0005-0000-0000-0000D10E0000}"/>
    <cellStyle name="Note 36" xfId="1913" xr:uid="{00000000-0005-0000-0000-0000D20E0000}"/>
    <cellStyle name="Note 36 2" xfId="1914" xr:uid="{00000000-0005-0000-0000-0000D30E0000}"/>
    <cellStyle name="Note 36 2 2" xfId="1915" xr:uid="{00000000-0005-0000-0000-0000D40E0000}"/>
    <cellStyle name="Note 36 3" xfId="1916" xr:uid="{00000000-0005-0000-0000-0000D50E0000}"/>
    <cellStyle name="Note 36_หมายเหตุ FA Q3_2012" xfId="1917" xr:uid="{00000000-0005-0000-0000-0000D60E0000}"/>
    <cellStyle name="Note 37" xfId="1918" xr:uid="{00000000-0005-0000-0000-0000D70E0000}"/>
    <cellStyle name="Note 37 2" xfId="1919" xr:uid="{00000000-0005-0000-0000-0000D80E0000}"/>
    <cellStyle name="Note 37 2 2" xfId="1920" xr:uid="{00000000-0005-0000-0000-0000D90E0000}"/>
    <cellStyle name="Note 37 3" xfId="1921" xr:uid="{00000000-0005-0000-0000-0000DA0E0000}"/>
    <cellStyle name="Note 37_หมายเหตุ FA Q3_2012" xfId="1922" xr:uid="{00000000-0005-0000-0000-0000DB0E0000}"/>
    <cellStyle name="Note 38" xfId="1923" xr:uid="{00000000-0005-0000-0000-0000DC0E0000}"/>
    <cellStyle name="Note 38 2" xfId="1924" xr:uid="{00000000-0005-0000-0000-0000DD0E0000}"/>
    <cellStyle name="Note 38 2 2" xfId="1925" xr:uid="{00000000-0005-0000-0000-0000DE0E0000}"/>
    <cellStyle name="Note 38 3" xfId="1926" xr:uid="{00000000-0005-0000-0000-0000DF0E0000}"/>
    <cellStyle name="Note 38_หมายเหตุ FA Q3_2012" xfId="1927" xr:uid="{00000000-0005-0000-0000-0000E00E0000}"/>
    <cellStyle name="Note 39" xfId="1928" xr:uid="{00000000-0005-0000-0000-0000E10E0000}"/>
    <cellStyle name="Note 39 2" xfId="1929" xr:uid="{00000000-0005-0000-0000-0000E20E0000}"/>
    <cellStyle name="Note 39 2 2" xfId="1930" xr:uid="{00000000-0005-0000-0000-0000E30E0000}"/>
    <cellStyle name="Note 39 3" xfId="1931" xr:uid="{00000000-0005-0000-0000-0000E40E0000}"/>
    <cellStyle name="Note 39_หมายเหตุ FA Q3_2012" xfId="1932" xr:uid="{00000000-0005-0000-0000-0000E50E0000}"/>
    <cellStyle name="Note 4" xfId="1933" xr:uid="{00000000-0005-0000-0000-0000E60E0000}"/>
    <cellStyle name="Note 4 2" xfId="1934" xr:uid="{00000000-0005-0000-0000-0000E70E0000}"/>
    <cellStyle name="Note 4 2 2" xfId="1935" xr:uid="{00000000-0005-0000-0000-0000E80E0000}"/>
    <cellStyle name="Note 4 3" xfId="1936" xr:uid="{00000000-0005-0000-0000-0000E90E0000}"/>
    <cellStyle name="Note 4_หมายเหตุ FA Q3_2012" xfId="1937" xr:uid="{00000000-0005-0000-0000-0000EA0E0000}"/>
    <cellStyle name="Note 40" xfId="1938" xr:uid="{00000000-0005-0000-0000-0000EB0E0000}"/>
    <cellStyle name="Note 40 2" xfId="1939" xr:uid="{00000000-0005-0000-0000-0000EC0E0000}"/>
    <cellStyle name="Note 41" xfId="1940" xr:uid="{00000000-0005-0000-0000-0000ED0E0000}"/>
    <cellStyle name="Note 42" xfId="1941" xr:uid="{00000000-0005-0000-0000-0000EE0E0000}"/>
    <cellStyle name="Note 43" xfId="1942" xr:uid="{00000000-0005-0000-0000-0000EF0E0000}"/>
    <cellStyle name="Note 44" xfId="1943" xr:uid="{00000000-0005-0000-0000-0000F00E0000}"/>
    <cellStyle name="Note 45" xfId="1944" xr:uid="{00000000-0005-0000-0000-0000F10E0000}"/>
    <cellStyle name="Note 46" xfId="2955" xr:uid="{00000000-0005-0000-0000-0000F20E0000}"/>
    <cellStyle name="Note 47" xfId="2956" xr:uid="{00000000-0005-0000-0000-0000F30E0000}"/>
    <cellStyle name="Note 48" xfId="2957" xr:uid="{00000000-0005-0000-0000-0000F40E0000}"/>
    <cellStyle name="Note 49" xfId="2958" xr:uid="{00000000-0005-0000-0000-0000F50E0000}"/>
    <cellStyle name="Note 5" xfId="1945" xr:uid="{00000000-0005-0000-0000-0000F60E0000}"/>
    <cellStyle name="Note 5 2" xfId="1946" xr:uid="{00000000-0005-0000-0000-0000F70E0000}"/>
    <cellStyle name="Note 5 2 2" xfId="1947" xr:uid="{00000000-0005-0000-0000-0000F80E0000}"/>
    <cellStyle name="Note 5 3" xfId="1948" xr:uid="{00000000-0005-0000-0000-0000F90E0000}"/>
    <cellStyle name="Note 5_หมายเหตุ FA Q3_2012" xfId="1949" xr:uid="{00000000-0005-0000-0000-0000FA0E0000}"/>
    <cellStyle name="Note 50" xfId="2959" xr:uid="{00000000-0005-0000-0000-0000FB0E0000}"/>
    <cellStyle name="Note 51" xfId="2960" xr:uid="{00000000-0005-0000-0000-0000FC0E0000}"/>
    <cellStyle name="Note 52" xfId="2961" xr:uid="{00000000-0005-0000-0000-0000FD0E0000}"/>
    <cellStyle name="Note 6" xfId="1950" xr:uid="{00000000-0005-0000-0000-0000FE0E0000}"/>
    <cellStyle name="Note 6 2" xfId="1951" xr:uid="{00000000-0005-0000-0000-0000FF0E0000}"/>
    <cellStyle name="Note 6 2 2" xfId="1952" xr:uid="{00000000-0005-0000-0000-0000000F0000}"/>
    <cellStyle name="Note 6 3" xfId="1953" xr:uid="{00000000-0005-0000-0000-0000010F0000}"/>
    <cellStyle name="Note 6_หมายเหตุ FA Q3_2012" xfId="1954" xr:uid="{00000000-0005-0000-0000-0000020F0000}"/>
    <cellStyle name="Note 7" xfId="1955" xr:uid="{00000000-0005-0000-0000-0000030F0000}"/>
    <cellStyle name="Note 7 2" xfId="1956" xr:uid="{00000000-0005-0000-0000-0000040F0000}"/>
    <cellStyle name="Note 7 2 2" xfId="1957" xr:uid="{00000000-0005-0000-0000-0000050F0000}"/>
    <cellStyle name="Note 7 3" xfId="1958" xr:uid="{00000000-0005-0000-0000-0000060F0000}"/>
    <cellStyle name="Note 7_หมายเหตุ FA Q3_2012" xfId="1959" xr:uid="{00000000-0005-0000-0000-0000070F0000}"/>
    <cellStyle name="Note 8" xfId="1960" xr:uid="{00000000-0005-0000-0000-0000080F0000}"/>
    <cellStyle name="Note 8 2" xfId="1961" xr:uid="{00000000-0005-0000-0000-0000090F0000}"/>
    <cellStyle name="Note 8 2 2" xfId="1962" xr:uid="{00000000-0005-0000-0000-00000A0F0000}"/>
    <cellStyle name="Note 8 3" xfId="1963" xr:uid="{00000000-0005-0000-0000-00000B0F0000}"/>
    <cellStyle name="Note 8_หมายเหตุ FA Q3_2012" xfId="1964" xr:uid="{00000000-0005-0000-0000-00000C0F0000}"/>
    <cellStyle name="Note 9" xfId="1965" xr:uid="{00000000-0005-0000-0000-00000D0F0000}"/>
    <cellStyle name="Note 9 2" xfId="1966" xr:uid="{00000000-0005-0000-0000-00000E0F0000}"/>
    <cellStyle name="Note 9 2 2" xfId="1967" xr:uid="{00000000-0005-0000-0000-00000F0F0000}"/>
    <cellStyle name="Note 9 3" xfId="1968" xr:uid="{00000000-0005-0000-0000-0000100F0000}"/>
    <cellStyle name="Note 9_หมายเหตุ FA Q3_2012" xfId="1969" xr:uid="{00000000-0005-0000-0000-0000110F0000}"/>
    <cellStyle name="Output" xfId="1970" xr:uid="{00000000-0005-0000-0000-0000120F0000}"/>
    <cellStyle name="Output 10" xfId="1971" xr:uid="{00000000-0005-0000-0000-0000130F0000}"/>
    <cellStyle name="Output 10 2" xfId="1972" xr:uid="{00000000-0005-0000-0000-0000140F0000}"/>
    <cellStyle name="Output 11" xfId="1973" xr:uid="{00000000-0005-0000-0000-0000150F0000}"/>
    <cellStyle name="Output 11 2" xfId="1974" xr:uid="{00000000-0005-0000-0000-0000160F0000}"/>
    <cellStyle name="Output 12" xfId="1975" xr:uid="{00000000-0005-0000-0000-0000170F0000}"/>
    <cellStyle name="Output 12 2" xfId="1976" xr:uid="{00000000-0005-0000-0000-0000180F0000}"/>
    <cellStyle name="Output 13" xfId="1977" xr:uid="{00000000-0005-0000-0000-0000190F0000}"/>
    <cellStyle name="Output 13 2" xfId="1978" xr:uid="{00000000-0005-0000-0000-00001A0F0000}"/>
    <cellStyle name="Output 14" xfId="1979" xr:uid="{00000000-0005-0000-0000-00001B0F0000}"/>
    <cellStyle name="Output 14 2" xfId="1980" xr:uid="{00000000-0005-0000-0000-00001C0F0000}"/>
    <cellStyle name="Output 15" xfId="1981" xr:uid="{00000000-0005-0000-0000-00001D0F0000}"/>
    <cellStyle name="Output 15 2" xfId="1982" xr:uid="{00000000-0005-0000-0000-00001E0F0000}"/>
    <cellStyle name="Output 16" xfId="1983" xr:uid="{00000000-0005-0000-0000-00001F0F0000}"/>
    <cellStyle name="Output 16 2" xfId="1984" xr:uid="{00000000-0005-0000-0000-0000200F0000}"/>
    <cellStyle name="Output 17" xfId="1985" xr:uid="{00000000-0005-0000-0000-0000210F0000}"/>
    <cellStyle name="Output 17 2" xfId="1986" xr:uid="{00000000-0005-0000-0000-0000220F0000}"/>
    <cellStyle name="Output 18" xfId="1987" xr:uid="{00000000-0005-0000-0000-0000230F0000}"/>
    <cellStyle name="Output 18 2" xfId="1988" xr:uid="{00000000-0005-0000-0000-0000240F0000}"/>
    <cellStyle name="Output 19" xfId="1989" xr:uid="{00000000-0005-0000-0000-0000250F0000}"/>
    <cellStyle name="Output 19 2" xfId="1990" xr:uid="{00000000-0005-0000-0000-0000260F0000}"/>
    <cellStyle name="Output 2" xfId="1991" xr:uid="{00000000-0005-0000-0000-0000270F0000}"/>
    <cellStyle name="Output 2 2" xfId="1992" xr:uid="{00000000-0005-0000-0000-0000280F0000}"/>
    <cellStyle name="Output 2 3" xfId="4307" xr:uid="{00000000-0005-0000-0000-0000290F0000}"/>
    <cellStyle name="Output 20" xfId="1993" xr:uid="{00000000-0005-0000-0000-00002A0F0000}"/>
    <cellStyle name="Output 20 2" xfId="1994" xr:uid="{00000000-0005-0000-0000-00002B0F0000}"/>
    <cellStyle name="Output 21" xfId="1995" xr:uid="{00000000-0005-0000-0000-00002C0F0000}"/>
    <cellStyle name="Output 21 2" xfId="1996" xr:uid="{00000000-0005-0000-0000-00002D0F0000}"/>
    <cellStyle name="Output 22" xfId="1997" xr:uid="{00000000-0005-0000-0000-00002E0F0000}"/>
    <cellStyle name="Output 22 2" xfId="1998" xr:uid="{00000000-0005-0000-0000-00002F0F0000}"/>
    <cellStyle name="Output 23" xfId="1999" xr:uid="{00000000-0005-0000-0000-0000300F0000}"/>
    <cellStyle name="Output 23 2" xfId="2000" xr:uid="{00000000-0005-0000-0000-0000310F0000}"/>
    <cellStyle name="Output 24" xfId="2001" xr:uid="{00000000-0005-0000-0000-0000320F0000}"/>
    <cellStyle name="Output 24 2" xfId="2002" xr:uid="{00000000-0005-0000-0000-0000330F0000}"/>
    <cellStyle name="Output 25" xfId="2003" xr:uid="{00000000-0005-0000-0000-0000340F0000}"/>
    <cellStyle name="Output 25 2" xfId="2004" xr:uid="{00000000-0005-0000-0000-0000350F0000}"/>
    <cellStyle name="Output 26" xfId="2005" xr:uid="{00000000-0005-0000-0000-0000360F0000}"/>
    <cellStyle name="Output 26 2" xfId="2006" xr:uid="{00000000-0005-0000-0000-0000370F0000}"/>
    <cellStyle name="Output 27" xfId="2007" xr:uid="{00000000-0005-0000-0000-0000380F0000}"/>
    <cellStyle name="Output 27 2" xfId="2008" xr:uid="{00000000-0005-0000-0000-0000390F0000}"/>
    <cellStyle name="Output 28" xfId="2009" xr:uid="{00000000-0005-0000-0000-00003A0F0000}"/>
    <cellStyle name="Output 28 2" xfId="2010" xr:uid="{00000000-0005-0000-0000-00003B0F0000}"/>
    <cellStyle name="Output 29" xfId="2011" xr:uid="{00000000-0005-0000-0000-00003C0F0000}"/>
    <cellStyle name="Output 29 2" xfId="2012" xr:uid="{00000000-0005-0000-0000-00003D0F0000}"/>
    <cellStyle name="Output 3" xfId="2013" xr:uid="{00000000-0005-0000-0000-00003E0F0000}"/>
    <cellStyle name="Output 3 2" xfId="2014" xr:uid="{00000000-0005-0000-0000-00003F0F0000}"/>
    <cellStyle name="Output 3 3" xfId="4308" xr:uid="{00000000-0005-0000-0000-0000400F0000}"/>
    <cellStyle name="Output 30" xfId="2015" xr:uid="{00000000-0005-0000-0000-0000410F0000}"/>
    <cellStyle name="Output 30 2" xfId="2016" xr:uid="{00000000-0005-0000-0000-0000420F0000}"/>
    <cellStyle name="Output 31" xfId="2017" xr:uid="{00000000-0005-0000-0000-0000430F0000}"/>
    <cellStyle name="Output 31 2" xfId="2018" xr:uid="{00000000-0005-0000-0000-0000440F0000}"/>
    <cellStyle name="Output 32" xfId="2019" xr:uid="{00000000-0005-0000-0000-0000450F0000}"/>
    <cellStyle name="Output 32 2" xfId="2020" xr:uid="{00000000-0005-0000-0000-0000460F0000}"/>
    <cellStyle name="Output 33" xfId="2021" xr:uid="{00000000-0005-0000-0000-0000470F0000}"/>
    <cellStyle name="Output 33 2" xfId="2022" xr:uid="{00000000-0005-0000-0000-0000480F0000}"/>
    <cellStyle name="Output 34" xfId="2023" xr:uid="{00000000-0005-0000-0000-0000490F0000}"/>
    <cellStyle name="Output 34 2" xfId="2024" xr:uid="{00000000-0005-0000-0000-00004A0F0000}"/>
    <cellStyle name="Output 35" xfId="2025" xr:uid="{00000000-0005-0000-0000-00004B0F0000}"/>
    <cellStyle name="Output 35 2" xfId="2026" xr:uid="{00000000-0005-0000-0000-00004C0F0000}"/>
    <cellStyle name="Output 36" xfId="2027" xr:uid="{00000000-0005-0000-0000-00004D0F0000}"/>
    <cellStyle name="Output 36 2" xfId="2028" xr:uid="{00000000-0005-0000-0000-00004E0F0000}"/>
    <cellStyle name="Output 37" xfId="2029" xr:uid="{00000000-0005-0000-0000-00004F0F0000}"/>
    <cellStyle name="Output 37 2" xfId="2030" xr:uid="{00000000-0005-0000-0000-0000500F0000}"/>
    <cellStyle name="Output 38" xfId="2031" xr:uid="{00000000-0005-0000-0000-0000510F0000}"/>
    <cellStyle name="Output 38 2" xfId="2032" xr:uid="{00000000-0005-0000-0000-0000520F0000}"/>
    <cellStyle name="Output 39" xfId="2033" xr:uid="{00000000-0005-0000-0000-0000530F0000}"/>
    <cellStyle name="Output 39 2" xfId="2034" xr:uid="{00000000-0005-0000-0000-0000540F0000}"/>
    <cellStyle name="Output 4" xfId="2035" xr:uid="{00000000-0005-0000-0000-0000550F0000}"/>
    <cellStyle name="Output 4 2" xfId="2036" xr:uid="{00000000-0005-0000-0000-0000560F0000}"/>
    <cellStyle name="Output 40" xfId="2037" xr:uid="{00000000-0005-0000-0000-0000570F0000}"/>
    <cellStyle name="Output 40 2" xfId="2038" xr:uid="{00000000-0005-0000-0000-0000580F0000}"/>
    <cellStyle name="Output 41" xfId="2039" xr:uid="{00000000-0005-0000-0000-0000590F0000}"/>
    <cellStyle name="Output 5" xfId="2040" xr:uid="{00000000-0005-0000-0000-00005A0F0000}"/>
    <cellStyle name="Output 5 2" xfId="2041" xr:uid="{00000000-0005-0000-0000-00005B0F0000}"/>
    <cellStyle name="Output 6" xfId="2042" xr:uid="{00000000-0005-0000-0000-00005C0F0000}"/>
    <cellStyle name="Output 6 2" xfId="2043" xr:uid="{00000000-0005-0000-0000-00005D0F0000}"/>
    <cellStyle name="Output 7" xfId="2044" xr:uid="{00000000-0005-0000-0000-00005E0F0000}"/>
    <cellStyle name="Output 7 2" xfId="2045" xr:uid="{00000000-0005-0000-0000-00005F0F0000}"/>
    <cellStyle name="Output 8" xfId="2046" xr:uid="{00000000-0005-0000-0000-0000600F0000}"/>
    <cellStyle name="Output 8 2" xfId="2047" xr:uid="{00000000-0005-0000-0000-0000610F0000}"/>
    <cellStyle name="Output 9" xfId="2048" xr:uid="{00000000-0005-0000-0000-0000620F0000}"/>
    <cellStyle name="Output 9 2" xfId="2049" xr:uid="{00000000-0005-0000-0000-0000630F0000}"/>
    <cellStyle name="Percent" xfId="2988" builtinId="5"/>
    <cellStyle name="Percent [0]" xfId="4310" xr:uid="{00000000-0005-0000-0000-0000650F0000}"/>
    <cellStyle name="Percent [00]" xfId="4311" xr:uid="{00000000-0005-0000-0000-0000660F0000}"/>
    <cellStyle name="Percent [2]" xfId="2050" xr:uid="{00000000-0005-0000-0000-0000670F0000}"/>
    <cellStyle name="Percent [2] 2" xfId="2051" xr:uid="{00000000-0005-0000-0000-0000680F0000}"/>
    <cellStyle name="Percent [2] 2 2" xfId="2052" xr:uid="{00000000-0005-0000-0000-0000690F0000}"/>
    <cellStyle name="Percent [2] 2 3" xfId="4313" xr:uid="{00000000-0005-0000-0000-00006A0F0000}"/>
    <cellStyle name="Percent [2] 3" xfId="2053" xr:uid="{00000000-0005-0000-0000-00006B0F0000}"/>
    <cellStyle name="Percent [2] 3 2" xfId="4314" xr:uid="{00000000-0005-0000-0000-00006C0F0000}"/>
    <cellStyle name="Percent [2] 4" xfId="4315" xr:uid="{00000000-0005-0000-0000-00006D0F0000}"/>
    <cellStyle name="Percent [2] 5" xfId="4312" xr:uid="{00000000-0005-0000-0000-00006E0F0000}"/>
    <cellStyle name="Percent 10" xfId="2054" xr:uid="{00000000-0005-0000-0000-00006F0F0000}"/>
    <cellStyle name="Percent 10 2" xfId="4316" xr:uid="{00000000-0005-0000-0000-0000700F0000}"/>
    <cellStyle name="Percent 10 2 2" xfId="4317" xr:uid="{00000000-0005-0000-0000-0000710F0000}"/>
    <cellStyle name="Percent 10 3" xfId="4318" xr:uid="{00000000-0005-0000-0000-0000720F0000}"/>
    <cellStyle name="Percent 11" xfId="2055" xr:uid="{00000000-0005-0000-0000-0000730F0000}"/>
    <cellStyle name="Percent 11 2" xfId="4319" xr:uid="{00000000-0005-0000-0000-0000740F0000}"/>
    <cellStyle name="Percent 12" xfId="2962" xr:uid="{00000000-0005-0000-0000-0000750F0000}"/>
    <cellStyle name="Percent 12 2" xfId="4320" xr:uid="{00000000-0005-0000-0000-0000760F0000}"/>
    <cellStyle name="Percent 13" xfId="2963" xr:uid="{00000000-0005-0000-0000-0000770F0000}"/>
    <cellStyle name="Percent 13 2" xfId="4321" xr:uid="{00000000-0005-0000-0000-0000780F0000}"/>
    <cellStyle name="Percent 14" xfId="2964" xr:uid="{00000000-0005-0000-0000-0000790F0000}"/>
    <cellStyle name="Percent 14 2" xfId="4322" xr:uid="{00000000-0005-0000-0000-00007A0F0000}"/>
    <cellStyle name="Percent 15" xfId="2965" xr:uid="{00000000-0005-0000-0000-00007B0F0000}"/>
    <cellStyle name="Percent 15 2" xfId="4323" xr:uid="{00000000-0005-0000-0000-00007C0F0000}"/>
    <cellStyle name="Percent 16" xfId="2966" xr:uid="{00000000-0005-0000-0000-00007D0F0000}"/>
    <cellStyle name="Percent 16 2" xfId="4324" xr:uid="{00000000-0005-0000-0000-00007E0F0000}"/>
    <cellStyle name="Percent 17" xfId="2967" xr:uid="{00000000-0005-0000-0000-00007F0F0000}"/>
    <cellStyle name="Percent 18" xfId="2968" xr:uid="{00000000-0005-0000-0000-0000800F0000}"/>
    <cellStyle name="Percent 18 2" xfId="4326" xr:uid="{00000000-0005-0000-0000-0000810F0000}"/>
    <cellStyle name="Percent 18 3" xfId="4325" xr:uid="{00000000-0005-0000-0000-0000820F0000}"/>
    <cellStyle name="Percent 19" xfId="2969" xr:uid="{00000000-0005-0000-0000-0000830F0000}"/>
    <cellStyle name="Percent 2" xfId="2056" xr:uid="{00000000-0005-0000-0000-0000840F0000}"/>
    <cellStyle name="Percent 2 10" xfId="4328" xr:uid="{00000000-0005-0000-0000-0000850F0000}"/>
    <cellStyle name="Percent 2 10 2" xfId="4329" xr:uid="{00000000-0005-0000-0000-0000860F0000}"/>
    <cellStyle name="Percent 2 11" xfId="4330" xr:uid="{00000000-0005-0000-0000-0000870F0000}"/>
    <cellStyle name="Percent 2 11 2" xfId="4331" xr:uid="{00000000-0005-0000-0000-0000880F0000}"/>
    <cellStyle name="Percent 2 12" xfId="4332" xr:uid="{00000000-0005-0000-0000-0000890F0000}"/>
    <cellStyle name="Percent 2 12 2" xfId="4333" xr:uid="{00000000-0005-0000-0000-00008A0F0000}"/>
    <cellStyle name="Percent 2 13" xfId="4334" xr:uid="{00000000-0005-0000-0000-00008B0F0000}"/>
    <cellStyle name="Percent 2 13 2" xfId="4335" xr:uid="{00000000-0005-0000-0000-00008C0F0000}"/>
    <cellStyle name="Percent 2 14" xfId="4336" xr:uid="{00000000-0005-0000-0000-00008D0F0000}"/>
    <cellStyle name="Percent 2 14 2" xfId="4337" xr:uid="{00000000-0005-0000-0000-00008E0F0000}"/>
    <cellStyle name="Percent 2 15" xfId="4338" xr:uid="{00000000-0005-0000-0000-00008F0F0000}"/>
    <cellStyle name="Percent 2 15 2" xfId="4339" xr:uid="{00000000-0005-0000-0000-0000900F0000}"/>
    <cellStyle name="Percent 2 16" xfId="4340" xr:uid="{00000000-0005-0000-0000-0000910F0000}"/>
    <cellStyle name="Percent 2 16 2" xfId="4341" xr:uid="{00000000-0005-0000-0000-0000920F0000}"/>
    <cellStyle name="Percent 2 17" xfId="4342" xr:uid="{00000000-0005-0000-0000-0000930F0000}"/>
    <cellStyle name="Percent 2 18" xfId="4343" xr:uid="{00000000-0005-0000-0000-0000940F0000}"/>
    <cellStyle name="Percent 2 18 2" xfId="4344" xr:uid="{00000000-0005-0000-0000-0000950F0000}"/>
    <cellStyle name="Percent 2 19" xfId="4327" xr:uid="{00000000-0005-0000-0000-0000960F0000}"/>
    <cellStyle name="Percent 2 2" xfId="2057" xr:uid="{00000000-0005-0000-0000-0000970F0000}"/>
    <cellStyle name="Percent 2 2 2" xfId="2058" xr:uid="{00000000-0005-0000-0000-0000980F0000}"/>
    <cellStyle name="Percent 2 2 2 2" xfId="4346" xr:uid="{00000000-0005-0000-0000-0000990F0000}"/>
    <cellStyle name="Percent 2 2 3" xfId="4345" xr:uid="{00000000-0005-0000-0000-00009A0F0000}"/>
    <cellStyle name="Percent 2 3" xfId="2059" xr:uid="{00000000-0005-0000-0000-00009B0F0000}"/>
    <cellStyle name="Percent 2 3 2" xfId="2420" xr:uid="{00000000-0005-0000-0000-00009C0F0000}"/>
    <cellStyle name="Percent 2 4" xfId="4347" xr:uid="{00000000-0005-0000-0000-00009D0F0000}"/>
    <cellStyle name="Percent 2 4 2" xfId="4348" xr:uid="{00000000-0005-0000-0000-00009E0F0000}"/>
    <cellStyle name="Percent 2 5" xfId="4349" xr:uid="{00000000-0005-0000-0000-00009F0F0000}"/>
    <cellStyle name="Percent 2 5 2" xfId="4350" xr:uid="{00000000-0005-0000-0000-0000A00F0000}"/>
    <cellStyle name="Percent 2 6" xfId="4351" xr:uid="{00000000-0005-0000-0000-0000A10F0000}"/>
    <cellStyle name="Percent 2 6 2" xfId="4352" xr:uid="{00000000-0005-0000-0000-0000A20F0000}"/>
    <cellStyle name="Percent 2 7" xfId="4353" xr:uid="{00000000-0005-0000-0000-0000A30F0000}"/>
    <cellStyle name="Percent 2 7 2" xfId="4354" xr:uid="{00000000-0005-0000-0000-0000A40F0000}"/>
    <cellStyle name="Percent 2 8" xfId="4355" xr:uid="{00000000-0005-0000-0000-0000A50F0000}"/>
    <cellStyle name="Percent 2 8 2" xfId="4356" xr:uid="{00000000-0005-0000-0000-0000A60F0000}"/>
    <cellStyle name="Percent 2 9" xfId="4357" xr:uid="{00000000-0005-0000-0000-0000A70F0000}"/>
    <cellStyle name="Percent 2 9 2" xfId="4358" xr:uid="{00000000-0005-0000-0000-0000A80F0000}"/>
    <cellStyle name="Percent 2_ประหน้าecl-19-4-54(แพน)" xfId="4359" xr:uid="{00000000-0005-0000-0000-0000A90F0000}"/>
    <cellStyle name="Percent 20" xfId="2970" xr:uid="{00000000-0005-0000-0000-0000AA0F0000}"/>
    <cellStyle name="Percent 20 2" xfId="4361" xr:uid="{00000000-0005-0000-0000-0000AB0F0000}"/>
    <cellStyle name="Percent 20 3" xfId="4360" xr:uid="{00000000-0005-0000-0000-0000AC0F0000}"/>
    <cellStyle name="Percent 21" xfId="4362" xr:uid="{00000000-0005-0000-0000-0000AD0F0000}"/>
    <cellStyle name="Percent 21 2" xfId="4363" xr:uid="{00000000-0005-0000-0000-0000AE0F0000}"/>
    <cellStyle name="Percent 22" xfId="4364" xr:uid="{00000000-0005-0000-0000-0000AF0F0000}"/>
    <cellStyle name="Percent 23" xfId="4365" xr:uid="{00000000-0005-0000-0000-0000B00F0000}"/>
    <cellStyle name="Percent 24" xfId="4366" xr:uid="{00000000-0005-0000-0000-0000B10F0000}"/>
    <cellStyle name="Percent 25" xfId="4367" xr:uid="{00000000-0005-0000-0000-0000B20F0000}"/>
    <cellStyle name="Percent 26" xfId="4368" xr:uid="{00000000-0005-0000-0000-0000B30F0000}"/>
    <cellStyle name="Percent 27" xfId="4369" xr:uid="{00000000-0005-0000-0000-0000B40F0000}"/>
    <cellStyle name="Percent 28" xfId="4370" xr:uid="{00000000-0005-0000-0000-0000B50F0000}"/>
    <cellStyle name="Percent 29" xfId="4371" xr:uid="{00000000-0005-0000-0000-0000B60F0000}"/>
    <cellStyle name="Percent 3" xfId="2060" xr:uid="{00000000-0005-0000-0000-0000B70F0000}"/>
    <cellStyle name="Percent 3 10" xfId="4373" xr:uid="{00000000-0005-0000-0000-0000B80F0000}"/>
    <cellStyle name="Percent 3 10 2" xfId="4374" xr:uid="{00000000-0005-0000-0000-0000B90F0000}"/>
    <cellStyle name="Percent 3 11" xfId="4375" xr:uid="{00000000-0005-0000-0000-0000BA0F0000}"/>
    <cellStyle name="Percent 3 11 2" xfId="4376" xr:uid="{00000000-0005-0000-0000-0000BB0F0000}"/>
    <cellStyle name="Percent 3 12" xfId="4377" xr:uid="{00000000-0005-0000-0000-0000BC0F0000}"/>
    <cellStyle name="Percent 3 12 2" xfId="4378" xr:uid="{00000000-0005-0000-0000-0000BD0F0000}"/>
    <cellStyle name="Percent 3 13" xfId="4379" xr:uid="{00000000-0005-0000-0000-0000BE0F0000}"/>
    <cellStyle name="Percent 3 13 2" xfId="4380" xr:uid="{00000000-0005-0000-0000-0000BF0F0000}"/>
    <cellStyle name="Percent 3 14" xfId="4381" xr:uid="{00000000-0005-0000-0000-0000C00F0000}"/>
    <cellStyle name="Percent 3 14 2" xfId="4382" xr:uid="{00000000-0005-0000-0000-0000C10F0000}"/>
    <cellStyle name="Percent 3 15" xfId="4383" xr:uid="{00000000-0005-0000-0000-0000C20F0000}"/>
    <cellStyle name="Percent 3 15 2" xfId="4384" xr:uid="{00000000-0005-0000-0000-0000C30F0000}"/>
    <cellStyle name="Percent 3 16" xfId="4385" xr:uid="{00000000-0005-0000-0000-0000C40F0000}"/>
    <cellStyle name="Percent 3 16 2" xfId="4386" xr:uid="{00000000-0005-0000-0000-0000C50F0000}"/>
    <cellStyle name="Percent 3 17" xfId="4387" xr:uid="{00000000-0005-0000-0000-0000C60F0000}"/>
    <cellStyle name="Percent 3 17 2" xfId="4388" xr:uid="{00000000-0005-0000-0000-0000C70F0000}"/>
    <cellStyle name="Percent 3 18" xfId="4389" xr:uid="{00000000-0005-0000-0000-0000C80F0000}"/>
    <cellStyle name="Percent 3 18 2" xfId="4390" xr:uid="{00000000-0005-0000-0000-0000C90F0000}"/>
    <cellStyle name="Percent 3 19" xfId="4391" xr:uid="{00000000-0005-0000-0000-0000CA0F0000}"/>
    <cellStyle name="Percent 3 19 2" xfId="4392" xr:uid="{00000000-0005-0000-0000-0000CB0F0000}"/>
    <cellStyle name="Percent 3 2" xfId="2061" xr:uid="{00000000-0005-0000-0000-0000CC0F0000}"/>
    <cellStyle name="Percent 3 2 2" xfId="4394" xr:uid="{00000000-0005-0000-0000-0000CD0F0000}"/>
    <cellStyle name="Percent 3 2 3" xfId="4393" xr:uid="{00000000-0005-0000-0000-0000CE0F0000}"/>
    <cellStyle name="Percent 3 20" xfId="4395" xr:uid="{00000000-0005-0000-0000-0000CF0F0000}"/>
    <cellStyle name="Percent 3 20 2" xfId="4396" xr:uid="{00000000-0005-0000-0000-0000D00F0000}"/>
    <cellStyle name="Percent 3 21" xfId="4397" xr:uid="{00000000-0005-0000-0000-0000D10F0000}"/>
    <cellStyle name="Percent 3 21 2" xfId="4398" xr:uid="{00000000-0005-0000-0000-0000D20F0000}"/>
    <cellStyle name="Percent 3 22" xfId="4399" xr:uid="{00000000-0005-0000-0000-0000D30F0000}"/>
    <cellStyle name="Percent 3 22 2" xfId="4400" xr:uid="{00000000-0005-0000-0000-0000D40F0000}"/>
    <cellStyle name="Percent 3 23" xfId="4401" xr:uid="{00000000-0005-0000-0000-0000D50F0000}"/>
    <cellStyle name="Percent 3 23 2" xfId="4402" xr:uid="{00000000-0005-0000-0000-0000D60F0000}"/>
    <cellStyle name="Percent 3 24" xfId="4403" xr:uid="{00000000-0005-0000-0000-0000D70F0000}"/>
    <cellStyle name="Percent 3 25" xfId="4372" xr:uid="{00000000-0005-0000-0000-0000D80F0000}"/>
    <cellStyle name="Percent 3 3" xfId="4404" xr:uid="{00000000-0005-0000-0000-0000D90F0000}"/>
    <cellStyle name="Percent 3 4" xfId="4405" xr:uid="{00000000-0005-0000-0000-0000DA0F0000}"/>
    <cellStyle name="Percent 3 5" xfId="4406" xr:uid="{00000000-0005-0000-0000-0000DB0F0000}"/>
    <cellStyle name="Percent 3 6" xfId="4407" xr:uid="{00000000-0005-0000-0000-0000DC0F0000}"/>
    <cellStyle name="Percent 3 6 2" xfId="4408" xr:uid="{00000000-0005-0000-0000-0000DD0F0000}"/>
    <cellStyle name="Percent 3 7" xfId="4409" xr:uid="{00000000-0005-0000-0000-0000DE0F0000}"/>
    <cellStyle name="Percent 3 7 2" xfId="4410" xr:uid="{00000000-0005-0000-0000-0000DF0F0000}"/>
    <cellStyle name="Percent 3 8" xfId="4411" xr:uid="{00000000-0005-0000-0000-0000E00F0000}"/>
    <cellStyle name="Percent 3 8 2" xfId="4412" xr:uid="{00000000-0005-0000-0000-0000E10F0000}"/>
    <cellStyle name="Percent 3 9" xfId="4413" xr:uid="{00000000-0005-0000-0000-0000E20F0000}"/>
    <cellStyle name="Percent 3 9 2" xfId="4414" xr:uid="{00000000-0005-0000-0000-0000E30F0000}"/>
    <cellStyle name="Percent 30" xfId="4415" xr:uid="{00000000-0005-0000-0000-0000E40F0000}"/>
    <cellStyle name="Percent 31" xfId="4416" xr:uid="{00000000-0005-0000-0000-0000E50F0000}"/>
    <cellStyle name="Percent 32" xfId="4417" xr:uid="{00000000-0005-0000-0000-0000E60F0000}"/>
    <cellStyle name="Percent 33" xfId="4418" xr:uid="{00000000-0005-0000-0000-0000E70F0000}"/>
    <cellStyle name="Percent 34" xfId="4419" xr:uid="{00000000-0005-0000-0000-0000E80F0000}"/>
    <cellStyle name="Percent 35" xfId="4420" xr:uid="{00000000-0005-0000-0000-0000E90F0000}"/>
    <cellStyle name="Percent 36" xfId="4421" xr:uid="{00000000-0005-0000-0000-0000EA0F0000}"/>
    <cellStyle name="Percent 37" xfId="4422" xr:uid="{00000000-0005-0000-0000-0000EB0F0000}"/>
    <cellStyle name="Percent 38" xfId="4423" xr:uid="{00000000-0005-0000-0000-0000EC0F0000}"/>
    <cellStyle name="Percent 39" xfId="4424" xr:uid="{00000000-0005-0000-0000-0000ED0F0000}"/>
    <cellStyle name="Percent 4" xfId="2062" xr:uid="{00000000-0005-0000-0000-0000EE0F0000}"/>
    <cellStyle name="Percent 4 2" xfId="2063" xr:uid="{00000000-0005-0000-0000-0000EF0F0000}"/>
    <cellStyle name="Percent 4 2 2" xfId="4426" xr:uid="{00000000-0005-0000-0000-0000F00F0000}"/>
    <cellStyle name="Percent 4 3" xfId="4427" xr:uid="{00000000-0005-0000-0000-0000F10F0000}"/>
    <cellStyle name="Percent 4 4" xfId="4425" xr:uid="{00000000-0005-0000-0000-0000F20F0000}"/>
    <cellStyle name="Percent 40" xfId="4428" xr:uid="{00000000-0005-0000-0000-0000F30F0000}"/>
    <cellStyle name="Percent 41" xfId="4429" xr:uid="{00000000-0005-0000-0000-0000F40F0000}"/>
    <cellStyle name="Percent 42" xfId="4430" xr:uid="{00000000-0005-0000-0000-0000F50F0000}"/>
    <cellStyle name="Percent 43" xfId="4431" xr:uid="{00000000-0005-0000-0000-0000F60F0000}"/>
    <cellStyle name="Percent 44" xfId="4432" xr:uid="{00000000-0005-0000-0000-0000F70F0000}"/>
    <cellStyle name="Percent 45" xfId="4433" xr:uid="{00000000-0005-0000-0000-0000F80F0000}"/>
    <cellStyle name="Percent 46" xfId="4434" xr:uid="{00000000-0005-0000-0000-0000F90F0000}"/>
    <cellStyle name="Percent 47" xfId="4435" xr:uid="{00000000-0005-0000-0000-0000FA0F0000}"/>
    <cellStyle name="Percent 48" xfId="4436" xr:uid="{00000000-0005-0000-0000-0000FB0F0000}"/>
    <cellStyle name="Percent 49" xfId="4437" xr:uid="{00000000-0005-0000-0000-0000FC0F0000}"/>
    <cellStyle name="Percent 5" xfId="2064" xr:uid="{00000000-0005-0000-0000-0000FD0F0000}"/>
    <cellStyle name="Percent 5 2" xfId="2065" xr:uid="{00000000-0005-0000-0000-0000FE0F0000}"/>
    <cellStyle name="Percent 5 2 2" xfId="4439" xr:uid="{00000000-0005-0000-0000-0000FF0F0000}"/>
    <cellStyle name="Percent 5 3" xfId="4440" xr:uid="{00000000-0005-0000-0000-000000100000}"/>
    <cellStyle name="Percent 5 4" xfId="4438" xr:uid="{00000000-0005-0000-0000-000001100000}"/>
    <cellStyle name="Percent 50" xfId="4441" xr:uid="{00000000-0005-0000-0000-000002100000}"/>
    <cellStyle name="Percent 51" xfId="4442" xr:uid="{00000000-0005-0000-0000-000003100000}"/>
    <cellStyle name="Percent 52" xfId="4443" xr:uid="{00000000-0005-0000-0000-000004100000}"/>
    <cellStyle name="Percent 53" xfId="4444" xr:uid="{00000000-0005-0000-0000-000005100000}"/>
    <cellStyle name="Percent 54" xfId="4445" xr:uid="{00000000-0005-0000-0000-000006100000}"/>
    <cellStyle name="Percent 55" xfId="4446" xr:uid="{00000000-0005-0000-0000-000007100000}"/>
    <cellStyle name="Percent 56" xfId="4447" xr:uid="{00000000-0005-0000-0000-000008100000}"/>
    <cellStyle name="Percent 57" xfId="4448" xr:uid="{00000000-0005-0000-0000-000009100000}"/>
    <cellStyle name="Percent 58" xfId="4449" xr:uid="{00000000-0005-0000-0000-00000A100000}"/>
    <cellStyle name="Percent 59" xfId="4450" xr:uid="{00000000-0005-0000-0000-00000B100000}"/>
    <cellStyle name="Percent 6" xfId="2066" xr:uid="{00000000-0005-0000-0000-00000C100000}"/>
    <cellStyle name="Percent 6 2" xfId="2067" xr:uid="{00000000-0005-0000-0000-00000D100000}"/>
    <cellStyle name="Percent 6 2 2" xfId="4452" xr:uid="{00000000-0005-0000-0000-00000E100000}"/>
    <cellStyle name="Percent 6 3" xfId="4453" xr:uid="{00000000-0005-0000-0000-00000F100000}"/>
    <cellStyle name="Percent 6 4" xfId="4451" xr:uid="{00000000-0005-0000-0000-000010100000}"/>
    <cellStyle name="Percent 60" xfId="4454" xr:uid="{00000000-0005-0000-0000-000011100000}"/>
    <cellStyle name="Percent 61" xfId="4455" xr:uid="{00000000-0005-0000-0000-000012100000}"/>
    <cellStyle name="Percent 62" xfId="4456" xr:uid="{00000000-0005-0000-0000-000013100000}"/>
    <cellStyle name="Percent 63" xfId="4457" xr:uid="{00000000-0005-0000-0000-000014100000}"/>
    <cellStyle name="Percent 64" xfId="4458" xr:uid="{00000000-0005-0000-0000-000015100000}"/>
    <cellStyle name="Percent 65" xfId="4459" xr:uid="{00000000-0005-0000-0000-000016100000}"/>
    <cellStyle name="Percent 66" xfId="4460" xr:uid="{00000000-0005-0000-0000-000017100000}"/>
    <cellStyle name="Percent 67" xfId="4461" xr:uid="{00000000-0005-0000-0000-000018100000}"/>
    <cellStyle name="Percent 68" xfId="4462" xr:uid="{00000000-0005-0000-0000-000019100000}"/>
    <cellStyle name="Percent 69" xfId="4463" xr:uid="{00000000-0005-0000-0000-00001A100000}"/>
    <cellStyle name="Percent 7" xfId="2068" xr:uid="{00000000-0005-0000-0000-00001B100000}"/>
    <cellStyle name="Percent 7 2" xfId="2971" xr:uid="{00000000-0005-0000-0000-00001C100000}"/>
    <cellStyle name="Percent 7 2 2" xfId="4464" xr:uid="{00000000-0005-0000-0000-00001D100000}"/>
    <cellStyle name="Percent 70" xfId="4465" xr:uid="{00000000-0005-0000-0000-00001E100000}"/>
    <cellStyle name="Percent 71" xfId="4466" xr:uid="{00000000-0005-0000-0000-00001F100000}"/>
    <cellStyle name="Percent 72" xfId="4467" xr:uid="{00000000-0005-0000-0000-000020100000}"/>
    <cellStyle name="Percent 73" xfId="4468" xr:uid="{00000000-0005-0000-0000-000021100000}"/>
    <cellStyle name="Percent 74" xfId="4469" xr:uid="{00000000-0005-0000-0000-000022100000}"/>
    <cellStyle name="Percent 75" xfId="4470" xr:uid="{00000000-0005-0000-0000-000023100000}"/>
    <cellStyle name="Percent 76" xfId="4471" xr:uid="{00000000-0005-0000-0000-000024100000}"/>
    <cellStyle name="Percent 77" xfId="4472" xr:uid="{00000000-0005-0000-0000-000025100000}"/>
    <cellStyle name="Percent 78" xfId="4473" xr:uid="{00000000-0005-0000-0000-000026100000}"/>
    <cellStyle name="Percent 79" xfId="4309" xr:uid="{00000000-0005-0000-0000-000027100000}"/>
    <cellStyle name="Percent 8" xfId="2069" xr:uid="{00000000-0005-0000-0000-000028100000}"/>
    <cellStyle name="Percent 8 2" xfId="4474" xr:uid="{00000000-0005-0000-0000-000029100000}"/>
    <cellStyle name="Percent 9" xfId="2070" xr:uid="{00000000-0005-0000-0000-00002A100000}"/>
    <cellStyle name="Percent 9 2" xfId="4475" xr:uid="{00000000-0005-0000-0000-00002B100000}"/>
    <cellStyle name="Pilkku_BINV" xfId="4476" xr:uid="{00000000-0005-0000-0000-00002C100000}"/>
    <cellStyle name="PrePop Currency (0)" xfId="4477" xr:uid="{00000000-0005-0000-0000-00002D100000}"/>
    <cellStyle name="PrePop Currency (2)" xfId="4478" xr:uid="{00000000-0005-0000-0000-00002E100000}"/>
    <cellStyle name="PrePop Units (0)" xfId="4479" xr:uid="{00000000-0005-0000-0000-00002F100000}"/>
    <cellStyle name="PrePop Units (1)" xfId="4480" xr:uid="{00000000-0005-0000-0000-000030100000}"/>
    <cellStyle name="PrePop Units (2)" xfId="4481" xr:uid="{00000000-0005-0000-0000-000031100000}"/>
    <cellStyle name="Py?r. luku_BINV" xfId="4482" xr:uid="{00000000-0005-0000-0000-000032100000}"/>
    <cellStyle name="Py?r. valuutta_BINV" xfId="4483" xr:uid="{00000000-0005-0000-0000-000033100000}"/>
    <cellStyle name="Quantity" xfId="2071" xr:uid="{00000000-0005-0000-0000-000034100000}"/>
    <cellStyle name="Quantity 2" xfId="2072" xr:uid="{00000000-0005-0000-0000-000035100000}"/>
    <cellStyle name="Quantity 2 2" xfId="2073" xr:uid="{00000000-0005-0000-0000-000036100000}"/>
    <cellStyle name="Quantity 2 3" xfId="4485" xr:uid="{00000000-0005-0000-0000-000037100000}"/>
    <cellStyle name="Quantity 3" xfId="2074" xr:uid="{00000000-0005-0000-0000-000038100000}"/>
    <cellStyle name="Quantity 3 2" xfId="4486" xr:uid="{00000000-0005-0000-0000-000039100000}"/>
    <cellStyle name="Quantity 4" xfId="4487" xr:uid="{00000000-0005-0000-0000-00003A100000}"/>
    <cellStyle name="Quantity 5" xfId="4484" xr:uid="{00000000-0005-0000-0000-00003B100000}"/>
    <cellStyle name="Quantity_FA BL" xfId="4488" xr:uid="{00000000-0005-0000-0000-00003C100000}"/>
    <cellStyle name="Rittichai" xfId="4489" xr:uid="{00000000-0005-0000-0000-00003D100000}"/>
    <cellStyle name="Rittichai 2" xfId="4490" xr:uid="{00000000-0005-0000-0000-00003E100000}"/>
    <cellStyle name="Sheet Title" xfId="4491" xr:uid="{00000000-0005-0000-0000-00003F100000}"/>
    <cellStyle name="Standard_AR-Bilanzen9901" xfId="4492" xr:uid="{00000000-0005-0000-0000-000040100000}"/>
    <cellStyle name="Style 1" xfId="2075" xr:uid="{00000000-0005-0000-0000-000041100000}"/>
    <cellStyle name="Style 1 2" xfId="2076" xr:uid="{00000000-0005-0000-0000-000042100000}"/>
    <cellStyle name="Style 1 3" xfId="4493" xr:uid="{00000000-0005-0000-0000-000043100000}"/>
    <cellStyle name="STYLE1" xfId="4494" xr:uid="{00000000-0005-0000-0000-000044100000}"/>
    <cellStyle name="STYLE2" xfId="4495" xr:uid="{00000000-0005-0000-0000-000045100000}"/>
    <cellStyle name="subhead" xfId="4496" xr:uid="{00000000-0005-0000-0000-000046100000}"/>
    <cellStyle name="Table" xfId="4497" xr:uid="{00000000-0005-0000-0000-000047100000}"/>
    <cellStyle name="Table 2" xfId="4498" xr:uid="{00000000-0005-0000-0000-000048100000}"/>
    <cellStyle name="Text" xfId="4499" xr:uid="{00000000-0005-0000-0000-000049100000}"/>
    <cellStyle name="Text Indent A" xfId="4500" xr:uid="{00000000-0005-0000-0000-00004A100000}"/>
    <cellStyle name="Text Indent B" xfId="4501" xr:uid="{00000000-0005-0000-0000-00004B100000}"/>
    <cellStyle name="Text Indent C" xfId="4502" xr:uid="{00000000-0005-0000-0000-00004C100000}"/>
    <cellStyle name="Tickmark" xfId="4503" xr:uid="{00000000-0005-0000-0000-00004D100000}"/>
    <cellStyle name="Times New Roman" xfId="4504" xr:uid="{00000000-0005-0000-0000-00004E100000}"/>
    <cellStyle name="Title" xfId="2077" xr:uid="{00000000-0005-0000-0000-00004F100000}"/>
    <cellStyle name="Title 10" xfId="2078" xr:uid="{00000000-0005-0000-0000-000050100000}"/>
    <cellStyle name="Title 10 2" xfId="2079" xr:uid="{00000000-0005-0000-0000-000051100000}"/>
    <cellStyle name="Title 11" xfId="2080" xr:uid="{00000000-0005-0000-0000-000052100000}"/>
    <cellStyle name="Title 11 2" xfId="2081" xr:uid="{00000000-0005-0000-0000-000053100000}"/>
    <cellStyle name="Title 12" xfId="2082" xr:uid="{00000000-0005-0000-0000-000054100000}"/>
    <cellStyle name="Title 12 2" xfId="2083" xr:uid="{00000000-0005-0000-0000-000055100000}"/>
    <cellStyle name="Title 13" xfId="2084" xr:uid="{00000000-0005-0000-0000-000056100000}"/>
    <cellStyle name="Title 13 2" xfId="2085" xr:uid="{00000000-0005-0000-0000-000057100000}"/>
    <cellStyle name="Title 14" xfId="2086" xr:uid="{00000000-0005-0000-0000-000058100000}"/>
    <cellStyle name="Title 14 2" xfId="2087" xr:uid="{00000000-0005-0000-0000-000059100000}"/>
    <cellStyle name="Title 15" xfId="2088" xr:uid="{00000000-0005-0000-0000-00005A100000}"/>
    <cellStyle name="Title 15 2" xfId="2089" xr:uid="{00000000-0005-0000-0000-00005B100000}"/>
    <cellStyle name="Title 16" xfId="2090" xr:uid="{00000000-0005-0000-0000-00005C100000}"/>
    <cellStyle name="Title 16 2" xfId="2091" xr:uid="{00000000-0005-0000-0000-00005D100000}"/>
    <cellStyle name="Title 17" xfId="2092" xr:uid="{00000000-0005-0000-0000-00005E100000}"/>
    <cellStyle name="Title 17 2" xfId="2093" xr:uid="{00000000-0005-0000-0000-00005F100000}"/>
    <cellStyle name="Title 18" xfId="2094" xr:uid="{00000000-0005-0000-0000-000060100000}"/>
    <cellStyle name="Title 18 2" xfId="2095" xr:uid="{00000000-0005-0000-0000-000061100000}"/>
    <cellStyle name="Title 19" xfId="2096" xr:uid="{00000000-0005-0000-0000-000062100000}"/>
    <cellStyle name="Title 19 2" xfId="2097" xr:uid="{00000000-0005-0000-0000-000063100000}"/>
    <cellStyle name="Title 2" xfId="2098" xr:uid="{00000000-0005-0000-0000-000064100000}"/>
    <cellStyle name="Title 2 2" xfId="2099" xr:uid="{00000000-0005-0000-0000-000065100000}"/>
    <cellStyle name="Title 2 3" xfId="4505" xr:uid="{00000000-0005-0000-0000-000066100000}"/>
    <cellStyle name="Title 20" xfId="2100" xr:uid="{00000000-0005-0000-0000-000067100000}"/>
    <cellStyle name="Title 20 2" xfId="2101" xr:uid="{00000000-0005-0000-0000-000068100000}"/>
    <cellStyle name="Title 21" xfId="2102" xr:uid="{00000000-0005-0000-0000-000069100000}"/>
    <cellStyle name="Title 21 2" xfId="2103" xr:uid="{00000000-0005-0000-0000-00006A100000}"/>
    <cellStyle name="Title 22" xfId="2104" xr:uid="{00000000-0005-0000-0000-00006B100000}"/>
    <cellStyle name="Title 22 2" xfId="2105" xr:uid="{00000000-0005-0000-0000-00006C100000}"/>
    <cellStyle name="Title 23" xfId="2106" xr:uid="{00000000-0005-0000-0000-00006D100000}"/>
    <cellStyle name="Title 23 2" xfId="2107" xr:uid="{00000000-0005-0000-0000-00006E100000}"/>
    <cellStyle name="Title 24" xfId="2108" xr:uid="{00000000-0005-0000-0000-00006F100000}"/>
    <cellStyle name="Title 24 2" xfId="2109" xr:uid="{00000000-0005-0000-0000-000070100000}"/>
    <cellStyle name="Title 25" xfId="2110" xr:uid="{00000000-0005-0000-0000-000071100000}"/>
    <cellStyle name="Title 25 2" xfId="2111" xr:uid="{00000000-0005-0000-0000-000072100000}"/>
    <cellStyle name="Title 26" xfId="2112" xr:uid="{00000000-0005-0000-0000-000073100000}"/>
    <cellStyle name="Title 26 2" xfId="2113" xr:uid="{00000000-0005-0000-0000-000074100000}"/>
    <cellStyle name="Title 27" xfId="2114" xr:uid="{00000000-0005-0000-0000-000075100000}"/>
    <cellStyle name="Title 27 2" xfId="2115" xr:uid="{00000000-0005-0000-0000-000076100000}"/>
    <cellStyle name="Title 28" xfId="2116" xr:uid="{00000000-0005-0000-0000-000077100000}"/>
    <cellStyle name="Title 28 2" xfId="2117" xr:uid="{00000000-0005-0000-0000-000078100000}"/>
    <cellStyle name="Title 29" xfId="2118" xr:uid="{00000000-0005-0000-0000-000079100000}"/>
    <cellStyle name="Title 29 2" xfId="2119" xr:uid="{00000000-0005-0000-0000-00007A100000}"/>
    <cellStyle name="Title 3" xfId="2120" xr:uid="{00000000-0005-0000-0000-00007B100000}"/>
    <cellStyle name="Title 3 2" xfId="2121" xr:uid="{00000000-0005-0000-0000-00007C100000}"/>
    <cellStyle name="Title 30" xfId="2122" xr:uid="{00000000-0005-0000-0000-00007D100000}"/>
    <cellStyle name="Title 30 2" xfId="2123" xr:uid="{00000000-0005-0000-0000-00007E100000}"/>
    <cellStyle name="Title 31" xfId="2124" xr:uid="{00000000-0005-0000-0000-00007F100000}"/>
    <cellStyle name="Title 31 2" xfId="2125" xr:uid="{00000000-0005-0000-0000-000080100000}"/>
    <cellStyle name="Title 32" xfId="2126" xr:uid="{00000000-0005-0000-0000-000081100000}"/>
    <cellStyle name="Title 32 2" xfId="2127" xr:uid="{00000000-0005-0000-0000-000082100000}"/>
    <cellStyle name="Title 33" xfId="2128" xr:uid="{00000000-0005-0000-0000-000083100000}"/>
    <cellStyle name="Title 33 2" xfId="2129" xr:uid="{00000000-0005-0000-0000-000084100000}"/>
    <cellStyle name="Title 34" xfId="2130" xr:uid="{00000000-0005-0000-0000-000085100000}"/>
    <cellStyle name="Title 34 2" xfId="2131" xr:uid="{00000000-0005-0000-0000-000086100000}"/>
    <cellStyle name="Title 35" xfId="2132" xr:uid="{00000000-0005-0000-0000-000087100000}"/>
    <cellStyle name="Title 35 2" xfId="2133" xr:uid="{00000000-0005-0000-0000-000088100000}"/>
    <cellStyle name="Title 36" xfId="2134" xr:uid="{00000000-0005-0000-0000-000089100000}"/>
    <cellStyle name="Title 36 2" xfId="2135" xr:uid="{00000000-0005-0000-0000-00008A100000}"/>
    <cellStyle name="Title 37" xfId="2136" xr:uid="{00000000-0005-0000-0000-00008B100000}"/>
    <cellStyle name="Title 37 2" xfId="2137" xr:uid="{00000000-0005-0000-0000-00008C100000}"/>
    <cellStyle name="Title 38" xfId="2138" xr:uid="{00000000-0005-0000-0000-00008D100000}"/>
    <cellStyle name="Title 38 2" xfId="2139" xr:uid="{00000000-0005-0000-0000-00008E100000}"/>
    <cellStyle name="Title 39" xfId="2140" xr:uid="{00000000-0005-0000-0000-00008F100000}"/>
    <cellStyle name="Title 39 2" xfId="2141" xr:uid="{00000000-0005-0000-0000-000090100000}"/>
    <cellStyle name="Title 4" xfId="2142" xr:uid="{00000000-0005-0000-0000-000091100000}"/>
    <cellStyle name="Title 4 2" xfId="2143" xr:uid="{00000000-0005-0000-0000-000092100000}"/>
    <cellStyle name="Title 40" xfId="2144" xr:uid="{00000000-0005-0000-0000-000093100000}"/>
    <cellStyle name="Title 40 2" xfId="2145" xr:uid="{00000000-0005-0000-0000-000094100000}"/>
    <cellStyle name="Title 41" xfId="2146" xr:uid="{00000000-0005-0000-0000-000095100000}"/>
    <cellStyle name="Title 5" xfId="2147" xr:uid="{00000000-0005-0000-0000-000096100000}"/>
    <cellStyle name="Title 5 2" xfId="2148" xr:uid="{00000000-0005-0000-0000-000097100000}"/>
    <cellStyle name="Title 6" xfId="2149" xr:uid="{00000000-0005-0000-0000-000098100000}"/>
    <cellStyle name="Title 6 2" xfId="2150" xr:uid="{00000000-0005-0000-0000-000099100000}"/>
    <cellStyle name="Title 7" xfId="2151" xr:uid="{00000000-0005-0000-0000-00009A100000}"/>
    <cellStyle name="Title 7 2" xfId="2152" xr:uid="{00000000-0005-0000-0000-00009B100000}"/>
    <cellStyle name="Title 8" xfId="2153" xr:uid="{00000000-0005-0000-0000-00009C100000}"/>
    <cellStyle name="Title 8 2" xfId="2154" xr:uid="{00000000-0005-0000-0000-00009D100000}"/>
    <cellStyle name="Title 9" xfId="2155" xr:uid="{00000000-0005-0000-0000-00009E100000}"/>
    <cellStyle name="Title 9 2" xfId="2156" xr:uid="{00000000-0005-0000-0000-00009F100000}"/>
    <cellStyle name="Total" xfId="2157" xr:uid="{00000000-0005-0000-0000-0000A0100000}"/>
    <cellStyle name="Total 10" xfId="2158" xr:uid="{00000000-0005-0000-0000-0000A1100000}"/>
    <cellStyle name="Total 10 2" xfId="2159" xr:uid="{00000000-0005-0000-0000-0000A2100000}"/>
    <cellStyle name="Total 11" xfId="2160" xr:uid="{00000000-0005-0000-0000-0000A3100000}"/>
    <cellStyle name="Total 11 2" xfId="2161" xr:uid="{00000000-0005-0000-0000-0000A4100000}"/>
    <cellStyle name="Total 12" xfId="2162" xr:uid="{00000000-0005-0000-0000-0000A5100000}"/>
    <cellStyle name="Total 12 2" xfId="2163" xr:uid="{00000000-0005-0000-0000-0000A6100000}"/>
    <cellStyle name="Total 13" xfId="2164" xr:uid="{00000000-0005-0000-0000-0000A7100000}"/>
    <cellStyle name="Total 13 2" xfId="2165" xr:uid="{00000000-0005-0000-0000-0000A8100000}"/>
    <cellStyle name="Total 14" xfId="2166" xr:uid="{00000000-0005-0000-0000-0000A9100000}"/>
    <cellStyle name="Total 14 2" xfId="2167" xr:uid="{00000000-0005-0000-0000-0000AA100000}"/>
    <cellStyle name="Total 15" xfId="2168" xr:uid="{00000000-0005-0000-0000-0000AB100000}"/>
    <cellStyle name="Total 15 2" xfId="2169" xr:uid="{00000000-0005-0000-0000-0000AC100000}"/>
    <cellStyle name="Total 16" xfId="2170" xr:uid="{00000000-0005-0000-0000-0000AD100000}"/>
    <cellStyle name="Total 16 2" xfId="2171" xr:uid="{00000000-0005-0000-0000-0000AE100000}"/>
    <cellStyle name="Total 17" xfId="2172" xr:uid="{00000000-0005-0000-0000-0000AF100000}"/>
    <cellStyle name="Total 17 2" xfId="2173" xr:uid="{00000000-0005-0000-0000-0000B0100000}"/>
    <cellStyle name="Total 18" xfId="2174" xr:uid="{00000000-0005-0000-0000-0000B1100000}"/>
    <cellStyle name="Total 18 2" xfId="2175" xr:uid="{00000000-0005-0000-0000-0000B2100000}"/>
    <cellStyle name="Total 19" xfId="2176" xr:uid="{00000000-0005-0000-0000-0000B3100000}"/>
    <cellStyle name="Total 19 2" xfId="2177" xr:uid="{00000000-0005-0000-0000-0000B4100000}"/>
    <cellStyle name="Total 2" xfId="2178" xr:uid="{00000000-0005-0000-0000-0000B5100000}"/>
    <cellStyle name="Total 2 2" xfId="2179" xr:uid="{00000000-0005-0000-0000-0000B6100000}"/>
    <cellStyle name="Total 2 3" xfId="4506" xr:uid="{00000000-0005-0000-0000-0000B7100000}"/>
    <cellStyle name="Total 20" xfId="2180" xr:uid="{00000000-0005-0000-0000-0000B8100000}"/>
    <cellStyle name="Total 20 2" xfId="2181" xr:uid="{00000000-0005-0000-0000-0000B9100000}"/>
    <cellStyle name="Total 21" xfId="2182" xr:uid="{00000000-0005-0000-0000-0000BA100000}"/>
    <cellStyle name="Total 21 2" xfId="2183" xr:uid="{00000000-0005-0000-0000-0000BB100000}"/>
    <cellStyle name="Total 22" xfId="2184" xr:uid="{00000000-0005-0000-0000-0000BC100000}"/>
    <cellStyle name="Total 22 2" xfId="2185" xr:uid="{00000000-0005-0000-0000-0000BD100000}"/>
    <cellStyle name="Total 23" xfId="2186" xr:uid="{00000000-0005-0000-0000-0000BE100000}"/>
    <cellStyle name="Total 23 2" xfId="2187" xr:uid="{00000000-0005-0000-0000-0000BF100000}"/>
    <cellStyle name="Total 24" xfId="2188" xr:uid="{00000000-0005-0000-0000-0000C0100000}"/>
    <cellStyle name="Total 24 2" xfId="2189" xr:uid="{00000000-0005-0000-0000-0000C1100000}"/>
    <cellStyle name="Total 25" xfId="2190" xr:uid="{00000000-0005-0000-0000-0000C2100000}"/>
    <cellStyle name="Total 25 2" xfId="2191" xr:uid="{00000000-0005-0000-0000-0000C3100000}"/>
    <cellStyle name="Total 26" xfId="2192" xr:uid="{00000000-0005-0000-0000-0000C4100000}"/>
    <cellStyle name="Total 26 2" xfId="2193" xr:uid="{00000000-0005-0000-0000-0000C5100000}"/>
    <cellStyle name="Total 27" xfId="2194" xr:uid="{00000000-0005-0000-0000-0000C6100000}"/>
    <cellStyle name="Total 27 2" xfId="2195" xr:uid="{00000000-0005-0000-0000-0000C7100000}"/>
    <cellStyle name="Total 28" xfId="2196" xr:uid="{00000000-0005-0000-0000-0000C8100000}"/>
    <cellStyle name="Total 28 2" xfId="2197" xr:uid="{00000000-0005-0000-0000-0000C9100000}"/>
    <cellStyle name="Total 29" xfId="2198" xr:uid="{00000000-0005-0000-0000-0000CA100000}"/>
    <cellStyle name="Total 29 2" xfId="2199" xr:uid="{00000000-0005-0000-0000-0000CB100000}"/>
    <cellStyle name="Total 3" xfId="2200" xr:uid="{00000000-0005-0000-0000-0000CC100000}"/>
    <cellStyle name="Total 3 2" xfId="2201" xr:uid="{00000000-0005-0000-0000-0000CD100000}"/>
    <cellStyle name="Total 3 3" xfId="4507" xr:uid="{00000000-0005-0000-0000-0000CE100000}"/>
    <cellStyle name="Total 30" xfId="2202" xr:uid="{00000000-0005-0000-0000-0000CF100000}"/>
    <cellStyle name="Total 30 2" xfId="2203" xr:uid="{00000000-0005-0000-0000-0000D0100000}"/>
    <cellStyle name="Total 31" xfId="2204" xr:uid="{00000000-0005-0000-0000-0000D1100000}"/>
    <cellStyle name="Total 31 2" xfId="2205" xr:uid="{00000000-0005-0000-0000-0000D2100000}"/>
    <cellStyle name="Total 32" xfId="2206" xr:uid="{00000000-0005-0000-0000-0000D3100000}"/>
    <cellStyle name="Total 32 2" xfId="2207" xr:uid="{00000000-0005-0000-0000-0000D4100000}"/>
    <cellStyle name="Total 33" xfId="2208" xr:uid="{00000000-0005-0000-0000-0000D5100000}"/>
    <cellStyle name="Total 33 2" xfId="2209" xr:uid="{00000000-0005-0000-0000-0000D6100000}"/>
    <cellStyle name="Total 34" xfId="2210" xr:uid="{00000000-0005-0000-0000-0000D7100000}"/>
    <cellStyle name="Total 34 2" xfId="2211" xr:uid="{00000000-0005-0000-0000-0000D8100000}"/>
    <cellStyle name="Total 35" xfId="2212" xr:uid="{00000000-0005-0000-0000-0000D9100000}"/>
    <cellStyle name="Total 35 2" xfId="2213" xr:uid="{00000000-0005-0000-0000-0000DA100000}"/>
    <cellStyle name="Total 36" xfId="2214" xr:uid="{00000000-0005-0000-0000-0000DB100000}"/>
    <cellStyle name="Total 36 2" xfId="2215" xr:uid="{00000000-0005-0000-0000-0000DC100000}"/>
    <cellStyle name="Total 37" xfId="2216" xr:uid="{00000000-0005-0000-0000-0000DD100000}"/>
    <cellStyle name="Total 37 2" xfId="2217" xr:uid="{00000000-0005-0000-0000-0000DE100000}"/>
    <cellStyle name="Total 38" xfId="2218" xr:uid="{00000000-0005-0000-0000-0000DF100000}"/>
    <cellStyle name="Total 38 2" xfId="2219" xr:uid="{00000000-0005-0000-0000-0000E0100000}"/>
    <cellStyle name="Total 39" xfId="2220" xr:uid="{00000000-0005-0000-0000-0000E1100000}"/>
    <cellStyle name="Total 39 2" xfId="2221" xr:uid="{00000000-0005-0000-0000-0000E2100000}"/>
    <cellStyle name="Total 4" xfId="2222" xr:uid="{00000000-0005-0000-0000-0000E3100000}"/>
    <cellStyle name="Total 4 2" xfId="2223" xr:uid="{00000000-0005-0000-0000-0000E4100000}"/>
    <cellStyle name="Total 40" xfId="2224" xr:uid="{00000000-0005-0000-0000-0000E5100000}"/>
    <cellStyle name="Total 40 2" xfId="2225" xr:uid="{00000000-0005-0000-0000-0000E6100000}"/>
    <cellStyle name="Total 41" xfId="2226" xr:uid="{00000000-0005-0000-0000-0000E7100000}"/>
    <cellStyle name="Total 5" xfId="2227" xr:uid="{00000000-0005-0000-0000-0000E8100000}"/>
    <cellStyle name="Total 5 2" xfId="2228" xr:uid="{00000000-0005-0000-0000-0000E9100000}"/>
    <cellStyle name="Total 6" xfId="2229" xr:uid="{00000000-0005-0000-0000-0000EA100000}"/>
    <cellStyle name="Total 6 2" xfId="2230" xr:uid="{00000000-0005-0000-0000-0000EB100000}"/>
    <cellStyle name="Total 7" xfId="2231" xr:uid="{00000000-0005-0000-0000-0000EC100000}"/>
    <cellStyle name="Total 7 2" xfId="2232" xr:uid="{00000000-0005-0000-0000-0000ED100000}"/>
    <cellStyle name="Total 8" xfId="2233" xr:uid="{00000000-0005-0000-0000-0000EE100000}"/>
    <cellStyle name="Total 8 2" xfId="2234" xr:uid="{00000000-0005-0000-0000-0000EF100000}"/>
    <cellStyle name="Total 9" xfId="2235" xr:uid="{00000000-0005-0000-0000-0000F0100000}"/>
    <cellStyle name="Total 9 2" xfId="2236" xr:uid="{00000000-0005-0000-0000-0000F1100000}"/>
    <cellStyle name="Tusental (0)_pldt" xfId="4508" xr:uid="{00000000-0005-0000-0000-0000F2100000}"/>
    <cellStyle name="Tusental_A-listan (fixad)" xfId="4509" xr:uid="{00000000-0005-0000-0000-0000F3100000}"/>
    <cellStyle name="Valuta (0)_pldt" xfId="4510" xr:uid="{00000000-0005-0000-0000-0000F4100000}"/>
    <cellStyle name="Valuta_NPV" xfId="4511" xr:uid="{00000000-0005-0000-0000-0000F5100000}"/>
    <cellStyle name="Valuutta_BINV" xfId="4512" xr:uid="{00000000-0005-0000-0000-0000F6100000}"/>
    <cellStyle name="Währung [0]_AR-Bilanzen9901" xfId="4513" xr:uid="{00000000-0005-0000-0000-0000F7100000}"/>
    <cellStyle name="Währung_AR-Bilanzen9901" xfId="4514" xr:uid="{00000000-0005-0000-0000-0000F8100000}"/>
    <cellStyle name="Warning Text" xfId="2237" xr:uid="{00000000-0005-0000-0000-0000F9100000}"/>
    <cellStyle name="Warning Text 10" xfId="2238" xr:uid="{00000000-0005-0000-0000-0000FA100000}"/>
    <cellStyle name="Warning Text 10 2" xfId="2239" xr:uid="{00000000-0005-0000-0000-0000FB100000}"/>
    <cellStyle name="Warning Text 11" xfId="2240" xr:uid="{00000000-0005-0000-0000-0000FC100000}"/>
    <cellStyle name="Warning Text 11 2" xfId="2241" xr:uid="{00000000-0005-0000-0000-0000FD100000}"/>
    <cellStyle name="Warning Text 12" xfId="2242" xr:uid="{00000000-0005-0000-0000-0000FE100000}"/>
    <cellStyle name="Warning Text 12 2" xfId="2243" xr:uid="{00000000-0005-0000-0000-0000FF100000}"/>
    <cellStyle name="Warning Text 13" xfId="2244" xr:uid="{00000000-0005-0000-0000-000000110000}"/>
    <cellStyle name="Warning Text 13 2" xfId="2245" xr:uid="{00000000-0005-0000-0000-000001110000}"/>
    <cellStyle name="Warning Text 14" xfId="2246" xr:uid="{00000000-0005-0000-0000-000002110000}"/>
    <cellStyle name="Warning Text 14 2" xfId="2247" xr:uid="{00000000-0005-0000-0000-000003110000}"/>
    <cellStyle name="Warning Text 15" xfId="2248" xr:uid="{00000000-0005-0000-0000-000004110000}"/>
    <cellStyle name="Warning Text 15 2" xfId="2249" xr:uid="{00000000-0005-0000-0000-000005110000}"/>
    <cellStyle name="Warning Text 16" xfId="2250" xr:uid="{00000000-0005-0000-0000-000006110000}"/>
    <cellStyle name="Warning Text 16 2" xfId="2251" xr:uid="{00000000-0005-0000-0000-000007110000}"/>
    <cellStyle name="Warning Text 17" xfId="2252" xr:uid="{00000000-0005-0000-0000-000008110000}"/>
    <cellStyle name="Warning Text 17 2" xfId="2253" xr:uid="{00000000-0005-0000-0000-000009110000}"/>
    <cellStyle name="Warning Text 18" xfId="2254" xr:uid="{00000000-0005-0000-0000-00000A110000}"/>
    <cellStyle name="Warning Text 18 2" xfId="2255" xr:uid="{00000000-0005-0000-0000-00000B110000}"/>
    <cellStyle name="Warning Text 19" xfId="2256" xr:uid="{00000000-0005-0000-0000-00000C110000}"/>
    <cellStyle name="Warning Text 19 2" xfId="2257" xr:uid="{00000000-0005-0000-0000-00000D110000}"/>
    <cellStyle name="Warning Text 2" xfId="2258" xr:uid="{00000000-0005-0000-0000-00000E110000}"/>
    <cellStyle name="Warning Text 2 2" xfId="2259" xr:uid="{00000000-0005-0000-0000-00000F110000}"/>
    <cellStyle name="Warning Text 2 3" xfId="4515" xr:uid="{00000000-0005-0000-0000-000010110000}"/>
    <cellStyle name="Warning Text 20" xfId="2260" xr:uid="{00000000-0005-0000-0000-000011110000}"/>
    <cellStyle name="Warning Text 20 2" xfId="2261" xr:uid="{00000000-0005-0000-0000-000012110000}"/>
    <cellStyle name="Warning Text 21" xfId="2262" xr:uid="{00000000-0005-0000-0000-000013110000}"/>
    <cellStyle name="Warning Text 21 2" xfId="2263" xr:uid="{00000000-0005-0000-0000-000014110000}"/>
    <cellStyle name="Warning Text 22" xfId="2264" xr:uid="{00000000-0005-0000-0000-000015110000}"/>
    <cellStyle name="Warning Text 22 2" xfId="2265" xr:uid="{00000000-0005-0000-0000-000016110000}"/>
    <cellStyle name="Warning Text 23" xfId="2266" xr:uid="{00000000-0005-0000-0000-000017110000}"/>
    <cellStyle name="Warning Text 23 2" xfId="2267" xr:uid="{00000000-0005-0000-0000-000018110000}"/>
    <cellStyle name="Warning Text 24" xfId="2268" xr:uid="{00000000-0005-0000-0000-000019110000}"/>
    <cellStyle name="Warning Text 24 2" xfId="2269" xr:uid="{00000000-0005-0000-0000-00001A110000}"/>
    <cellStyle name="Warning Text 25" xfId="2270" xr:uid="{00000000-0005-0000-0000-00001B110000}"/>
    <cellStyle name="Warning Text 25 2" xfId="2271" xr:uid="{00000000-0005-0000-0000-00001C110000}"/>
    <cellStyle name="Warning Text 26" xfId="2272" xr:uid="{00000000-0005-0000-0000-00001D110000}"/>
    <cellStyle name="Warning Text 26 2" xfId="2273" xr:uid="{00000000-0005-0000-0000-00001E110000}"/>
    <cellStyle name="Warning Text 27" xfId="2274" xr:uid="{00000000-0005-0000-0000-00001F110000}"/>
    <cellStyle name="Warning Text 27 2" xfId="2275" xr:uid="{00000000-0005-0000-0000-000020110000}"/>
    <cellStyle name="Warning Text 28" xfId="2276" xr:uid="{00000000-0005-0000-0000-000021110000}"/>
    <cellStyle name="Warning Text 28 2" xfId="2277" xr:uid="{00000000-0005-0000-0000-000022110000}"/>
    <cellStyle name="Warning Text 29" xfId="2278" xr:uid="{00000000-0005-0000-0000-000023110000}"/>
    <cellStyle name="Warning Text 29 2" xfId="2279" xr:uid="{00000000-0005-0000-0000-000024110000}"/>
    <cellStyle name="Warning Text 3" xfId="2280" xr:uid="{00000000-0005-0000-0000-000025110000}"/>
    <cellStyle name="Warning Text 3 2" xfId="2281" xr:uid="{00000000-0005-0000-0000-000026110000}"/>
    <cellStyle name="Warning Text 3 3" xfId="4516" xr:uid="{00000000-0005-0000-0000-000027110000}"/>
    <cellStyle name="Warning Text 30" xfId="2282" xr:uid="{00000000-0005-0000-0000-000028110000}"/>
    <cellStyle name="Warning Text 30 2" xfId="2283" xr:uid="{00000000-0005-0000-0000-000029110000}"/>
    <cellStyle name="Warning Text 31" xfId="2284" xr:uid="{00000000-0005-0000-0000-00002A110000}"/>
    <cellStyle name="Warning Text 31 2" xfId="2285" xr:uid="{00000000-0005-0000-0000-00002B110000}"/>
    <cellStyle name="Warning Text 32" xfId="2286" xr:uid="{00000000-0005-0000-0000-00002C110000}"/>
    <cellStyle name="Warning Text 32 2" xfId="2287" xr:uid="{00000000-0005-0000-0000-00002D110000}"/>
    <cellStyle name="Warning Text 33" xfId="2288" xr:uid="{00000000-0005-0000-0000-00002E110000}"/>
    <cellStyle name="Warning Text 33 2" xfId="2289" xr:uid="{00000000-0005-0000-0000-00002F110000}"/>
    <cellStyle name="Warning Text 34" xfId="2290" xr:uid="{00000000-0005-0000-0000-000030110000}"/>
    <cellStyle name="Warning Text 34 2" xfId="2291" xr:uid="{00000000-0005-0000-0000-000031110000}"/>
    <cellStyle name="Warning Text 35" xfId="2292" xr:uid="{00000000-0005-0000-0000-000032110000}"/>
    <cellStyle name="Warning Text 35 2" xfId="2293" xr:uid="{00000000-0005-0000-0000-000033110000}"/>
    <cellStyle name="Warning Text 36" xfId="2294" xr:uid="{00000000-0005-0000-0000-000034110000}"/>
    <cellStyle name="Warning Text 36 2" xfId="2295" xr:uid="{00000000-0005-0000-0000-000035110000}"/>
    <cellStyle name="Warning Text 37" xfId="2296" xr:uid="{00000000-0005-0000-0000-000036110000}"/>
    <cellStyle name="Warning Text 37 2" xfId="2297" xr:uid="{00000000-0005-0000-0000-000037110000}"/>
    <cellStyle name="Warning Text 38" xfId="2298" xr:uid="{00000000-0005-0000-0000-000038110000}"/>
    <cellStyle name="Warning Text 38 2" xfId="2299" xr:uid="{00000000-0005-0000-0000-000039110000}"/>
    <cellStyle name="Warning Text 39" xfId="2300" xr:uid="{00000000-0005-0000-0000-00003A110000}"/>
    <cellStyle name="Warning Text 39 2" xfId="2301" xr:uid="{00000000-0005-0000-0000-00003B110000}"/>
    <cellStyle name="Warning Text 4" xfId="2302" xr:uid="{00000000-0005-0000-0000-00003C110000}"/>
    <cellStyle name="Warning Text 4 2" xfId="2303" xr:uid="{00000000-0005-0000-0000-00003D110000}"/>
    <cellStyle name="Warning Text 40" xfId="2304" xr:uid="{00000000-0005-0000-0000-00003E110000}"/>
    <cellStyle name="Warning Text 40 2" xfId="2305" xr:uid="{00000000-0005-0000-0000-00003F110000}"/>
    <cellStyle name="Warning Text 41" xfId="2306" xr:uid="{00000000-0005-0000-0000-000040110000}"/>
    <cellStyle name="Warning Text 5" xfId="2307" xr:uid="{00000000-0005-0000-0000-000041110000}"/>
    <cellStyle name="Warning Text 5 2" xfId="2308" xr:uid="{00000000-0005-0000-0000-000042110000}"/>
    <cellStyle name="Warning Text 6" xfId="2309" xr:uid="{00000000-0005-0000-0000-000043110000}"/>
    <cellStyle name="Warning Text 6 2" xfId="2310" xr:uid="{00000000-0005-0000-0000-000044110000}"/>
    <cellStyle name="Warning Text 7" xfId="2311" xr:uid="{00000000-0005-0000-0000-000045110000}"/>
    <cellStyle name="Warning Text 7 2" xfId="2312" xr:uid="{00000000-0005-0000-0000-000046110000}"/>
    <cellStyle name="Warning Text 8" xfId="2313" xr:uid="{00000000-0005-0000-0000-000047110000}"/>
    <cellStyle name="Warning Text 8 2" xfId="2314" xr:uid="{00000000-0005-0000-0000-000048110000}"/>
    <cellStyle name="Warning Text 9" xfId="2315" xr:uid="{00000000-0005-0000-0000-000049110000}"/>
    <cellStyle name="Warning Text 9 2" xfId="2316" xr:uid="{00000000-0005-0000-0000-00004A110000}"/>
    <cellStyle name="WHead - Style2" xfId="4517" xr:uid="{00000000-0005-0000-0000-00004B110000}"/>
    <cellStyle name="การคำนวณ 2" xfId="2317" xr:uid="{00000000-0005-0000-0000-00004C110000}"/>
    <cellStyle name="การคำนวณ 2 2" xfId="2318" xr:uid="{00000000-0005-0000-0000-00004D110000}"/>
    <cellStyle name="ข้อความเตือน 2" xfId="2319" xr:uid="{00000000-0005-0000-0000-00004E110000}"/>
    <cellStyle name="ข้อความเตือน 2 2" xfId="2320" xr:uid="{00000000-0005-0000-0000-00004F110000}"/>
    <cellStyle name="ข้อความอธิบาย 2" xfId="2321" xr:uid="{00000000-0005-0000-0000-000050110000}"/>
    <cellStyle name="ข้อความอธิบาย 2 2" xfId="2322" xr:uid="{00000000-0005-0000-0000-000051110000}"/>
    <cellStyle name="เครื่องหมายจุลภาค 10" xfId="4518" xr:uid="{00000000-0005-0000-0000-000052110000}"/>
    <cellStyle name="เครื่องหมายจุลภาค 10 2" xfId="4519" xr:uid="{00000000-0005-0000-0000-000053110000}"/>
    <cellStyle name="เครื่องหมายจุลภาค 10 2 2" xfId="4520" xr:uid="{00000000-0005-0000-0000-000054110000}"/>
    <cellStyle name="เครื่องหมายจุลภาค 10 3" xfId="4521" xr:uid="{00000000-0005-0000-0000-000055110000}"/>
    <cellStyle name="เครื่องหมายจุลภาค 10 3 2" xfId="4522" xr:uid="{00000000-0005-0000-0000-000056110000}"/>
    <cellStyle name="เครื่องหมายจุลภาค 10 4" xfId="4523" xr:uid="{00000000-0005-0000-0000-000057110000}"/>
    <cellStyle name="เครื่องหมายจุลภาค 11" xfId="4524" xr:uid="{00000000-0005-0000-0000-000058110000}"/>
    <cellStyle name="เครื่องหมายจุลภาค 11 2" xfId="4525" xr:uid="{00000000-0005-0000-0000-000059110000}"/>
    <cellStyle name="เครื่องหมายจุลภาค 2" xfId="2323" xr:uid="{00000000-0005-0000-0000-00005A110000}"/>
    <cellStyle name="เครื่องหมายจุลภาค 2 2" xfId="2324" xr:uid="{00000000-0005-0000-0000-00005B110000}"/>
    <cellStyle name="เครื่องหมายจุลภาค 2 2 2" xfId="2325" xr:uid="{00000000-0005-0000-0000-00005C110000}"/>
    <cellStyle name="เครื่องหมายจุลภาค 2 2 2 2" xfId="4529" xr:uid="{00000000-0005-0000-0000-00005D110000}"/>
    <cellStyle name="เครื่องหมายจุลภาค 2 2 2 3" xfId="4528" xr:uid="{00000000-0005-0000-0000-00005E110000}"/>
    <cellStyle name="เครื่องหมายจุลภาค 2 2 3" xfId="4530" xr:uid="{00000000-0005-0000-0000-00005F110000}"/>
    <cellStyle name="เครื่องหมายจุลภาค 2 2 3 2" xfId="4531" xr:uid="{00000000-0005-0000-0000-000060110000}"/>
    <cellStyle name="เครื่องหมายจุลภาค 2 2 4" xfId="4532" xr:uid="{00000000-0005-0000-0000-000061110000}"/>
    <cellStyle name="เครื่องหมายจุลภาค 2 2 5" xfId="4527" xr:uid="{00000000-0005-0000-0000-000062110000}"/>
    <cellStyle name="เครื่องหมายจุลภาค 2 3" xfId="2326" xr:uid="{00000000-0005-0000-0000-000063110000}"/>
    <cellStyle name="เครื่องหมายจุลภาค 2 3 2" xfId="2327" xr:uid="{00000000-0005-0000-0000-000064110000}"/>
    <cellStyle name="เครื่องหมายจุลภาค 2 3 2 2" xfId="4534" xr:uid="{00000000-0005-0000-0000-000065110000}"/>
    <cellStyle name="เครื่องหมายจุลภาค 2 3 3" xfId="4533" xr:uid="{00000000-0005-0000-0000-000066110000}"/>
    <cellStyle name="เครื่องหมายจุลภาค 2 4" xfId="2328" xr:uid="{00000000-0005-0000-0000-000067110000}"/>
    <cellStyle name="เครื่องหมายจุลภาค 2 4 2" xfId="4536" xr:uid="{00000000-0005-0000-0000-000068110000}"/>
    <cellStyle name="เครื่องหมายจุลภาค 2 4 3" xfId="4535" xr:uid="{00000000-0005-0000-0000-000069110000}"/>
    <cellStyle name="เครื่องหมายจุลภาค 2 5" xfId="4537" xr:uid="{00000000-0005-0000-0000-00006A110000}"/>
    <cellStyle name="เครื่องหมายจุลภาค 2 5 2" xfId="4538" xr:uid="{00000000-0005-0000-0000-00006B110000}"/>
    <cellStyle name="เครื่องหมายจุลภาค 2 5 2 2" xfId="4539" xr:uid="{00000000-0005-0000-0000-00006C110000}"/>
    <cellStyle name="เครื่องหมายจุลภาค 2 5 3" xfId="4540" xr:uid="{00000000-0005-0000-0000-00006D110000}"/>
    <cellStyle name="เครื่องหมายจุลภาค 2 6" xfId="4541" xr:uid="{00000000-0005-0000-0000-00006E110000}"/>
    <cellStyle name="เครื่องหมายจุลภาค 2 7" xfId="4526" xr:uid="{00000000-0005-0000-0000-00006F110000}"/>
    <cellStyle name="เครื่องหมายจุลภาค 2_AJE_Preb" xfId="4542" xr:uid="{00000000-0005-0000-0000-000070110000}"/>
    <cellStyle name="เครื่องหมายจุลภาค 3" xfId="2329" xr:uid="{00000000-0005-0000-0000-000071110000}"/>
    <cellStyle name="เครื่องหมายจุลภาค 3 2" xfId="2330" xr:uid="{00000000-0005-0000-0000-000072110000}"/>
    <cellStyle name="เครื่องหมายจุลภาค 3 2 2" xfId="2331" xr:uid="{00000000-0005-0000-0000-000073110000}"/>
    <cellStyle name="เครื่องหมายจุลภาค 3 2 2 2" xfId="4545" xr:uid="{00000000-0005-0000-0000-000074110000}"/>
    <cellStyle name="เครื่องหมายจุลภาค 3 2 3" xfId="4544" xr:uid="{00000000-0005-0000-0000-000075110000}"/>
    <cellStyle name="เครื่องหมายจุลภาค 3 3" xfId="2332" xr:uid="{00000000-0005-0000-0000-000076110000}"/>
    <cellStyle name="เครื่องหมายจุลภาค 3 3 2" xfId="4547" xr:uid="{00000000-0005-0000-0000-000077110000}"/>
    <cellStyle name="เครื่องหมายจุลภาค 3 3 3" xfId="4546" xr:uid="{00000000-0005-0000-0000-000078110000}"/>
    <cellStyle name="เครื่องหมายจุลภาค 3 4" xfId="4548" xr:uid="{00000000-0005-0000-0000-000079110000}"/>
    <cellStyle name="เครื่องหมายจุลภาค 3 5" xfId="4543" xr:uid="{00000000-0005-0000-0000-00007A110000}"/>
    <cellStyle name="เครื่องหมายจุลภาค 4" xfId="2333" xr:uid="{00000000-0005-0000-0000-00007B110000}"/>
    <cellStyle name="เครื่องหมายจุลภาค 4 2" xfId="2334" xr:uid="{00000000-0005-0000-0000-00007C110000}"/>
    <cellStyle name="เครื่องหมายจุลภาค 4 2 2" xfId="2335" xr:uid="{00000000-0005-0000-0000-00007D110000}"/>
    <cellStyle name="เครื่องหมายจุลภาค 4 2 2 2" xfId="4551" xr:uid="{00000000-0005-0000-0000-00007E110000}"/>
    <cellStyle name="เครื่องหมายจุลภาค 4 2 3" xfId="4550" xr:uid="{00000000-0005-0000-0000-00007F110000}"/>
    <cellStyle name="เครื่องหมายจุลภาค 4 3" xfId="2336" xr:uid="{00000000-0005-0000-0000-000080110000}"/>
    <cellStyle name="เครื่องหมายจุลภาค 4 3 2" xfId="2337" xr:uid="{00000000-0005-0000-0000-000081110000}"/>
    <cellStyle name="เครื่องหมายจุลภาค 4 3 3" xfId="4552" xr:uid="{00000000-0005-0000-0000-000082110000}"/>
    <cellStyle name="เครื่องหมายจุลภาค 4 4" xfId="2338" xr:uid="{00000000-0005-0000-0000-000083110000}"/>
    <cellStyle name="เครื่องหมายจุลภาค 4 4 2" xfId="2339" xr:uid="{00000000-0005-0000-0000-000084110000}"/>
    <cellStyle name="เครื่องหมายจุลภาค 4 5" xfId="2340" xr:uid="{00000000-0005-0000-0000-000085110000}"/>
    <cellStyle name="เครื่องหมายจุลภาค 4 5 2" xfId="2341" xr:uid="{00000000-0005-0000-0000-000086110000}"/>
    <cellStyle name="เครื่องหมายจุลภาค 4 6" xfId="2342" xr:uid="{00000000-0005-0000-0000-000087110000}"/>
    <cellStyle name="เครื่องหมายจุลภาค 4 6 2" xfId="2343" xr:uid="{00000000-0005-0000-0000-000088110000}"/>
    <cellStyle name="เครื่องหมายจุลภาค 4 7" xfId="2344" xr:uid="{00000000-0005-0000-0000-000089110000}"/>
    <cellStyle name="เครื่องหมายจุลภาค 4 7 2" xfId="2345" xr:uid="{00000000-0005-0000-0000-00008A110000}"/>
    <cellStyle name="เครื่องหมายจุลภาค 4 8" xfId="2346" xr:uid="{00000000-0005-0000-0000-00008B110000}"/>
    <cellStyle name="เครื่องหมายจุลภาค 4 9" xfId="4549" xr:uid="{00000000-0005-0000-0000-00008C110000}"/>
    <cellStyle name="เครื่องหมายจุลภาค 5" xfId="2347" xr:uid="{00000000-0005-0000-0000-00008D110000}"/>
    <cellStyle name="เครื่องหมายจุลภาค 5 2" xfId="2348" xr:uid="{00000000-0005-0000-0000-00008E110000}"/>
    <cellStyle name="เครื่องหมายจุลภาค 5 2 2" xfId="2349" xr:uid="{00000000-0005-0000-0000-00008F110000}"/>
    <cellStyle name="เครื่องหมายจุลภาค 5 2 2 2" xfId="4555" xr:uid="{00000000-0005-0000-0000-000090110000}"/>
    <cellStyle name="เครื่องหมายจุลภาค 5 2 3" xfId="2350" xr:uid="{00000000-0005-0000-0000-000091110000}"/>
    <cellStyle name="เครื่องหมายจุลภาค 5 2 4" xfId="4554" xr:uid="{00000000-0005-0000-0000-000092110000}"/>
    <cellStyle name="เครื่องหมายจุลภาค 5 3" xfId="2351" xr:uid="{00000000-0005-0000-0000-000093110000}"/>
    <cellStyle name="เครื่องหมายจุลภาค 5 3 2" xfId="4556" xr:uid="{00000000-0005-0000-0000-000094110000}"/>
    <cellStyle name="เครื่องหมายจุลภาค 5 4" xfId="4553" xr:uid="{00000000-0005-0000-0000-000095110000}"/>
    <cellStyle name="เครื่องหมายจุลภาค 6" xfId="2352" xr:uid="{00000000-0005-0000-0000-000096110000}"/>
    <cellStyle name="เครื่องหมายจุลภาค 6 2" xfId="2353" xr:uid="{00000000-0005-0000-0000-000097110000}"/>
    <cellStyle name="เครื่องหมายจุลภาค 6 2 2" xfId="4558" xr:uid="{00000000-0005-0000-0000-000098110000}"/>
    <cellStyle name="เครื่องหมายจุลภาค 6 3" xfId="4557" xr:uid="{00000000-0005-0000-0000-000099110000}"/>
    <cellStyle name="เครื่องหมายจุลภาค 7" xfId="2354" xr:uid="{00000000-0005-0000-0000-00009A110000}"/>
    <cellStyle name="เครื่องหมายจุลภาค 7 2" xfId="2355" xr:uid="{00000000-0005-0000-0000-00009B110000}"/>
    <cellStyle name="เครื่องหมายจุลภาค 7 2 2" xfId="4560" xr:uid="{00000000-0005-0000-0000-00009C110000}"/>
    <cellStyle name="เครื่องหมายจุลภาค 7 3" xfId="4559" xr:uid="{00000000-0005-0000-0000-00009D110000}"/>
    <cellStyle name="เครื่องหมายจุลภาค 8" xfId="4561" xr:uid="{00000000-0005-0000-0000-00009E110000}"/>
    <cellStyle name="เครื่องหมายจุลภาค 8 2" xfId="4562" xr:uid="{00000000-0005-0000-0000-00009F110000}"/>
    <cellStyle name="เครื่องหมายจุลภาค 9" xfId="4563" xr:uid="{00000000-0005-0000-0000-0000A0110000}"/>
    <cellStyle name="เครื่องหมายจุลภาค 9 2" xfId="4564" xr:uid="{00000000-0005-0000-0000-0000A1110000}"/>
    <cellStyle name="เครื่องหมายจุลภาค_Note new STD" xfId="4565" xr:uid="{00000000-0005-0000-0000-0000A2110000}"/>
    <cellStyle name="เครื่องหมายเปอร์เซ็นต์_Sheet1" xfId="4566" xr:uid="{00000000-0005-0000-0000-0000A3110000}"/>
    <cellStyle name="ชื่อเรื่อง 2" xfId="2356" xr:uid="{00000000-0005-0000-0000-0000A4110000}"/>
    <cellStyle name="ชื่อเรื่อง 2 2" xfId="2357" xr:uid="{00000000-0005-0000-0000-0000A5110000}"/>
    <cellStyle name="เชื่อมโยงหลายมิติ" xfId="4567" xr:uid="{00000000-0005-0000-0000-0000A6110000}"/>
    <cellStyle name="เซลล์ตรวจสอบ 2" xfId="2358" xr:uid="{00000000-0005-0000-0000-0000A7110000}"/>
    <cellStyle name="เซลล์ตรวจสอบ 2 2" xfId="2359" xr:uid="{00000000-0005-0000-0000-0000A8110000}"/>
    <cellStyle name="เซลล์ที่มีการเชื่อมโยง 2" xfId="2360" xr:uid="{00000000-0005-0000-0000-0000A9110000}"/>
    <cellStyle name="เซลล์ที่มีการเชื่อมโยง 2 2" xfId="2361" xr:uid="{00000000-0005-0000-0000-0000AA110000}"/>
    <cellStyle name="ดี 2" xfId="2362" xr:uid="{00000000-0005-0000-0000-0000AB110000}"/>
    <cellStyle name="ดี 2 2" xfId="2363" xr:uid="{00000000-0005-0000-0000-0000AC110000}"/>
    <cellStyle name="ตามการเชื่อมโยงหลายมิติ" xfId="4568" xr:uid="{00000000-0005-0000-0000-0000AD110000}"/>
    <cellStyle name="น้บะภฒ_95" xfId="4569" xr:uid="{00000000-0005-0000-0000-0000AE110000}"/>
    <cellStyle name="ปกติ 10" xfId="4570" xr:uid="{00000000-0005-0000-0000-0000AF110000}"/>
    <cellStyle name="ปกติ 11" xfId="4571" xr:uid="{00000000-0005-0000-0000-0000B0110000}"/>
    <cellStyle name="ปกติ 2" xfId="2364" xr:uid="{00000000-0005-0000-0000-0000B1110000}"/>
    <cellStyle name="ปกติ 2 10" xfId="4573" xr:uid="{00000000-0005-0000-0000-0000B2110000}"/>
    <cellStyle name="ปกติ 2 11" xfId="4574" xr:uid="{00000000-0005-0000-0000-0000B3110000}"/>
    <cellStyle name="ปกติ 2 12" xfId="4575" xr:uid="{00000000-0005-0000-0000-0000B4110000}"/>
    <cellStyle name="ปกติ 2 13" xfId="4576" xr:uid="{00000000-0005-0000-0000-0000B5110000}"/>
    <cellStyle name="ปกติ 2 14" xfId="4577" xr:uid="{00000000-0005-0000-0000-0000B6110000}"/>
    <cellStyle name="ปกติ 2 15" xfId="4578" xr:uid="{00000000-0005-0000-0000-0000B7110000}"/>
    <cellStyle name="ปกติ 2 16" xfId="4579" xr:uid="{00000000-0005-0000-0000-0000B8110000}"/>
    <cellStyle name="ปกติ 2 17" xfId="4580" xr:uid="{00000000-0005-0000-0000-0000B9110000}"/>
    <cellStyle name="ปกติ 2 18" xfId="4581" xr:uid="{00000000-0005-0000-0000-0000BA110000}"/>
    <cellStyle name="ปกติ 2 19" xfId="4582" xr:uid="{00000000-0005-0000-0000-0000BB110000}"/>
    <cellStyle name="ปกติ 2 2" xfId="2365" xr:uid="{00000000-0005-0000-0000-0000BC110000}"/>
    <cellStyle name="ปกติ 2 2 10" xfId="4583" xr:uid="{00000000-0005-0000-0000-0000BD110000}"/>
    <cellStyle name="ปกติ 2 2 11" xfId="4584" xr:uid="{00000000-0005-0000-0000-0000BE110000}"/>
    <cellStyle name="ปกติ 2 2 12" xfId="4585" xr:uid="{00000000-0005-0000-0000-0000BF110000}"/>
    <cellStyle name="ปกติ 2 2 13" xfId="4586" xr:uid="{00000000-0005-0000-0000-0000C0110000}"/>
    <cellStyle name="ปกติ 2 2 14" xfId="4587" xr:uid="{00000000-0005-0000-0000-0000C1110000}"/>
    <cellStyle name="ปกติ 2 2 15" xfId="4588" xr:uid="{00000000-0005-0000-0000-0000C2110000}"/>
    <cellStyle name="ปกติ 2 2 16" xfId="4589" xr:uid="{00000000-0005-0000-0000-0000C3110000}"/>
    <cellStyle name="ปกติ 2 2 17" xfId="4590" xr:uid="{00000000-0005-0000-0000-0000C4110000}"/>
    <cellStyle name="ปกติ 2 2 18" xfId="4591" xr:uid="{00000000-0005-0000-0000-0000C5110000}"/>
    <cellStyle name="ปกติ 2 2 19" xfId="4592" xr:uid="{00000000-0005-0000-0000-0000C6110000}"/>
    <cellStyle name="ปกติ 2 2 2" xfId="4593" xr:uid="{00000000-0005-0000-0000-0000C7110000}"/>
    <cellStyle name="ปกติ 2 2 2 2" xfId="4594" xr:uid="{00000000-0005-0000-0000-0000C8110000}"/>
    <cellStyle name="ปกติ 2 2 2 2 2" xfId="4595" xr:uid="{00000000-0005-0000-0000-0000C9110000}"/>
    <cellStyle name="ปกติ 2 2 2 3" xfId="4596" xr:uid="{00000000-0005-0000-0000-0000CA110000}"/>
    <cellStyle name="ปกติ 2 2 20" xfId="4597" xr:uid="{00000000-0005-0000-0000-0000CB110000}"/>
    <cellStyle name="ปกติ 2 2 3" xfId="4598" xr:uid="{00000000-0005-0000-0000-0000CC110000}"/>
    <cellStyle name="ปกติ 2 2 3 2" xfId="4599" xr:uid="{00000000-0005-0000-0000-0000CD110000}"/>
    <cellStyle name="ปกติ 2 2 4" xfId="4600" xr:uid="{00000000-0005-0000-0000-0000CE110000}"/>
    <cellStyle name="ปกติ 2 2 5" xfId="4601" xr:uid="{00000000-0005-0000-0000-0000CF110000}"/>
    <cellStyle name="ปกติ 2 2 6" xfId="4602" xr:uid="{00000000-0005-0000-0000-0000D0110000}"/>
    <cellStyle name="ปกติ 2 2 7" xfId="4603" xr:uid="{00000000-0005-0000-0000-0000D1110000}"/>
    <cellStyle name="ปกติ 2 2 8" xfId="4604" xr:uid="{00000000-0005-0000-0000-0000D2110000}"/>
    <cellStyle name="ปกติ 2 2 9" xfId="4605" xr:uid="{00000000-0005-0000-0000-0000D3110000}"/>
    <cellStyle name="ปกติ 2 20" xfId="4606" xr:uid="{00000000-0005-0000-0000-0000D4110000}"/>
    <cellStyle name="ปกติ 2 21" xfId="4607" xr:uid="{00000000-0005-0000-0000-0000D5110000}"/>
    <cellStyle name="ปกติ 2 22" xfId="4608" xr:uid="{00000000-0005-0000-0000-0000D6110000}"/>
    <cellStyle name="ปกติ 2 23" xfId="4609" xr:uid="{00000000-0005-0000-0000-0000D7110000}"/>
    <cellStyle name="ปกติ 2 24" xfId="4610" xr:uid="{00000000-0005-0000-0000-0000D8110000}"/>
    <cellStyle name="ปกติ 2 25" xfId="4572" xr:uid="{00000000-0005-0000-0000-0000D9110000}"/>
    <cellStyle name="ปกติ 2 3" xfId="2366" xr:uid="{00000000-0005-0000-0000-0000DA110000}"/>
    <cellStyle name="ปกติ 2 3 2" xfId="2972" xr:uid="{00000000-0005-0000-0000-0000DB110000}"/>
    <cellStyle name="ปกติ 2 4" xfId="4611" xr:uid="{00000000-0005-0000-0000-0000DC110000}"/>
    <cellStyle name="ปกติ 2 4 2" xfId="4612" xr:uid="{00000000-0005-0000-0000-0000DD110000}"/>
    <cellStyle name="ปกติ 2 5" xfId="4613" xr:uid="{00000000-0005-0000-0000-0000DE110000}"/>
    <cellStyle name="ปกติ 2 6" xfId="4614" xr:uid="{00000000-0005-0000-0000-0000DF110000}"/>
    <cellStyle name="ปกติ 2 7" xfId="4615" xr:uid="{00000000-0005-0000-0000-0000E0110000}"/>
    <cellStyle name="ปกติ 2 8" xfId="4616" xr:uid="{00000000-0005-0000-0000-0000E1110000}"/>
    <cellStyle name="ปกติ 2 9" xfId="4617" xr:uid="{00000000-0005-0000-0000-0000E2110000}"/>
    <cellStyle name="ปกติ 2_40-1 บิลแลนด์" xfId="4618" xr:uid="{00000000-0005-0000-0000-0000E3110000}"/>
    <cellStyle name="ปกติ 3" xfId="2367" xr:uid="{00000000-0005-0000-0000-0000E4110000}"/>
    <cellStyle name="ปกติ 3 10" xfId="4620" xr:uid="{00000000-0005-0000-0000-0000E5110000}"/>
    <cellStyle name="ปกติ 3 10 10" xfId="4621" xr:uid="{00000000-0005-0000-0000-0000E6110000}"/>
    <cellStyle name="ปกติ 3 10 11" xfId="4622" xr:uid="{00000000-0005-0000-0000-0000E7110000}"/>
    <cellStyle name="ปกติ 3 10 12" xfId="4623" xr:uid="{00000000-0005-0000-0000-0000E8110000}"/>
    <cellStyle name="ปกติ 3 10 13" xfId="4624" xr:uid="{00000000-0005-0000-0000-0000E9110000}"/>
    <cellStyle name="ปกติ 3 10 14" xfId="4625" xr:uid="{00000000-0005-0000-0000-0000EA110000}"/>
    <cellStyle name="ปกติ 3 10 15" xfId="4626" xr:uid="{00000000-0005-0000-0000-0000EB110000}"/>
    <cellStyle name="ปกติ 3 10 16" xfId="4627" xr:uid="{00000000-0005-0000-0000-0000EC110000}"/>
    <cellStyle name="ปกติ 3 10 17" xfId="4628" xr:uid="{00000000-0005-0000-0000-0000ED110000}"/>
    <cellStyle name="ปกติ 3 10 18" xfId="4629" xr:uid="{00000000-0005-0000-0000-0000EE110000}"/>
    <cellStyle name="ปกติ 3 10 19" xfId="4630" xr:uid="{00000000-0005-0000-0000-0000EF110000}"/>
    <cellStyle name="ปกติ 3 10 2" xfId="4631" xr:uid="{00000000-0005-0000-0000-0000F0110000}"/>
    <cellStyle name="ปกติ 3 10 3" xfId="4632" xr:uid="{00000000-0005-0000-0000-0000F1110000}"/>
    <cellStyle name="ปกติ 3 10 3 2" xfId="4633" xr:uid="{00000000-0005-0000-0000-0000F2110000}"/>
    <cellStyle name="ปกติ 3 10 4" xfId="4634" xr:uid="{00000000-0005-0000-0000-0000F3110000}"/>
    <cellStyle name="ปกติ 3 10 5" xfId="4635" xr:uid="{00000000-0005-0000-0000-0000F4110000}"/>
    <cellStyle name="ปกติ 3 10 6" xfId="4636" xr:uid="{00000000-0005-0000-0000-0000F5110000}"/>
    <cellStyle name="ปกติ 3 10 7" xfId="4637" xr:uid="{00000000-0005-0000-0000-0000F6110000}"/>
    <cellStyle name="ปกติ 3 10 8" xfId="4638" xr:uid="{00000000-0005-0000-0000-0000F7110000}"/>
    <cellStyle name="ปกติ 3 10 9" xfId="4639" xr:uid="{00000000-0005-0000-0000-0000F8110000}"/>
    <cellStyle name="ปกติ 3 2" xfId="4640" xr:uid="{00000000-0005-0000-0000-0000F9110000}"/>
    <cellStyle name="ปกติ 3 2 2" xfId="4641" xr:uid="{00000000-0005-0000-0000-0000FA110000}"/>
    <cellStyle name="ปกติ 3 2 2 2" xfId="4642" xr:uid="{00000000-0005-0000-0000-0000FB110000}"/>
    <cellStyle name="ปกติ 3 2 3" xfId="4643" xr:uid="{00000000-0005-0000-0000-0000FC110000}"/>
    <cellStyle name="ปกติ 3 2 4" xfId="4644" xr:uid="{00000000-0005-0000-0000-0000FD110000}"/>
    <cellStyle name="ปกติ 3 3" xfId="4645" xr:uid="{00000000-0005-0000-0000-0000FE110000}"/>
    <cellStyle name="ปกติ 3 4" xfId="4646" xr:uid="{00000000-0005-0000-0000-0000FF110000}"/>
    <cellStyle name="ปกติ 3 5" xfId="4647" xr:uid="{00000000-0005-0000-0000-000000120000}"/>
    <cellStyle name="ปกติ 3 6" xfId="4619" xr:uid="{00000000-0005-0000-0000-000001120000}"/>
    <cellStyle name="ปกติ 3_Index Prebuilt" xfId="4648" xr:uid="{00000000-0005-0000-0000-000002120000}"/>
    <cellStyle name="ปกติ 4" xfId="2368" xr:uid="{00000000-0005-0000-0000-000003120000}"/>
    <cellStyle name="ปกติ 4 2" xfId="2369" xr:uid="{00000000-0005-0000-0000-000004120000}"/>
    <cellStyle name="ปกติ 4 2 2" xfId="2370" xr:uid="{00000000-0005-0000-0000-000005120000}"/>
    <cellStyle name="ปกติ 4 2 3" xfId="4649" xr:uid="{00000000-0005-0000-0000-000006120000}"/>
    <cellStyle name="ปกติ 5" xfId="4650" xr:uid="{00000000-0005-0000-0000-000007120000}"/>
    <cellStyle name="ปกติ 5 2" xfId="4651" xr:uid="{00000000-0005-0000-0000-000008120000}"/>
    <cellStyle name="ปกติ 5 3" xfId="4652" xr:uid="{00000000-0005-0000-0000-000009120000}"/>
    <cellStyle name="ปกติ 6" xfId="4653" xr:uid="{00000000-0005-0000-0000-00000A120000}"/>
    <cellStyle name="ปกติ 6 2" xfId="4654" xr:uid="{00000000-0005-0000-0000-00000B120000}"/>
    <cellStyle name="ปกติ 6 3" xfId="4655" xr:uid="{00000000-0005-0000-0000-00000C120000}"/>
    <cellStyle name="ปกติ 6_PRE-BUILTQ1-54" xfId="4656" xr:uid="{00000000-0005-0000-0000-00000D120000}"/>
    <cellStyle name="ปกติ 7" xfId="2371" xr:uid="{00000000-0005-0000-0000-00000E120000}"/>
    <cellStyle name="ปกติ 7 2" xfId="2372" xr:uid="{00000000-0005-0000-0000-00000F120000}"/>
    <cellStyle name="ปกติ 8" xfId="4657" xr:uid="{00000000-0005-0000-0000-000010120000}"/>
    <cellStyle name="ปกติ 8 2" xfId="4658" xr:uid="{00000000-0005-0000-0000-000011120000}"/>
    <cellStyle name="ปกติ 9" xfId="4659" xr:uid="{00000000-0005-0000-0000-000012120000}"/>
    <cellStyle name="ปกติ_Seafco-Sep'49-T3 2" xfId="2991" xr:uid="{00000000-0005-0000-0000-000013120000}"/>
    <cellStyle name="ปกติ_Sheet1" xfId="2373" xr:uid="{00000000-0005-0000-0000-000014120000}"/>
    <cellStyle name="ปกติ_Sheet1 2" xfId="2374" xr:uid="{00000000-0005-0000-0000-000015120000}"/>
    <cellStyle name="ป้อนค่า 2" xfId="2375" xr:uid="{00000000-0005-0000-0000-000016120000}"/>
    <cellStyle name="ป้อนค่า 2 2" xfId="2376" xr:uid="{00000000-0005-0000-0000-000017120000}"/>
    <cellStyle name="ปานกลาง 2" xfId="2377" xr:uid="{00000000-0005-0000-0000-000018120000}"/>
    <cellStyle name="ปานกลาง 2 2" xfId="2378" xr:uid="{00000000-0005-0000-0000-000019120000}"/>
    <cellStyle name="เปอร์เซ็นต์ 2" xfId="2379" xr:uid="{00000000-0005-0000-0000-00001A120000}"/>
    <cellStyle name="เปอร์เซ็นต์ 2 2" xfId="2380" xr:uid="{00000000-0005-0000-0000-00001B120000}"/>
    <cellStyle name="เปอร์เซ็นต์ 2 2 2" xfId="4660" xr:uid="{00000000-0005-0000-0000-00001C120000}"/>
    <cellStyle name="เปอร์เซ็นต์ 2 2 2 3" xfId="4661" xr:uid="{00000000-0005-0000-0000-00001D120000}"/>
    <cellStyle name="เปอร์เซ็นต์ 2 3" xfId="4662" xr:uid="{00000000-0005-0000-0000-00001E120000}"/>
    <cellStyle name="เปอร์เซ็นต์ 2 4" xfId="4663" xr:uid="{00000000-0005-0000-0000-00001F120000}"/>
    <cellStyle name="เปอร์เซ็นต์ 3" xfId="2381" xr:uid="{00000000-0005-0000-0000-000020120000}"/>
    <cellStyle name="เปอร์เซ็นต์ 3 2" xfId="2382" xr:uid="{00000000-0005-0000-0000-000021120000}"/>
    <cellStyle name="เปอร์เซ็นต์ 3 3" xfId="4664" xr:uid="{00000000-0005-0000-0000-000022120000}"/>
    <cellStyle name="เปอร์เซ็นต์ 4" xfId="4665" xr:uid="{00000000-0005-0000-0000-000023120000}"/>
    <cellStyle name="เปอร์เซ็นต์ 5" xfId="4666" xr:uid="{00000000-0005-0000-0000-000024120000}"/>
    <cellStyle name="ผลรวม 2" xfId="2383" xr:uid="{00000000-0005-0000-0000-000025120000}"/>
    <cellStyle name="ผลรวม 2 2" xfId="2384" xr:uid="{00000000-0005-0000-0000-000026120000}"/>
    <cellStyle name="แย่ 2" xfId="2385" xr:uid="{00000000-0005-0000-0000-000027120000}"/>
    <cellStyle name="แย่ 2 2" xfId="2386" xr:uid="{00000000-0005-0000-0000-000028120000}"/>
    <cellStyle name="ฤธถ [0]_10' 0.26D MS" xfId="4667" xr:uid="{00000000-0005-0000-0000-000029120000}"/>
    <cellStyle name="ฤธถ_10' 0.26D MS" xfId="4668" xr:uid="{00000000-0005-0000-0000-00002A120000}"/>
    <cellStyle name="ล๋ศญ [0]_10' 0.26D MS" xfId="4669" xr:uid="{00000000-0005-0000-0000-00002B120000}"/>
    <cellStyle name="ล๋ศญ_10' 0.26D MS" xfId="4670" xr:uid="{00000000-0005-0000-0000-00002C120000}"/>
    <cellStyle name="วฅมุ_#2(M17)_1" xfId="4671" xr:uid="{00000000-0005-0000-0000-00002D120000}"/>
    <cellStyle name="ส่วนที่ถูกเน้น1 2" xfId="2387" xr:uid="{00000000-0005-0000-0000-00002E120000}"/>
    <cellStyle name="ส่วนที่ถูกเน้น1 2 2" xfId="2388" xr:uid="{00000000-0005-0000-0000-00002F120000}"/>
    <cellStyle name="ส่วนที่ถูกเน้น2 2" xfId="2389" xr:uid="{00000000-0005-0000-0000-000030120000}"/>
    <cellStyle name="ส่วนที่ถูกเน้น2 2 2" xfId="2390" xr:uid="{00000000-0005-0000-0000-000031120000}"/>
    <cellStyle name="ส่วนที่ถูกเน้น3 2" xfId="2391" xr:uid="{00000000-0005-0000-0000-000032120000}"/>
    <cellStyle name="ส่วนที่ถูกเน้น3 2 2" xfId="2392" xr:uid="{00000000-0005-0000-0000-000033120000}"/>
    <cellStyle name="ส่วนที่ถูกเน้น4 2" xfId="2393" xr:uid="{00000000-0005-0000-0000-000034120000}"/>
    <cellStyle name="ส่วนที่ถูกเน้น4 2 2" xfId="2394" xr:uid="{00000000-0005-0000-0000-000035120000}"/>
    <cellStyle name="ส่วนที่ถูกเน้น5 2" xfId="2395" xr:uid="{00000000-0005-0000-0000-000036120000}"/>
    <cellStyle name="ส่วนที่ถูกเน้น5 2 2" xfId="2396" xr:uid="{00000000-0005-0000-0000-000037120000}"/>
    <cellStyle name="ส่วนที่ถูกเน้น6 2" xfId="2397" xr:uid="{00000000-0005-0000-0000-000038120000}"/>
    <cellStyle name="ส่วนที่ถูกเน้น6 2 2" xfId="2398" xr:uid="{00000000-0005-0000-0000-000039120000}"/>
    <cellStyle name="เส้นขอบขวา" xfId="4672" xr:uid="{00000000-0005-0000-0000-00003A120000}"/>
    <cellStyle name="เส้นขอบขวา 2" xfId="4673" xr:uid="{00000000-0005-0000-0000-00003B120000}"/>
    <cellStyle name="เส้นขอบขวา 3" xfId="4674" xr:uid="{00000000-0005-0000-0000-00003C120000}"/>
    <cellStyle name="เส้นขอบขวา 4" xfId="4675" xr:uid="{00000000-0005-0000-0000-00003D120000}"/>
    <cellStyle name="เส้นขอบขวา 5" xfId="4676" xr:uid="{00000000-0005-0000-0000-00003E120000}"/>
    <cellStyle name="เส้นขอบขวา_FA BL" xfId="4677" xr:uid="{00000000-0005-0000-0000-00003F120000}"/>
    <cellStyle name="แสดงผล 2" xfId="2399" xr:uid="{00000000-0005-0000-0000-000040120000}"/>
    <cellStyle name="แสดงผล 2 2" xfId="2400" xr:uid="{00000000-0005-0000-0000-000041120000}"/>
    <cellStyle name="หมายเหตุ 2" xfId="2401" xr:uid="{00000000-0005-0000-0000-000042120000}"/>
    <cellStyle name="หมายเหตุ 2 2" xfId="2402" xr:uid="{00000000-0005-0000-0000-000043120000}"/>
    <cellStyle name="หัวเรื่อง 1 2" xfId="2403" xr:uid="{00000000-0005-0000-0000-000044120000}"/>
    <cellStyle name="หัวเรื่อง 1 2 2" xfId="2404" xr:uid="{00000000-0005-0000-0000-000045120000}"/>
    <cellStyle name="หัวเรื่อง 2 2" xfId="2405" xr:uid="{00000000-0005-0000-0000-000046120000}"/>
    <cellStyle name="หัวเรื่อง 2 2 2" xfId="2406" xr:uid="{00000000-0005-0000-0000-000047120000}"/>
    <cellStyle name="หัวเรื่อง 3 2" xfId="2407" xr:uid="{00000000-0005-0000-0000-000048120000}"/>
    <cellStyle name="หัวเรื่อง 3 2 2" xfId="2408" xr:uid="{00000000-0005-0000-0000-000049120000}"/>
    <cellStyle name="หัวเรื่อง 4 2" xfId="2409" xr:uid="{00000000-0005-0000-0000-00004A120000}"/>
    <cellStyle name="หัวเรื่อง 4 2 2" xfId="2410" xr:uid="{00000000-0005-0000-0000-00004B120000}"/>
    <cellStyle name="표준_Sheet1" xfId="4678" xr:uid="{00000000-0005-0000-0000-00004C120000}"/>
    <cellStyle name="常规_สต๊อกเดือน 12" xfId="4679" xr:uid="{00000000-0005-0000-0000-00004D120000}"/>
    <cellStyle name="標準_FIXED ASSET" xfId="4680" xr:uid="{00000000-0005-0000-0000-00004E12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C2300"/>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CCFF"/>
      <color rgb="FFCCFF99"/>
      <color rgb="FFCCFF66"/>
      <color rgb="FFFFFF66"/>
      <color rgb="FFFFA7A7"/>
      <color rgb="FFFFCCFF"/>
      <color rgb="FFFF0066"/>
      <color rgb="FFF0F7AB"/>
      <color rgb="FFE1EF5B"/>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13</xdr:col>
      <xdr:colOff>1219200</xdr:colOff>
      <xdr:row>22</xdr:row>
      <xdr:rowOff>0</xdr:rowOff>
    </xdr:from>
    <xdr:ext cx="58217" cy="319967"/>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9967"/>
    <xdr:sp macro="" textlink="">
      <xdr:nvSpPr>
        <xdr:cNvPr id="3" name="Text Box 4">
          <a:extLst>
            <a:ext uri="{FF2B5EF4-FFF2-40B4-BE49-F238E27FC236}">
              <a16:creationId xmlns:a16="http://schemas.microsoft.com/office/drawing/2014/main" id="{00000000-0008-0000-0100-000003000000}"/>
            </a:ext>
          </a:extLst>
        </xdr:cNvPr>
        <xdr:cNvSpPr txBox="1">
          <a:spLocks noChangeArrowheads="1"/>
        </xdr:cNvSpPr>
      </xdr:nvSpPr>
      <xdr:spPr bwMode="auto">
        <a:xfrm>
          <a:off x="7029450" y="514350"/>
          <a:ext cx="58217" cy="319967"/>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13613"/>
    <xdr:sp macro="" textlink="">
      <xdr:nvSpPr>
        <xdr:cNvPr id="4" name="Text Box 1">
          <a:extLst>
            <a:ext uri="{FF2B5EF4-FFF2-40B4-BE49-F238E27FC236}">
              <a16:creationId xmlns:a16="http://schemas.microsoft.com/office/drawing/2014/main" id="{00000000-0008-0000-0100-000004000000}"/>
            </a:ext>
          </a:extLst>
        </xdr:cNvPr>
        <xdr:cNvSpPr txBox="1">
          <a:spLocks noChangeArrowheads="1"/>
        </xdr:cNvSpPr>
      </xdr:nvSpPr>
      <xdr:spPr bwMode="auto">
        <a:xfrm>
          <a:off x="7029450" y="514350"/>
          <a:ext cx="58217" cy="313613"/>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29492"/>
    <xdr:sp macro="" textlink="">
      <xdr:nvSpPr>
        <xdr:cNvPr id="5" name="Text Box 4">
          <a:extLst>
            <a:ext uri="{FF2B5EF4-FFF2-40B4-BE49-F238E27FC236}">
              <a16:creationId xmlns:a16="http://schemas.microsoft.com/office/drawing/2014/main" id="{00000000-0008-0000-0100-000005000000}"/>
            </a:ext>
          </a:extLst>
        </xdr:cNvPr>
        <xdr:cNvSpPr txBox="1">
          <a:spLocks noChangeArrowheads="1"/>
        </xdr:cNvSpPr>
      </xdr:nvSpPr>
      <xdr:spPr bwMode="auto">
        <a:xfrm>
          <a:off x="7029450" y="514350"/>
          <a:ext cx="58217" cy="32949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6" name="Text Box 1">
          <a:extLst>
            <a:ext uri="{FF2B5EF4-FFF2-40B4-BE49-F238E27FC236}">
              <a16:creationId xmlns:a16="http://schemas.microsoft.com/office/drawing/2014/main" id="{00000000-0008-0000-0100-000006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7" name="Text Box 2">
          <a:extLst>
            <a:ext uri="{FF2B5EF4-FFF2-40B4-BE49-F238E27FC236}">
              <a16:creationId xmlns:a16="http://schemas.microsoft.com/office/drawing/2014/main" id="{00000000-0008-0000-0100-000007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8" name="Text Box 1">
          <a:extLst>
            <a:ext uri="{FF2B5EF4-FFF2-40B4-BE49-F238E27FC236}">
              <a16:creationId xmlns:a16="http://schemas.microsoft.com/office/drawing/2014/main" id="{00000000-0008-0000-0100-000008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9" name="Text Box 2">
          <a:extLst>
            <a:ext uri="{FF2B5EF4-FFF2-40B4-BE49-F238E27FC236}">
              <a16:creationId xmlns:a16="http://schemas.microsoft.com/office/drawing/2014/main" id="{00000000-0008-0000-0100-000009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0" name="Text Box 1">
          <a:extLst>
            <a:ext uri="{FF2B5EF4-FFF2-40B4-BE49-F238E27FC236}">
              <a16:creationId xmlns:a16="http://schemas.microsoft.com/office/drawing/2014/main" id="{00000000-0008-0000-0100-00000A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1" name="Text Box 2">
          <a:extLst>
            <a:ext uri="{FF2B5EF4-FFF2-40B4-BE49-F238E27FC236}">
              <a16:creationId xmlns:a16="http://schemas.microsoft.com/office/drawing/2014/main" id="{00000000-0008-0000-0100-00000B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2" name="Text Box 1">
          <a:extLst>
            <a:ext uri="{FF2B5EF4-FFF2-40B4-BE49-F238E27FC236}">
              <a16:creationId xmlns:a16="http://schemas.microsoft.com/office/drawing/2014/main" id="{00000000-0008-0000-0100-00000C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48542"/>
    <xdr:sp macro="" textlink="">
      <xdr:nvSpPr>
        <xdr:cNvPr id="13" name="Text Box 2">
          <a:extLst>
            <a:ext uri="{FF2B5EF4-FFF2-40B4-BE49-F238E27FC236}">
              <a16:creationId xmlns:a16="http://schemas.microsoft.com/office/drawing/2014/main" id="{00000000-0008-0000-0100-00000D000000}"/>
            </a:ext>
          </a:extLst>
        </xdr:cNvPr>
        <xdr:cNvSpPr txBox="1">
          <a:spLocks noChangeArrowheads="1"/>
        </xdr:cNvSpPr>
      </xdr:nvSpPr>
      <xdr:spPr bwMode="auto">
        <a:xfrm>
          <a:off x="7029450" y="514350"/>
          <a:ext cx="77267" cy="34854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66736"/>
    <xdr:sp macro="" textlink="">
      <xdr:nvSpPr>
        <xdr:cNvPr id="14" name="Text Box 4">
          <a:extLst>
            <a:ext uri="{FF2B5EF4-FFF2-40B4-BE49-F238E27FC236}">
              <a16:creationId xmlns:a16="http://schemas.microsoft.com/office/drawing/2014/main" id="{00000000-0008-0000-0100-00000E000000}"/>
            </a:ext>
          </a:extLst>
        </xdr:cNvPr>
        <xdr:cNvSpPr txBox="1">
          <a:spLocks noChangeArrowheads="1"/>
        </xdr:cNvSpPr>
      </xdr:nvSpPr>
      <xdr:spPr bwMode="auto">
        <a:xfrm>
          <a:off x="7029450" y="514350"/>
          <a:ext cx="58217" cy="3667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57211"/>
    <xdr:sp macro="" textlink="">
      <xdr:nvSpPr>
        <xdr:cNvPr id="15" name="Text Box 1">
          <a:extLst>
            <a:ext uri="{FF2B5EF4-FFF2-40B4-BE49-F238E27FC236}">
              <a16:creationId xmlns:a16="http://schemas.microsoft.com/office/drawing/2014/main" id="{00000000-0008-0000-0100-00000F000000}"/>
            </a:ext>
          </a:extLst>
        </xdr:cNvPr>
        <xdr:cNvSpPr txBox="1">
          <a:spLocks noChangeArrowheads="1"/>
        </xdr:cNvSpPr>
      </xdr:nvSpPr>
      <xdr:spPr bwMode="auto">
        <a:xfrm>
          <a:off x="7029450" y="514350"/>
          <a:ext cx="58217" cy="3572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376261"/>
    <xdr:sp macro="" textlink="">
      <xdr:nvSpPr>
        <xdr:cNvPr id="16" name="Text Box 4">
          <a:extLst>
            <a:ext uri="{FF2B5EF4-FFF2-40B4-BE49-F238E27FC236}">
              <a16:creationId xmlns:a16="http://schemas.microsoft.com/office/drawing/2014/main" id="{00000000-0008-0000-0100-000010000000}"/>
            </a:ext>
          </a:extLst>
        </xdr:cNvPr>
        <xdr:cNvSpPr txBox="1">
          <a:spLocks noChangeArrowheads="1"/>
        </xdr:cNvSpPr>
      </xdr:nvSpPr>
      <xdr:spPr bwMode="auto">
        <a:xfrm>
          <a:off x="7029450" y="514350"/>
          <a:ext cx="58217" cy="37626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7" name="Text Box 1">
          <a:extLst>
            <a:ext uri="{FF2B5EF4-FFF2-40B4-BE49-F238E27FC236}">
              <a16:creationId xmlns:a16="http://schemas.microsoft.com/office/drawing/2014/main" id="{00000000-0008-0000-0100-000011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8" name="Text Box 2">
          <a:extLst>
            <a:ext uri="{FF2B5EF4-FFF2-40B4-BE49-F238E27FC236}">
              <a16:creationId xmlns:a16="http://schemas.microsoft.com/office/drawing/2014/main" id="{00000000-0008-0000-0100-000012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19" name="Text Box 1">
          <a:extLst>
            <a:ext uri="{FF2B5EF4-FFF2-40B4-BE49-F238E27FC236}">
              <a16:creationId xmlns:a16="http://schemas.microsoft.com/office/drawing/2014/main" id="{00000000-0008-0000-0100-000013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20" name="Text Box 2">
          <a:extLst>
            <a:ext uri="{FF2B5EF4-FFF2-40B4-BE49-F238E27FC236}">
              <a16:creationId xmlns:a16="http://schemas.microsoft.com/office/drawing/2014/main" id="{00000000-0008-0000-0100-000014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1" name="Text Box 1">
          <a:extLst>
            <a:ext uri="{FF2B5EF4-FFF2-40B4-BE49-F238E27FC236}">
              <a16:creationId xmlns:a16="http://schemas.microsoft.com/office/drawing/2014/main" id="{00000000-0008-0000-0100-000015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22" name="Text Box 4">
          <a:extLst>
            <a:ext uri="{FF2B5EF4-FFF2-40B4-BE49-F238E27FC236}">
              <a16:creationId xmlns:a16="http://schemas.microsoft.com/office/drawing/2014/main" id="{00000000-0008-0000-0100-000016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23" name="Text Box 1">
          <a:extLst>
            <a:ext uri="{FF2B5EF4-FFF2-40B4-BE49-F238E27FC236}">
              <a16:creationId xmlns:a16="http://schemas.microsoft.com/office/drawing/2014/main" id="{00000000-0008-0000-0100-000017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24" name="Text Box 4">
          <a:extLst>
            <a:ext uri="{FF2B5EF4-FFF2-40B4-BE49-F238E27FC236}">
              <a16:creationId xmlns:a16="http://schemas.microsoft.com/office/drawing/2014/main" id="{00000000-0008-0000-0100-000018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5" name="Text Box 1">
          <a:extLst>
            <a:ext uri="{FF2B5EF4-FFF2-40B4-BE49-F238E27FC236}">
              <a16:creationId xmlns:a16="http://schemas.microsoft.com/office/drawing/2014/main" id="{00000000-0008-0000-0100-000019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6" name="Text Box 2">
          <a:extLst>
            <a:ext uri="{FF2B5EF4-FFF2-40B4-BE49-F238E27FC236}">
              <a16:creationId xmlns:a16="http://schemas.microsoft.com/office/drawing/2014/main" id="{00000000-0008-0000-0100-00001A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7" name="Text Box 1">
          <a:extLst>
            <a:ext uri="{FF2B5EF4-FFF2-40B4-BE49-F238E27FC236}">
              <a16:creationId xmlns:a16="http://schemas.microsoft.com/office/drawing/2014/main" id="{00000000-0008-0000-0100-00001B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442936"/>
    <xdr:sp macro="" textlink="">
      <xdr:nvSpPr>
        <xdr:cNvPr id="28" name="Text Box 2">
          <a:extLst>
            <a:ext uri="{FF2B5EF4-FFF2-40B4-BE49-F238E27FC236}">
              <a16:creationId xmlns:a16="http://schemas.microsoft.com/office/drawing/2014/main" id="{00000000-0008-0000-0100-00001C000000}"/>
            </a:ext>
          </a:extLst>
        </xdr:cNvPr>
        <xdr:cNvSpPr txBox="1">
          <a:spLocks noChangeArrowheads="1"/>
        </xdr:cNvSpPr>
      </xdr:nvSpPr>
      <xdr:spPr bwMode="auto">
        <a:xfrm>
          <a:off x="7029450" y="514350"/>
          <a:ext cx="7726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86792" cy="302552"/>
    <xdr:sp macro="" textlink="">
      <xdr:nvSpPr>
        <xdr:cNvPr id="29" name="Text Box 1">
          <a:extLst>
            <a:ext uri="{FF2B5EF4-FFF2-40B4-BE49-F238E27FC236}">
              <a16:creationId xmlns:a16="http://schemas.microsoft.com/office/drawing/2014/main" id="{00000000-0008-0000-0100-00001D000000}"/>
            </a:ext>
          </a:extLst>
        </xdr:cNvPr>
        <xdr:cNvSpPr txBox="1">
          <a:spLocks noChangeArrowheads="1"/>
        </xdr:cNvSpPr>
      </xdr:nvSpPr>
      <xdr:spPr bwMode="auto">
        <a:xfrm>
          <a:off x="7029450" y="514350"/>
          <a:ext cx="86792" cy="302552"/>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0" name="Text Box 1">
          <a:extLst>
            <a:ext uri="{FF2B5EF4-FFF2-40B4-BE49-F238E27FC236}">
              <a16:creationId xmlns:a16="http://schemas.microsoft.com/office/drawing/2014/main" id="{00000000-0008-0000-0100-00001E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7169"/>
    <xdr:sp macro="" textlink="">
      <xdr:nvSpPr>
        <xdr:cNvPr id="31" name="Text Box 4">
          <a:extLst>
            <a:ext uri="{FF2B5EF4-FFF2-40B4-BE49-F238E27FC236}">
              <a16:creationId xmlns:a16="http://schemas.microsoft.com/office/drawing/2014/main" id="{00000000-0008-0000-0100-00001F000000}"/>
            </a:ext>
          </a:extLst>
        </xdr:cNvPr>
        <xdr:cNvSpPr txBox="1">
          <a:spLocks noChangeArrowheads="1"/>
        </xdr:cNvSpPr>
      </xdr:nvSpPr>
      <xdr:spPr bwMode="auto">
        <a:xfrm>
          <a:off x="7029450" y="514350"/>
          <a:ext cx="58217" cy="447169"/>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42936"/>
    <xdr:sp macro="" textlink="">
      <xdr:nvSpPr>
        <xdr:cNvPr id="32" name="Text Box 1">
          <a:extLst>
            <a:ext uri="{FF2B5EF4-FFF2-40B4-BE49-F238E27FC236}">
              <a16:creationId xmlns:a16="http://schemas.microsoft.com/office/drawing/2014/main" id="{00000000-0008-0000-0100-000020000000}"/>
            </a:ext>
          </a:extLst>
        </xdr:cNvPr>
        <xdr:cNvSpPr txBox="1">
          <a:spLocks noChangeArrowheads="1"/>
        </xdr:cNvSpPr>
      </xdr:nvSpPr>
      <xdr:spPr bwMode="auto">
        <a:xfrm>
          <a:off x="7029450" y="514350"/>
          <a:ext cx="58217" cy="4429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56694"/>
    <xdr:sp macro="" textlink="">
      <xdr:nvSpPr>
        <xdr:cNvPr id="33" name="Text Box 4">
          <a:extLst>
            <a:ext uri="{FF2B5EF4-FFF2-40B4-BE49-F238E27FC236}">
              <a16:creationId xmlns:a16="http://schemas.microsoft.com/office/drawing/2014/main" id="{00000000-0008-0000-0100-000021000000}"/>
            </a:ext>
          </a:extLst>
        </xdr:cNvPr>
        <xdr:cNvSpPr txBox="1">
          <a:spLocks noChangeArrowheads="1"/>
        </xdr:cNvSpPr>
      </xdr:nvSpPr>
      <xdr:spPr bwMode="auto">
        <a:xfrm>
          <a:off x="7029450" y="514350"/>
          <a:ext cx="58217" cy="456694"/>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4" name="Text Box 1">
          <a:extLst>
            <a:ext uri="{FF2B5EF4-FFF2-40B4-BE49-F238E27FC236}">
              <a16:creationId xmlns:a16="http://schemas.microsoft.com/office/drawing/2014/main" id="{00000000-0008-0000-0100-000022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14361"/>
    <xdr:sp macro="" textlink="">
      <xdr:nvSpPr>
        <xdr:cNvPr id="35" name="Text Box 4">
          <a:extLst>
            <a:ext uri="{FF2B5EF4-FFF2-40B4-BE49-F238E27FC236}">
              <a16:creationId xmlns:a16="http://schemas.microsoft.com/office/drawing/2014/main" id="{00000000-0008-0000-0100-000023000000}"/>
            </a:ext>
          </a:extLst>
        </xdr:cNvPr>
        <xdr:cNvSpPr txBox="1">
          <a:spLocks noChangeArrowheads="1"/>
        </xdr:cNvSpPr>
      </xdr:nvSpPr>
      <xdr:spPr bwMode="auto">
        <a:xfrm>
          <a:off x="7029450" y="514350"/>
          <a:ext cx="58217" cy="414361"/>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04836"/>
    <xdr:sp macro="" textlink="">
      <xdr:nvSpPr>
        <xdr:cNvPr id="36" name="Text Box 1">
          <a:extLst>
            <a:ext uri="{FF2B5EF4-FFF2-40B4-BE49-F238E27FC236}">
              <a16:creationId xmlns:a16="http://schemas.microsoft.com/office/drawing/2014/main" id="{00000000-0008-0000-0100-000024000000}"/>
            </a:ext>
          </a:extLst>
        </xdr:cNvPr>
        <xdr:cNvSpPr txBox="1">
          <a:spLocks noChangeArrowheads="1"/>
        </xdr:cNvSpPr>
      </xdr:nvSpPr>
      <xdr:spPr bwMode="auto">
        <a:xfrm>
          <a:off x="7029450" y="514350"/>
          <a:ext cx="58217" cy="404836"/>
        </a:xfrm>
        <a:prstGeom prst="rect">
          <a:avLst/>
        </a:prstGeom>
        <a:noFill/>
        <a:ln w="9525">
          <a:noFill/>
          <a:miter lim="800000"/>
          <a:headEnd/>
          <a:tailEnd/>
        </a:ln>
      </xdr:spPr>
    </xdr:sp>
    <xdr:clientData/>
  </xdr:oneCellAnchor>
  <xdr:oneCellAnchor>
    <xdr:from>
      <xdr:col>13</xdr:col>
      <xdr:colOff>1219200</xdr:colOff>
      <xdr:row>22</xdr:row>
      <xdr:rowOff>0</xdr:rowOff>
    </xdr:from>
    <xdr:ext cx="58217" cy="423886"/>
    <xdr:sp macro="" textlink="">
      <xdr:nvSpPr>
        <xdr:cNvPr id="37" name="Text Box 4">
          <a:extLst>
            <a:ext uri="{FF2B5EF4-FFF2-40B4-BE49-F238E27FC236}">
              <a16:creationId xmlns:a16="http://schemas.microsoft.com/office/drawing/2014/main" id="{00000000-0008-0000-0100-000025000000}"/>
            </a:ext>
          </a:extLst>
        </xdr:cNvPr>
        <xdr:cNvSpPr txBox="1">
          <a:spLocks noChangeArrowheads="1"/>
        </xdr:cNvSpPr>
      </xdr:nvSpPr>
      <xdr:spPr bwMode="auto">
        <a:xfrm>
          <a:off x="7029450" y="514350"/>
          <a:ext cx="58217" cy="423886"/>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8" name="Text Box 1">
          <a:extLst>
            <a:ext uri="{FF2B5EF4-FFF2-40B4-BE49-F238E27FC236}">
              <a16:creationId xmlns:a16="http://schemas.microsoft.com/office/drawing/2014/main" id="{00000000-0008-0000-0100-000026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39" name="Text Box 2">
          <a:extLst>
            <a:ext uri="{FF2B5EF4-FFF2-40B4-BE49-F238E27FC236}">
              <a16:creationId xmlns:a16="http://schemas.microsoft.com/office/drawing/2014/main" id="{00000000-0008-0000-0100-000027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0" name="Text Box 1">
          <a:extLst>
            <a:ext uri="{FF2B5EF4-FFF2-40B4-BE49-F238E27FC236}">
              <a16:creationId xmlns:a16="http://schemas.microsoft.com/office/drawing/2014/main" id="{00000000-0008-0000-0100-000028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13</xdr:col>
      <xdr:colOff>1524000</xdr:colOff>
      <xdr:row>22</xdr:row>
      <xdr:rowOff>0</xdr:rowOff>
    </xdr:from>
    <xdr:ext cx="77267" cy="395311"/>
    <xdr:sp macro="" textlink="">
      <xdr:nvSpPr>
        <xdr:cNvPr id="41" name="Text Box 2">
          <a:extLst>
            <a:ext uri="{FF2B5EF4-FFF2-40B4-BE49-F238E27FC236}">
              <a16:creationId xmlns:a16="http://schemas.microsoft.com/office/drawing/2014/main" id="{00000000-0008-0000-0100-000029000000}"/>
            </a:ext>
          </a:extLst>
        </xdr:cNvPr>
        <xdr:cNvSpPr txBox="1">
          <a:spLocks noChangeArrowheads="1"/>
        </xdr:cNvSpPr>
      </xdr:nvSpPr>
      <xdr:spPr bwMode="auto">
        <a:xfrm>
          <a:off x="7029450" y="514350"/>
          <a:ext cx="77267"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2" name="Text Box 1">
          <a:extLst>
            <a:ext uri="{FF2B5EF4-FFF2-40B4-BE49-F238E27FC236}">
              <a16:creationId xmlns:a16="http://schemas.microsoft.com/office/drawing/2014/main" id="{00000000-0008-0000-0100-00002A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9967"/>
    <xdr:sp macro="" textlink="">
      <xdr:nvSpPr>
        <xdr:cNvPr id="43" name="Text Box 4">
          <a:extLst>
            <a:ext uri="{FF2B5EF4-FFF2-40B4-BE49-F238E27FC236}">
              <a16:creationId xmlns:a16="http://schemas.microsoft.com/office/drawing/2014/main" id="{00000000-0008-0000-0100-00002B000000}"/>
            </a:ext>
          </a:extLst>
        </xdr:cNvPr>
        <xdr:cNvSpPr txBox="1">
          <a:spLocks noChangeArrowheads="1"/>
        </xdr:cNvSpPr>
      </xdr:nvSpPr>
      <xdr:spPr bwMode="auto">
        <a:xfrm>
          <a:off x="7029450" y="514350"/>
          <a:ext cx="61911" cy="319967"/>
        </a:xfrm>
        <a:prstGeom prst="rect">
          <a:avLst/>
        </a:prstGeom>
        <a:noFill/>
        <a:ln w="9525">
          <a:noFill/>
          <a:miter lim="800000"/>
          <a:headEnd/>
          <a:tailEnd/>
        </a:ln>
      </xdr:spPr>
    </xdr:sp>
    <xdr:clientData/>
  </xdr:oneCellAnchor>
  <xdr:oneCellAnchor>
    <xdr:from>
      <xdr:col>14</xdr:col>
      <xdr:colOff>0</xdr:colOff>
      <xdr:row>22</xdr:row>
      <xdr:rowOff>0</xdr:rowOff>
    </xdr:from>
    <xdr:ext cx="61911" cy="313613"/>
    <xdr:sp macro="" textlink="">
      <xdr:nvSpPr>
        <xdr:cNvPr id="44" name="Text Box 1">
          <a:extLst>
            <a:ext uri="{FF2B5EF4-FFF2-40B4-BE49-F238E27FC236}">
              <a16:creationId xmlns:a16="http://schemas.microsoft.com/office/drawing/2014/main" id="{00000000-0008-0000-0100-00002C000000}"/>
            </a:ext>
          </a:extLst>
        </xdr:cNvPr>
        <xdr:cNvSpPr txBox="1">
          <a:spLocks noChangeArrowheads="1"/>
        </xdr:cNvSpPr>
      </xdr:nvSpPr>
      <xdr:spPr bwMode="auto">
        <a:xfrm>
          <a:off x="7029450" y="514350"/>
          <a:ext cx="61911" cy="313613"/>
        </a:xfrm>
        <a:prstGeom prst="rect">
          <a:avLst/>
        </a:prstGeom>
        <a:noFill/>
        <a:ln w="9525">
          <a:noFill/>
          <a:miter lim="800000"/>
          <a:headEnd/>
          <a:tailEnd/>
        </a:ln>
      </xdr:spPr>
    </xdr:sp>
    <xdr:clientData/>
  </xdr:oneCellAnchor>
  <xdr:oneCellAnchor>
    <xdr:from>
      <xdr:col>14</xdr:col>
      <xdr:colOff>0</xdr:colOff>
      <xdr:row>22</xdr:row>
      <xdr:rowOff>0</xdr:rowOff>
    </xdr:from>
    <xdr:ext cx="61911" cy="329492"/>
    <xdr:sp macro="" textlink="">
      <xdr:nvSpPr>
        <xdr:cNvPr id="45" name="Text Box 4">
          <a:extLst>
            <a:ext uri="{FF2B5EF4-FFF2-40B4-BE49-F238E27FC236}">
              <a16:creationId xmlns:a16="http://schemas.microsoft.com/office/drawing/2014/main" id="{00000000-0008-0000-0100-00002D000000}"/>
            </a:ext>
          </a:extLst>
        </xdr:cNvPr>
        <xdr:cNvSpPr txBox="1">
          <a:spLocks noChangeArrowheads="1"/>
        </xdr:cNvSpPr>
      </xdr:nvSpPr>
      <xdr:spPr bwMode="auto">
        <a:xfrm>
          <a:off x="7029450" y="514350"/>
          <a:ext cx="61911" cy="32949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6" name="Text Box 1">
          <a:extLst>
            <a:ext uri="{FF2B5EF4-FFF2-40B4-BE49-F238E27FC236}">
              <a16:creationId xmlns:a16="http://schemas.microsoft.com/office/drawing/2014/main" id="{00000000-0008-0000-0100-00002E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7" name="Text Box 2">
          <a:extLst>
            <a:ext uri="{FF2B5EF4-FFF2-40B4-BE49-F238E27FC236}">
              <a16:creationId xmlns:a16="http://schemas.microsoft.com/office/drawing/2014/main" id="{00000000-0008-0000-0100-00002F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8" name="Text Box 1">
          <a:extLst>
            <a:ext uri="{FF2B5EF4-FFF2-40B4-BE49-F238E27FC236}">
              <a16:creationId xmlns:a16="http://schemas.microsoft.com/office/drawing/2014/main" id="{00000000-0008-0000-0100-000030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49" name="Text Box 2">
          <a:extLst>
            <a:ext uri="{FF2B5EF4-FFF2-40B4-BE49-F238E27FC236}">
              <a16:creationId xmlns:a16="http://schemas.microsoft.com/office/drawing/2014/main" id="{00000000-0008-0000-0100-000031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0" name="Text Box 1">
          <a:extLst>
            <a:ext uri="{FF2B5EF4-FFF2-40B4-BE49-F238E27FC236}">
              <a16:creationId xmlns:a16="http://schemas.microsoft.com/office/drawing/2014/main" id="{00000000-0008-0000-0100-000032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1" name="Text Box 2">
          <a:extLst>
            <a:ext uri="{FF2B5EF4-FFF2-40B4-BE49-F238E27FC236}">
              <a16:creationId xmlns:a16="http://schemas.microsoft.com/office/drawing/2014/main" id="{00000000-0008-0000-0100-000033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2" name="Text Box 1">
          <a:extLst>
            <a:ext uri="{FF2B5EF4-FFF2-40B4-BE49-F238E27FC236}">
              <a16:creationId xmlns:a16="http://schemas.microsoft.com/office/drawing/2014/main" id="{00000000-0008-0000-0100-000034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80961" cy="348542"/>
    <xdr:sp macro="" textlink="">
      <xdr:nvSpPr>
        <xdr:cNvPr id="53" name="Text Box 2">
          <a:extLst>
            <a:ext uri="{FF2B5EF4-FFF2-40B4-BE49-F238E27FC236}">
              <a16:creationId xmlns:a16="http://schemas.microsoft.com/office/drawing/2014/main" id="{00000000-0008-0000-0100-000035000000}"/>
            </a:ext>
          </a:extLst>
        </xdr:cNvPr>
        <xdr:cNvSpPr txBox="1">
          <a:spLocks noChangeArrowheads="1"/>
        </xdr:cNvSpPr>
      </xdr:nvSpPr>
      <xdr:spPr bwMode="auto">
        <a:xfrm>
          <a:off x="7029450" y="514350"/>
          <a:ext cx="80961" cy="348542"/>
        </a:xfrm>
        <a:prstGeom prst="rect">
          <a:avLst/>
        </a:prstGeom>
        <a:noFill/>
        <a:ln w="9525">
          <a:noFill/>
          <a:miter lim="800000"/>
          <a:headEnd/>
          <a:tailEnd/>
        </a:ln>
      </xdr:spPr>
    </xdr:sp>
    <xdr:clientData/>
  </xdr:oneCellAnchor>
  <xdr:oneCellAnchor>
    <xdr:from>
      <xdr:col>14</xdr:col>
      <xdr:colOff>0</xdr:colOff>
      <xdr:row>22</xdr:row>
      <xdr:rowOff>0</xdr:rowOff>
    </xdr:from>
    <xdr:ext cx="61911" cy="366736"/>
    <xdr:sp macro="" textlink="">
      <xdr:nvSpPr>
        <xdr:cNvPr id="54" name="Text Box 4">
          <a:extLst>
            <a:ext uri="{FF2B5EF4-FFF2-40B4-BE49-F238E27FC236}">
              <a16:creationId xmlns:a16="http://schemas.microsoft.com/office/drawing/2014/main" id="{00000000-0008-0000-0100-000036000000}"/>
            </a:ext>
          </a:extLst>
        </xdr:cNvPr>
        <xdr:cNvSpPr txBox="1">
          <a:spLocks noChangeArrowheads="1"/>
        </xdr:cNvSpPr>
      </xdr:nvSpPr>
      <xdr:spPr bwMode="auto">
        <a:xfrm>
          <a:off x="7029450" y="514350"/>
          <a:ext cx="61911" cy="366736"/>
        </a:xfrm>
        <a:prstGeom prst="rect">
          <a:avLst/>
        </a:prstGeom>
        <a:noFill/>
        <a:ln w="9525">
          <a:noFill/>
          <a:miter lim="800000"/>
          <a:headEnd/>
          <a:tailEnd/>
        </a:ln>
      </xdr:spPr>
    </xdr:sp>
    <xdr:clientData/>
  </xdr:oneCellAnchor>
  <xdr:oneCellAnchor>
    <xdr:from>
      <xdr:col>14</xdr:col>
      <xdr:colOff>0</xdr:colOff>
      <xdr:row>22</xdr:row>
      <xdr:rowOff>0</xdr:rowOff>
    </xdr:from>
    <xdr:ext cx="61911" cy="357211"/>
    <xdr:sp macro="" textlink="">
      <xdr:nvSpPr>
        <xdr:cNvPr id="55" name="Text Box 1">
          <a:extLst>
            <a:ext uri="{FF2B5EF4-FFF2-40B4-BE49-F238E27FC236}">
              <a16:creationId xmlns:a16="http://schemas.microsoft.com/office/drawing/2014/main" id="{00000000-0008-0000-0100-000037000000}"/>
            </a:ext>
          </a:extLst>
        </xdr:cNvPr>
        <xdr:cNvSpPr txBox="1">
          <a:spLocks noChangeArrowheads="1"/>
        </xdr:cNvSpPr>
      </xdr:nvSpPr>
      <xdr:spPr bwMode="auto">
        <a:xfrm>
          <a:off x="7029450" y="514350"/>
          <a:ext cx="61911" cy="357211"/>
        </a:xfrm>
        <a:prstGeom prst="rect">
          <a:avLst/>
        </a:prstGeom>
        <a:noFill/>
        <a:ln w="9525">
          <a:noFill/>
          <a:miter lim="800000"/>
          <a:headEnd/>
          <a:tailEnd/>
        </a:ln>
      </xdr:spPr>
    </xdr:sp>
    <xdr:clientData/>
  </xdr:oneCellAnchor>
  <xdr:oneCellAnchor>
    <xdr:from>
      <xdr:col>14</xdr:col>
      <xdr:colOff>0</xdr:colOff>
      <xdr:row>22</xdr:row>
      <xdr:rowOff>0</xdr:rowOff>
    </xdr:from>
    <xdr:ext cx="61911" cy="376261"/>
    <xdr:sp macro="" textlink="">
      <xdr:nvSpPr>
        <xdr:cNvPr id="56" name="Text Box 4">
          <a:extLst>
            <a:ext uri="{FF2B5EF4-FFF2-40B4-BE49-F238E27FC236}">
              <a16:creationId xmlns:a16="http://schemas.microsoft.com/office/drawing/2014/main" id="{00000000-0008-0000-0100-000038000000}"/>
            </a:ext>
          </a:extLst>
        </xdr:cNvPr>
        <xdr:cNvSpPr txBox="1">
          <a:spLocks noChangeArrowheads="1"/>
        </xdr:cNvSpPr>
      </xdr:nvSpPr>
      <xdr:spPr bwMode="auto">
        <a:xfrm>
          <a:off x="7029450" y="514350"/>
          <a:ext cx="61911" cy="37626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7" name="Text Box 1">
          <a:extLst>
            <a:ext uri="{FF2B5EF4-FFF2-40B4-BE49-F238E27FC236}">
              <a16:creationId xmlns:a16="http://schemas.microsoft.com/office/drawing/2014/main" id="{00000000-0008-0000-0100-000039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8" name="Text Box 2">
          <a:extLst>
            <a:ext uri="{FF2B5EF4-FFF2-40B4-BE49-F238E27FC236}">
              <a16:creationId xmlns:a16="http://schemas.microsoft.com/office/drawing/2014/main" id="{00000000-0008-0000-0100-00003A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59" name="Text Box 1">
          <a:extLst>
            <a:ext uri="{FF2B5EF4-FFF2-40B4-BE49-F238E27FC236}">
              <a16:creationId xmlns:a16="http://schemas.microsoft.com/office/drawing/2014/main" id="{00000000-0008-0000-0100-00003B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60" name="Text Box 2">
          <a:extLst>
            <a:ext uri="{FF2B5EF4-FFF2-40B4-BE49-F238E27FC236}">
              <a16:creationId xmlns:a16="http://schemas.microsoft.com/office/drawing/2014/main" id="{00000000-0008-0000-0100-00003C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1" name="Text Box 1">
          <a:extLst>
            <a:ext uri="{FF2B5EF4-FFF2-40B4-BE49-F238E27FC236}">
              <a16:creationId xmlns:a16="http://schemas.microsoft.com/office/drawing/2014/main" id="{00000000-0008-0000-0100-00003D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62" name="Text Box 4">
          <a:extLst>
            <a:ext uri="{FF2B5EF4-FFF2-40B4-BE49-F238E27FC236}">
              <a16:creationId xmlns:a16="http://schemas.microsoft.com/office/drawing/2014/main" id="{00000000-0008-0000-0100-00003E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63" name="Text Box 1">
          <a:extLst>
            <a:ext uri="{FF2B5EF4-FFF2-40B4-BE49-F238E27FC236}">
              <a16:creationId xmlns:a16="http://schemas.microsoft.com/office/drawing/2014/main" id="{00000000-0008-0000-0100-00003F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64" name="Text Box 4">
          <a:extLst>
            <a:ext uri="{FF2B5EF4-FFF2-40B4-BE49-F238E27FC236}">
              <a16:creationId xmlns:a16="http://schemas.microsoft.com/office/drawing/2014/main" id="{00000000-0008-0000-0100-000040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5" name="Text Box 1">
          <a:extLst>
            <a:ext uri="{FF2B5EF4-FFF2-40B4-BE49-F238E27FC236}">
              <a16:creationId xmlns:a16="http://schemas.microsoft.com/office/drawing/2014/main" id="{00000000-0008-0000-0100-000041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6" name="Text Box 2">
          <a:extLst>
            <a:ext uri="{FF2B5EF4-FFF2-40B4-BE49-F238E27FC236}">
              <a16:creationId xmlns:a16="http://schemas.microsoft.com/office/drawing/2014/main" id="{00000000-0008-0000-0100-000042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7" name="Text Box 1">
          <a:extLst>
            <a:ext uri="{FF2B5EF4-FFF2-40B4-BE49-F238E27FC236}">
              <a16:creationId xmlns:a16="http://schemas.microsoft.com/office/drawing/2014/main" id="{00000000-0008-0000-0100-000043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80961" cy="442936"/>
    <xdr:sp macro="" textlink="">
      <xdr:nvSpPr>
        <xdr:cNvPr id="68" name="Text Box 2">
          <a:extLst>
            <a:ext uri="{FF2B5EF4-FFF2-40B4-BE49-F238E27FC236}">
              <a16:creationId xmlns:a16="http://schemas.microsoft.com/office/drawing/2014/main" id="{00000000-0008-0000-0100-000044000000}"/>
            </a:ext>
          </a:extLst>
        </xdr:cNvPr>
        <xdr:cNvSpPr txBox="1">
          <a:spLocks noChangeArrowheads="1"/>
        </xdr:cNvSpPr>
      </xdr:nvSpPr>
      <xdr:spPr bwMode="auto">
        <a:xfrm>
          <a:off x="7029450" y="514350"/>
          <a:ext cx="80961" cy="442936"/>
        </a:xfrm>
        <a:prstGeom prst="rect">
          <a:avLst/>
        </a:prstGeom>
        <a:noFill/>
        <a:ln w="9525">
          <a:noFill/>
          <a:miter lim="800000"/>
          <a:headEnd/>
          <a:tailEnd/>
        </a:ln>
      </xdr:spPr>
    </xdr:sp>
    <xdr:clientData/>
  </xdr:oneCellAnchor>
  <xdr:oneCellAnchor>
    <xdr:from>
      <xdr:col>14</xdr:col>
      <xdr:colOff>0</xdr:colOff>
      <xdr:row>22</xdr:row>
      <xdr:rowOff>0</xdr:rowOff>
    </xdr:from>
    <xdr:ext cx="90486" cy="302552"/>
    <xdr:sp macro="" textlink="">
      <xdr:nvSpPr>
        <xdr:cNvPr id="69" name="Text Box 1">
          <a:extLst>
            <a:ext uri="{FF2B5EF4-FFF2-40B4-BE49-F238E27FC236}">
              <a16:creationId xmlns:a16="http://schemas.microsoft.com/office/drawing/2014/main" id="{00000000-0008-0000-0100-000045000000}"/>
            </a:ext>
          </a:extLst>
        </xdr:cNvPr>
        <xdr:cNvSpPr txBox="1">
          <a:spLocks noChangeArrowheads="1"/>
        </xdr:cNvSpPr>
      </xdr:nvSpPr>
      <xdr:spPr bwMode="auto">
        <a:xfrm>
          <a:off x="7029450" y="514350"/>
          <a:ext cx="90486" cy="302552"/>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0" name="Text Box 1">
          <a:extLst>
            <a:ext uri="{FF2B5EF4-FFF2-40B4-BE49-F238E27FC236}">
              <a16:creationId xmlns:a16="http://schemas.microsoft.com/office/drawing/2014/main" id="{00000000-0008-0000-0100-000046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7169"/>
    <xdr:sp macro="" textlink="">
      <xdr:nvSpPr>
        <xdr:cNvPr id="71" name="Text Box 4">
          <a:extLst>
            <a:ext uri="{FF2B5EF4-FFF2-40B4-BE49-F238E27FC236}">
              <a16:creationId xmlns:a16="http://schemas.microsoft.com/office/drawing/2014/main" id="{00000000-0008-0000-0100-000047000000}"/>
            </a:ext>
          </a:extLst>
        </xdr:cNvPr>
        <xdr:cNvSpPr txBox="1">
          <a:spLocks noChangeArrowheads="1"/>
        </xdr:cNvSpPr>
      </xdr:nvSpPr>
      <xdr:spPr bwMode="auto">
        <a:xfrm>
          <a:off x="7029450" y="514350"/>
          <a:ext cx="61911" cy="447169"/>
        </a:xfrm>
        <a:prstGeom prst="rect">
          <a:avLst/>
        </a:prstGeom>
        <a:noFill/>
        <a:ln w="9525">
          <a:noFill/>
          <a:miter lim="800000"/>
          <a:headEnd/>
          <a:tailEnd/>
        </a:ln>
      </xdr:spPr>
    </xdr:sp>
    <xdr:clientData/>
  </xdr:oneCellAnchor>
  <xdr:oneCellAnchor>
    <xdr:from>
      <xdr:col>14</xdr:col>
      <xdr:colOff>0</xdr:colOff>
      <xdr:row>22</xdr:row>
      <xdr:rowOff>0</xdr:rowOff>
    </xdr:from>
    <xdr:ext cx="61911" cy="442936"/>
    <xdr:sp macro="" textlink="">
      <xdr:nvSpPr>
        <xdr:cNvPr id="72" name="Text Box 1">
          <a:extLst>
            <a:ext uri="{FF2B5EF4-FFF2-40B4-BE49-F238E27FC236}">
              <a16:creationId xmlns:a16="http://schemas.microsoft.com/office/drawing/2014/main" id="{00000000-0008-0000-0100-000048000000}"/>
            </a:ext>
          </a:extLst>
        </xdr:cNvPr>
        <xdr:cNvSpPr txBox="1">
          <a:spLocks noChangeArrowheads="1"/>
        </xdr:cNvSpPr>
      </xdr:nvSpPr>
      <xdr:spPr bwMode="auto">
        <a:xfrm>
          <a:off x="7029450" y="514350"/>
          <a:ext cx="61911" cy="442936"/>
        </a:xfrm>
        <a:prstGeom prst="rect">
          <a:avLst/>
        </a:prstGeom>
        <a:noFill/>
        <a:ln w="9525">
          <a:noFill/>
          <a:miter lim="800000"/>
          <a:headEnd/>
          <a:tailEnd/>
        </a:ln>
      </xdr:spPr>
    </xdr:sp>
    <xdr:clientData/>
  </xdr:oneCellAnchor>
  <xdr:oneCellAnchor>
    <xdr:from>
      <xdr:col>14</xdr:col>
      <xdr:colOff>0</xdr:colOff>
      <xdr:row>22</xdr:row>
      <xdr:rowOff>0</xdr:rowOff>
    </xdr:from>
    <xdr:ext cx="61911" cy="456694"/>
    <xdr:sp macro="" textlink="">
      <xdr:nvSpPr>
        <xdr:cNvPr id="73" name="Text Box 4">
          <a:extLst>
            <a:ext uri="{FF2B5EF4-FFF2-40B4-BE49-F238E27FC236}">
              <a16:creationId xmlns:a16="http://schemas.microsoft.com/office/drawing/2014/main" id="{00000000-0008-0000-0100-000049000000}"/>
            </a:ext>
          </a:extLst>
        </xdr:cNvPr>
        <xdr:cNvSpPr txBox="1">
          <a:spLocks noChangeArrowheads="1"/>
        </xdr:cNvSpPr>
      </xdr:nvSpPr>
      <xdr:spPr bwMode="auto">
        <a:xfrm>
          <a:off x="7029450" y="514350"/>
          <a:ext cx="61911" cy="456694"/>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4" name="Text Box 1">
          <a:extLst>
            <a:ext uri="{FF2B5EF4-FFF2-40B4-BE49-F238E27FC236}">
              <a16:creationId xmlns:a16="http://schemas.microsoft.com/office/drawing/2014/main" id="{00000000-0008-0000-0100-00004A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14361"/>
    <xdr:sp macro="" textlink="">
      <xdr:nvSpPr>
        <xdr:cNvPr id="75" name="Text Box 4">
          <a:extLst>
            <a:ext uri="{FF2B5EF4-FFF2-40B4-BE49-F238E27FC236}">
              <a16:creationId xmlns:a16="http://schemas.microsoft.com/office/drawing/2014/main" id="{00000000-0008-0000-0100-00004B000000}"/>
            </a:ext>
          </a:extLst>
        </xdr:cNvPr>
        <xdr:cNvSpPr txBox="1">
          <a:spLocks noChangeArrowheads="1"/>
        </xdr:cNvSpPr>
      </xdr:nvSpPr>
      <xdr:spPr bwMode="auto">
        <a:xfrm>
          <a:off x="7029450" y="514350"/>
          <a:ext cx="61911" cy="414361"/>
        </a:xfrm>
        <a:prstGeom prst="rect">
          <a:avLst/>
        </a:prstGeom>
        <a:noFill/>
        <a:ln w="9525">
          <a:noFill/>
          <a:miter lim="800000"/>
          <a:headEnd/>
          <a:tailEnd/>
        </a:ln>
      </xdr:spPr>
    </xdr:sp>
    <xdr:clientData/>
  </xdr:oneCellAnchor>
  <xdr:oneCellAnchor>
    <xdr:from>
      <xdr:col>14</xdr:col>
      <xdr:colOff>0</xdr:colOff>
      <xdr:row>22</xdr:row>
      <xdr:rowOff>0</xdr:rowOff>
    </xdr:from>
    <xdr:ext cx="61911" cy="404836"/>
    <xdr:sp macro="" textlink="">
      <xdr:nvSpPr>
        <xdr:cNvPr id="76" name="Text Box 1">
          <a:extLst>
            <a:ext uri="{FF2B5EF4-FFF2-40B4-BE49-F238E27FC236}">
              <a16:creationId xmlns:a16="http://schemas.microsoft.com/office/drawing/2014/main" id="{00000000-0008-0000-0100-00004C000000}"/>
            </a:ext>
          </a:extLst>
        </xdr:cNvPr>
        <xdr:cNvSpPr txBox="1">
          <a:spLocks noChangeArrowheads="1"/>
        </xdr:cNvSpPr>
      </xdr:nvSpPr>
      <xdr:spPr bwMode="auto">
        <a:xfrm>
          <a:off x="7029450" y="514350"/>
          <a:ext cx="61911" cy="404836"/>
        </a:xfrm>
        <a:prstGeom prst="rect">
          <a:avLst/>
        </a:prstGeom>
        <a:noFill/>
        <a:ln w="9525">
          <a:noFill/>
          <a:miter lim="800000"/>
          <a:headEnd/>
          <a:tailEnd/>
        </a:ln>
      </xdr:spPr>
    </xdr:sp>
    <xdr:clientData/>
  </xdr:oneCellAnchor>
  <xdr:oneCellAnchor>
    <xdr:from>
      <xdr:col>14</xdr:col>
      <xdr:colOff>0</xdr:colOff>
      <xdr:row>22</xdr:row>
      <xdr:rowOff>0</xdr:rowOff>
    </xdr:from>
    <xdr:ext cx="61911" cy="423886"/>
    <xdr:sp macro="" textlink="">
      <xdr:nvSpPr>
        <xdr:cNvPr id="77" name="Text Box 4">
          <a:extLst>
            <a:ext uri="{FF2B5EF4-FFF2-40B4-BE49-F238E27FC236}">
              <a16:creationId xmlns:a16="http://schemas.microsoft.com/office/drawing/2014/main" id="{00000000-0008-0000-0100-00004D000000}"/>
            </a:ext>
          </a:extLst>
        </xdr:cNvPr>
        <xdr:cNvSpPr txBox="1">
          <a:spLocks noChangeArrowheads="1"/>
        </xdr:cNvSpPr>
      </xdr:nvSpPr>
      <xdr:spPr bwMode="auto">
        <a:xfrm>
          <a:off x="7029450" y="514350"/>
          <a:ext cx="61911" cy="423886"/>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8" name="Text Box 1">
          <a:extLst>
            <a:ext uri="{FF2B5EF4-FFF2-40B4-BE49-F238E27FC236}">
              <a16:creationId xmlns:a16="http://schemas.microsoft.com/office/drawing/2014/main" id="{00000000-0008-0000-0100-00004E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79" name="Text Box 2">
          <a:extLst>
            <a:ext uri="{FF2B5EF4-FFF2-40B4-BE49-F238E27FC236}">
              <a16:creationId xmlns:a16="http://schemas.microsoft.com/office/drawing/2014/main" id="{00000000-0008-0000-0100-00004F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0" name="Text Box 1">
          <a:extLst>
            <a:ext uri="{FF2B5EF4-FFF2-40B4-BE49-F238E27FC236}">
              <a16:creationId xmlns:a16="http://schemas.microsoft.com/office/drawing/2014/main" id="{00000000-0008-0000-0100-000050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oneCellAnchor>
    <xdr:from>
      <xdr:col>14</xdr:col>
      <xdr:colOff>0</xdr:colOff>
      <xdr:row>22</xdr:row>
      <xdr:rowOff>0</xdr:rowOff>
    </xdr:from>
    <xdr:ext cx="80961" cy="395311"/>
    <xdr:sp macro="" textlink="">
      <xdr:nvSpPr>
        <xdr:cNvPr id="81" name="Text Box 2">
          <a:extLst>
            <a:ext uri="{FF2B5EF4-FFF2-40B4-BE49-F238E27FC236}">
              <a16:creationId xmlns:a16="http://schemas.microsoft.com/office/drawing/2014/main" id="{00000000-0008-0000-0100-000051000000}"/>
            </a:ext>
          </a:extLst>
        </xdr:cNvPr>
        <xdr:cNvSpPr txBox="1">
          <a:spLocks noChangeArrowheads="1"/>
        </xdr:cNvSpPr>
      </xdr:nvSpPr>
      <xdr:spPr bwMode="auto">
        <a:xfrm>
          <a:off x="7029450" y="514350"/>
          <a:ext cx="80961" cy="395311"/>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13</xdr:col>
      <xdr:colOff>1219200</xdr:colOff>
      <xdr:row>0</xdr:row>
      <xdr:rowOff>0</xdr:rowOff>
    </xdr:from>
    <xdr:to>
      <xdr:col>14</xdr:col>
      <xdr:colOff>63835</xdr:colOff>
      <xdr:row>1</xdr:row>
      <xdr:rowOff>5643</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5643</xdr:rowOff>
    </xdr:to>
    <xdr:sp macro="" textlink="">
      <xdr:nvSpPr>
        <xdr:cNvPr id="3" name="Text Box 4">
          <a:extLst>
            <a:ext uri="{FF2B5EF4-FFF2-40B4-BE49-F238E27FC236}">
              <a16:creationId xmlns:a16="http://schemas.microsoft.com/office/drawing/2014/main" id="{00000000-0008-0000-0200-000003000000}"/>
            </a:ext>
          </a:extLst>
        </xdr:cNvPr>
        <xdr:cNvSpPr txBox="1">
          <a:spLocks noChangeArrowheads="1"/>
        </xdr:cNvSpPr>
      </xdr:nvSpPr>
      <xdr:spPr bwMode="auto">
        <a:xfrm>
          <a:off x="7029450" y="0"/>
          <a:ext cx="63835" cy="30329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0</xdr:row>
      <xdr:rowOff>296945</xdr:rowOff>
    </xdr:to>
    <xdr:sp macro="" textlink="">
      <xdr:nvSpPr>
        <xdr:cNvPr id="4" name="Text Box 1">
          <a:extLst>
            <a:ext uri="{FF2B5EF4-FFF2-40B4-BE49-F238E27FC236}">
              <a16:creationId xmlns:a16="http://schemas.microsoft.com/office/drawing/2014/main" id="{00000000-0008-0000-0200-000004000000}"/>
            </a:ext>
          </a:extLst>
        </xdr:cNvPr>
        <xdr:cNvSpPr txBox="1">
          <a:spLocks noChangeArrowheads="1"/>
        </xdr:cNvSpPr>
      </xdr:nvSpPr>
      <xdr:spPr bwMode="auto">
        <a:xfrm>
          <a:off x="7029450" y="0"/>
          <a:ext cx="63835" cy="29694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5907</xdr:rowOff>
    </xdr:to>
    <xdr:sp macro="" textlink="">
      <xdr:nvSpPr>
        <xdr:cNvPr id="5" name="Text Box 4">
          <a:extLst>
            <a:ext uri="{FF2B5EF4-FFF2-40B4-BE49-F238E27FC236}">
              <a16:creationId xmlns:a16="http://schemas.microsoft.com/office/drawing/2014/main" id="{00000000-0008-0000-0200-000005000000}"/>
            </a:ext>
          </a:extLst>
        </xdr:cNvPr>
        <xdr:cNvSpPr txBox="1">
          <a:spLocks noChangeArrowheads="1"/>
        </xdr:cNvSpPr>
      </xdr:nvSpPr>
      <xdr:spPr bwMode="auto">
        <a:xfrm>
          <a:off x="7029450" y="0"/>
          <a:ext cx="63835" cy="310707"/>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6" name="Text Box 1">
          <a:extLst>
            <a:ext uri="{FF2B5EF4-FFF2-40B4-BE49-F238E27FC236}">
              <a16:creationId xmlns:a16="http://schemas.microsoft.com/office/drawing/2014/main" id="{00000000-0008-0000-0200-000006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7" name="Text Box 2">
          <a:extLst>
            <a:ext uri="{FF2B5EF4-FFF2-40B4-BE49-F238E27FC236}">
              <a16:creationId xmlns:a16="http://schemas.microsoft.com/office/drawing/2014/main" id="{00000000-0008-0000-0200-000007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8" name="Text Box 1">
          <a:extLst>
            <a:ext uri="{FF2B5EF4-FFF2-40B4-BE49-F238E27FC236}">
              <a16:creationId xmlns:a16="http://schemas.microsoft.com/office/drawing/2014/main" id="{00000000-0008-0000-0200-000008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9" name="Text Box 2">
          <a:extLst>
            <a:ext uri="{FF2B5EF4-FFF2-40B4-BE49-F238E27FC236}">
              <a16:creationId xmlns:a16="http://schemas.microsoft.com/office/drawing/2014/main" id="{00000000-0008-0000-0200-000009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0" name="Text Box 1">
          <a:extLst>
            <a:ext uri="{FF2B5EF4-FFF2-40B4-BE49-F238E27FC236}">
              <a16:creationId xmlns:a16="http://schemas.microsoft.com/office/drawing/2014/main" id="{00000000-0008-0000-0200-00000A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1" name="Text Box 2">
          <a:extLst>
            <a:ext uri="{FF2B5EF4-FFF2-40B4-BE49-F238E27FC236}">
              <a16:creationId xmlns:a16="http://schemas.microsoft.com/office/drawing/2014/main" id="{00000000-0008-0000-0200-00000B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2" name="Text Box 1">
          <a:extLst>
            <a:ext uri="{FF2B5EF4-FFF2-40B4-BE49-F238E27FC236}">
              <a16:creationId xmlns:a16="http://schemas.microsoft.com/office/drawing/2014/main" id="{00000000-0008-0000-0200-00000C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24495</xdr:rowOff>
    </xdr:to>
    <xdr:sp macro="" textlink="">
      <xdr:nvSpPr>
        <xdr:cNvPr id="13" name="Text Box 2">
          <a:extLst>
            <a:ext uri="{FF2B5EF4-FFF2-40B4-BE49-F238E27FC236}">
              <a16:creationId xmlns:a16="http://schemas.microsoft.com/office/drawing/2014/main" id="{00000000-0008-0000-0200-00000D000000}"/>
            </a:ext>
          </a:extLst>
        </xdr:cNvPr>
        <xdr:cNvSpPr txBox="1">
          <a:spLocks noChangeArrowheads="1"/>
        </xdr:cNvSpPr>
      </xdr:nvSpPr>
      <xdr:spPr bwMode="auto">
        <a:xfrm>
          <a:off x="7029450" y="0"/>
          <a:ext cx="82885" cy="329295"/>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14" name="Text Box 1">
          <a:extLst>
            <a:ext uri="{FF2B5EF4-FFF2-40B4-BE49-F238E27FC236}">
              <a16:creationId xmlns:a16="http://schemas.microsoft.com/office/drawing/2014/main" id="{00000000-0008-0000-0200-00000E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42689</xdr:rowOff>
    </xdr:to>
    <xdr:sp macro="" textlink="">
      <xdr:nvSpPr>
        <xdr:cNvPr id="15" name="Text Box 4">
          <a:extLst>
            <a:ext uri="{FF2B5EF4-FFF2-40B4-BE49-F238E27FC236}">
              <a16:creationId xmlns:a16="http://schemas.microsoft.com/office/drawing/2014/main" id="{00000000-0008-0000-0200-00000F000000}"/>
            </a:ext>
          </a:extLst>
        </xdr:cNvPr>
        <xdr:cNvSpPr txBox="1">
          <a:spLocks noChangeArrowheads="1"/>
        </xdr:cNvSpPr>
      </xdr:nvSpPr>
      <xdr:spPr bwMode="auto">
        <a:xfrm>
          <a:off x="7029450" y="0"/>
          <a:ext cx="63835" cy="3474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33164</xdr:rowOff>
    </xdr:to>
    <xdr:sp macro="" textlink="">
      <xdr:nvSpPr>
        <xdr:cNvPr id="16" name="Text Box 1">
          <a:extLst>
            <a:ext uri="{FF2B5EF4-FFF2-40B4-BE49-F238E27FC236}">
              <a16:creationId xmlns:a16="http://schemas.microsoft.com/office/drawing/2014/main" id="{00000000-0008-0000-0200-000010000000}"/>
            </a:ext>
          </a:extLst>
        </xdr:cNvPr>
        <xdr:cNvSpPr txBox="1">
          <a:spLocks noChangeArrowheads="1"/>
        </xdr:cNvSpPr>
      </xdr:nvSpPr>
      <xdr:spPr bwMode="auto">
        <a:xfrm>
          <a:off x="7029450" y="0"/>
          <a:ext cx="63835" cy="3379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52214</xdr:rowOff>
    </xdr:to>
    <xdr:sp macro="" textlink="">
      <xdr:nvSpPr>
        <xdr:cNvPr id="17" name="Text Box 4">
          <a:extLst>
            <a:ext uri="{FF2B5EF4-FFF2-40B4-BE49-F238E27FC236}">
              <a16:creationId xmlns:a16="http://schemas.microsoft.com/office/drawing/2014/main" id="{00000000-0008-0000-0200-000011000000}"/>
            </a:ext>
          </a:extLst>
        </xdr:cNvPr>
        <xdr:cNvSpPr txBox="1">
          <a:spLocks noChangeArrowheads="1"/>
        </xdr:cNvSpPr>
      </xdr:nvSpPr>
      <xdr:spPr bwMode="auto">
        <a:xfrm>
          <a:off x="7029450" y="0"/>
          <a:ext cx="63835" cy="35701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8" name="Text Box 1">
          <a:extLst>
            <a:ext uri="{FF2B5EF4-FFF2-40B4-BE49-F238E27FC236}">
              <a16:creationId xmlns:a16="http://schemas.microsoft.com/office/drawing/2014/main" id="{00000000-0008-0000-0200-000012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19" name="Text Box 2">
          <a:extLst>
            <a:ext uri="{FF2B5EF4-FFF2-40B4-BE49-F238E27FC236}">
              <a16:creationId xmlns:a16="http://schemas.microsoft.com/office/drawing/2014/main" id="{00000000-0008-0000-0200-000013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0" name="Text Box 1">
          <a:extLst>
            <a:ext uri="{FF2B5EF4-FFF2-40B4-BE49-F238E27FC236}">
              <a16:creationId xmlns:a16="http://schemas.microsoft.com/office/drawing/2014/main" id="{00000000-0008-0000-0200-000014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21" name="Text Box 2">
          <a:extLst>
            <a:ext uri="{FF2B5EF4-FFF2-40B4-BE49-F238E27FC236}">
              <a16:creationId xmlns:a16="http://schemas.microsoft.com/office/drawing/2014/main" id="{00000000-0008-0000-0200-000015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22" name="Text Box 1">
          <a:extLst>
            <a:ext uri="{FF2B5EF4-FFF2-40B4-BE49-F238E27FC236}">
              <a16:creationId xmlns:a16="http://schemas.microsoft.com/office/drawing/2014/main" id="{00000000-0008-0000-0200-000016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3" name="Text Box 1">
          <a:extLst>
            <a:ext uri="{FF2B5EF4-FFF2-40B4-BE49-F238E27FC236}">
              <a16:creationId xmlns:a16="http://schemas.microsoft.com/office/drawing/2014/main" id="{00000000-0008-0000-0200-000017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25" name="Text Box 1">
          <a:extLst>
            <a:ext uri="{FF2B5EF4-FFF2-40B4-BE49-F238E27FC236}">
              <a16:creationId xmlns:a16="http://schemas.microsoft.com/office/drawing/2014/main" id="{00000000-0008-0000-0200-000019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7" name="Text Box 1">
          <a:extLst>
            <a:ext uri="{FF2B5EF4-FFF2-40B4-BE49-F238E27FC236}">
              <a16:creationId xmlns:a16="http://schemas.microsoft.com/office/drawing/2014/main" id="{00000000-0008-0000-0200-00001B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8" name="Text Box 2">
          <a:extLst>
            <a:ext uri="{FF2B5EF4-FFF2-40B4-BE49-F238E27FC236}">
              <a16:creationId xmlns:a16="http://schemas.microsoft.com/office/drawing/2014/main" id="{00000000-0008-0000-0200-00001C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29" name="Text Box 1">
          <a:extLst>
            <a:ext uri="{FF2B5EF4-FFF2-40B4-BE49-F238E27FC236}">
              <a16:creationId xmlns:a16="http://schemas.microsoft.com/office/drawing/2014/main" id="{00000000-0008-0000-0200-00001D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118889</xdr:rowOff>
    </xdr:to>
    <xdr:sp macro="" textlink="">
      <xdr:nvSpPr>
        <xdr:cNvPr id="30" name="Text Box 2">
          <a:extLst>
            <a:ext uri="{FF2B5EF4-FFF2-40B4-BE49-F238E27FC236}">
              <a16:creationId xmlns:a16="http://schemas.microsoft.com/office/drawing/2014/main" id="{00000000-0008-0000-0200-00001E000000}"/>
            </a:ext>
          </a:extLst>
        </xdr:cNvPr>
        <xdr:cNvSpPr txBox="1">
          <a:spLocks noChangeArrowheads="1"/>
        </xdr:cNvSpPr>
      </xdr:nvSpPr>
      <xdr:spPr bwMode="auto">
        <a:xfrm>
          <a:off x="7029450" y="0"/>
          <a:ext cx="8288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289778</xdr:rowOff>
    </xdr:to>
    <xdr:sp macro="" textlink="">
      <xdr:nvSpPr>
        <xdr:cNvPr id="31" name="Text Box 1">
          <a:extLst>
            <a:ext uri="{FF2B5EF4-FFF2-40B4-BE49-F238E27FC236}">
              <a16:creationId xmlns:a16="http://schemas.microsoft.com/office/drawing/2014/main" id="{00000000-0008-0000-0200-00001F000000}"/>
            </a:ext>
          </a:extLst>
        </xdr:cNvPr>
        <xdr:cNvSpPr txBox="1">
          <a:spLocks noChangeArrowheads="1"/>
        </xdr:cNvSpPr>
      </xdr:nvSpPr>
      <xdr:spPr bwMode="auto">
        <a:xfrm>
          <a:off x="7029450" y="0"/>
          <a:ext cx="92410" cy="289778"/>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2" name="Text Box 1">
          <a:extLst>
            <a:ext uri="{FF2B5EF4-FFF2-40B4-BE49-F238E27FC236}">
              <a16:creationId xmlns:a16="http://schemas.microsoft.com/office/drawing/2014/main" id="{00000000-0008-0000-0200-000020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123122</xdr:rowOff>
    </xdr:to>
    <xdr:sp macro="" textlink="">
      <xdr:nvSpPr>
        <xdr:cNvPr id="33" name="Text Box 4">
          <a:extLst>
            <a:ext uri="{FF2B5EF4-FFF2-40B4-BE49-F238E27FC236}">
              <a16:creationId xmlns:a16="http://schemas.microsoft.com/office/drawing/2014/main" id="{00000000-0008-0000-0200-000021000000}"/>
            </a:ext>
          </a:extLst>
        </xdr:cNvPr>
        <xdr:cNvSpPr txBox="1">
          <a:spLocks noChangeArrowheads="1"/>
        </xdr:cNvSpPr>
      </xdr:nvSpPr>
      <xdr:spPr bwMode="auto">
        <a:xfrm>
          <a:off x="7029450" y="0"/>
          <a:ext cx="63835" cy="427922"/>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118889</xdr:rowOff>
    </xdr:to>
    <xdr:sp macro="" textlink="">
      <xdr:nvSpPr>
        <xdr:cNvPr id="34" name="Text Box 1">
          <a:extLst>
            <a:ext uri="{FF2B5EF4-FFF2-40B4-BE49-F238E27FC236}">
              <a16:creationId xmlns:a16="http://schemas.microsoft.com/office/drawing/2014/main" id="{00000000-0008-0000-0200-000022000000}"/>
            </a:ext>
          </a:extLst>
        </xdr:cNvPr>
        <xdr:cNvSpPr txBox="1">
          <a:spLocks noChangeArrowheads="1"/>
        </xdr:cNvSpPr>
      </xdr:nvSpPr>
      <xdr:spPr bwMode="auto">
        <a:xfrm>
          <a:off x="7029450" y="0"/>
          <a:ext cx="63835" cy="4236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132647</xdr:rowOff>
    </xdr:to>
    <xdr:sp macro="" textlink="">
      <xdr:nvSpPr>
        <xdr:cNvPr id="35" name="Text Box 4">
          <a:extLst>
            <a:ext uri="{FF2B5EF4-FFF2-40B4-BE49-F238E27FC236}">
              <a16:creationId xmlns:a16="http://schemas.microsoft.com/office/drawing/2014/main" id="{00000000-0008-0000-0200-000023000000}"/>
            </a:ext>
          </a:extLst>
        </xdr:cNvPr>
        <xdr:cNvSpPr txBox="1">
          <a:spLocks noChangeArrowheads="1"/>
        </xdr:cNvSpPr>
      </xdr:nvSpPr>
      <xdr:spPr bwMode="auto">
        <a:xfrm>
          <a:off x="7029450" y="0"/>
          <a:ext cx="63835" cy="437447"/>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92410</xdr:colOff>
      <xdr:row>0</xdr:row>
      <xdr:rowOff>289071</xdr:rowOff>
    </xdr:to>
    <xdr:sp macro="" textlink="">
      <xdr:nvSpPr>
        <xdr:cNvPr id="36" name="Text Box 1">
          <a:extLst>
            <a:ext uri="{FF2B5EF4-FFF2-40B4-BE49-F238E27FC236}">
              <a16:creationId xmlns:a16="http://schemas.microsoft.com/office/drawing/2014/main" id="{00000000-0008-0000-0200-000024000000}"/>
            </a:ext>
          </a:extLst>
        </xdr:cNvPr>
        <xdr:cNvSpPr txBox="1">
          <a:spLocks noChangeArrowheads="1"/>
        </xdr:cNvSpPr>
      </xdr:nvSpPr>
      <xdr:spPr bwMode="auto">
        <a:xfrm>
          <a:off x="7029450" y="0"/>
          <a:ext cx="92410" cy="289071"/>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7" name="Text Box 1">
          <a:extLst>
            <a:ext uri="{FF2B5EF4-FFF2-40B4-BE49-F238E27FC236}">
              <a16:creationId xmlns:a16="http://schemas.microsoft.com/office/drawing/2014/main" id="{00000000-0008-0000-0200-000025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90314</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7029450" y="0"/>
          <a:ext cx="63835" cy="395114"/>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80789</xdr:rowOff>
    </xdr:to>
    <xdr:sp macro="" textlink="">
      <xdr:nvSpPr>
        <xdr:cNvPr id="39" name="Text Box 1">
          <a:extLst>
            <a:ext uri="{FF2B5EF4-FFF2-40B4-BE49-F238E27FC236}">
              <a16:creationId xmlns:a16="http://schemas.microsoft.com/office/drawing/2014/main" id="{00000000-0008-0000-0200-000027000000}"/>
            </a:ext>
          </a:extLst>
        </xdr:cNvPr>
        <xdr:cNvSpPr txBox="1">
          <a:spLocks noChangeArrowheads="1"/>
        </xdr:cNvSpPr>
      </xdr:nvSpPr>
      <xdr:spPr bwMode="auto">
        <a:xfrm>
          <a:off x="7029450" y="0"/>
          <a:ext cx="63835" cy="385589"/>
        </a:xfrm>
        <a:prstGeom prst="rect">
          <a:avLst/>
        </a:prstGeom>
        <a:noFill/>
        <a:ln w="9525">
          <a:noFill/>
          <a:miter lim="800000"/>
          <a:headEnd/>
          <a:tailEnd/>
        </a:ln>
      </xdr:spPr>
    </xdr:sp>
    <xdr:clientData/>
  </xdr:twoCellAnchor>
  <xdr:twoCellAnchor editAs="oneCell">
    <xdr:from>
      <xdr:col>13</xdr:col>
      <xdr:colOff>1219200</xdr:colOff>
      <xdr:row>0</xdr:row>
      <xdr:rowOff>0</xdr:rowOff>
    </xdr:from>
    <xdr:to>
      <xdr:col>14</xdr:col>
      <xdr:colOff>63835</xdr:colOff>
      <xdr:row>1</xdr:row>
      <xdr:rowOff>99839</xdr:rowOff>
    </xdr:to>
    <xdr:sp macro="" textlink="">
      <xdr:nvSpPr>
        <xdr:cNvPr id="40" name="Text Box 4">
          <a:extLst>
            <a:ext uri="{FF2B5EF4-FFF2-40B4-BE49-F238E27FC236}">
              <a16:creationId xmlns:a16="http://schemas.microsoft.com/office/drawing/2014/main" id="{00000000-0008-0000-0200-000028000000}"/>
            </a:ext>
          </a:extLst>
        </xdr:cNvPr>
        <xdr:cNvSpPr txBox="1">
          <a:spLocks noChangeArrowheads="1"/>
        </xdr:cNvSpPr>
      </xdr:nvSpPr>
      <xdr:spPr bwMode="auto">
        <a:xfrm>
          <a:off x="7029450" y="0"/>
          <a:ext cx="63835" cy="404639"/>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1" name="Text Box 1">
          <a:extLst>
            <a:ext uri="{FF2B5EF4-FFF2-40B4-BE49-F238E27FC236}">
              <a16:creationId xmlns:a16="http://schemas.microsoft.com/office/drawing/2014/main" id="{00000000-0008-0000-0200-000029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2" name="Text Box 2">
          <a:extLst>
            <a:ext uri="{FF2B5EF4-FFF2-40B4-BE49-F238E27FC236}">
              <a16:creationId xmlns:a16="http://schemas.microsoft.com/office/drawing/2014/main" id="{00000000-0008-0000-0200-00002A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3" name="Text Box 1">
          <a:extLst>
            <a:ext uri="{FF2B5EF4-FFF2-40B4-BE49-F238E27FC236}">
              <a16:creationId xmlns:a16="http://schemas.microsoft.com/office/drawing/2014/main" id="{00000000-0008-0000-0200-00002B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13</xdr:col>
      <xdr:colOff>1524000</xdr:colOff>
      <xdr:row>0</xdr:row>
      <xdr:rowOff>0</xdr:rowOff>
    </xdr:from>
    <xdr:to>
      <xdr:col>14</xdr:col>
      <xdr:colOff>82885</xdr:colOff>
      <xdr:row>1</xdr:row>
      <xdr:rowOff>71264</xdr:rowOff>
    </xdr:to>
    <xdr:sp macro="" textlink="">
      <xdr:nvSpPr>
        <xdr:cNvPr id="44" name="Text Box 2">
          <a:extLst>
            <a:ext uri="{FF2B5EF4-FFF2-40B4-BE49-F238E27FC236}">
              <a16:creationId xmlns:a16="http://schemas.microsoft.com/office/drawing/2014/main" id="{00000000-0008-0000-0200-00002C000000}"/>
            </a:ext>
          </a:extLst>
        </xdr:cNvPr>
        <xdr:cNvSpPr txBox="1">
          <a:spLocks noChangeArrowheads="1"/>
        </xdr:cNvSpPr>
      </xdr:nvSpPr>
      <xdr:spPr bwMode="auto">
        <a:xfrm>
          <a:off x="7029450" y="0"/>
          <a:ext cx="82885"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5" name="Text Box 1">
          <a:extLst>
            <a:ext uri="{FF2B5EF4-FFF2-40B4-BE49-F238E27FC236}">
              <a16:creationId xmlns:a16="http://schemas.microsoft.com/office/drawing/2014/main" id="{00000000-0008-0000-0200-00002D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5643</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7029450" y="0"/>
          <a:ext cx="61911" cy="30329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0</xdr:row>
      <xdr:rowOff>296945</xdr:rowOff>
    </xdr:to>
    <xdr:sp macro="" textlink="">
      <xdr:nvSpPr>
        <xdr:cNvPr id="47" name="Text Box 1">
          <a:extLst>
            <a:ext uri="{FF2B5EF4-FFF2-40B4-BE49-F238E27FC236}">
              <a16:creationId xmlns:a16="http://schemas.microsoft.com/office/drawing/2014/main" id="{00000000-0008-0000-0200-00002F000000}"/>
            </a:ext>
          </a:extLst>
        </xdr:cNvPr>
        <xdr:cNvSpPr txBox="1">
          <a:spLocks noChangeArrowheads="1"/>
        </xdr:cNvSpPr>
      </xdr:nvSpPr>
      <xdr:spPr bwMode="auto">
        <a:xfrm>
          <a:off x="7029450" y="0"/>
          <a:ext cx="61911" cy="29694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5907</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7029450" y="0"/>
          <a:ext cx="61911" cy="31070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49" name="Text Box 1">
          <a:extLst>
            <a:ext uri="{FF2B5EF4-FFF2-40B4-BE49-F238E27FC236}">
              <a16:creationId xmlns:a16="http://schemas.microsoft.com/office/drawing/2014/main" id="{00000000-0008-0000-0200-000031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0" name="Text Box 2">
          <a:extLst>
            <a:ext uri="{FF2B5EF4-FFF2-40B4-BE49-F238E27FC236}">
              <a16:creationId xmlns:a16="http://schemas.microsoft.com/office/drawing/2014/main" id="{00000000-0008-0000-0200-000032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1" name="Text Box 1">
          <a:extLst>
            <a:ext uri="{FF2B5EF4-FFF2-40B4-BE49-F238E27FC236}">
              <a16:creationId xmlns:a16="http://schemas.microsoft.com/office/drawing/2014/main" id="{00000000-0008-0000-0200-000033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2" name="Text Box 2">
          <a:extLst>
            <a:ext uri="{FF2B5EF4-FFF2-40B4-BE49-F238E27FC236}">
              <a16:creationId xmlns:a16="http://schemas.microsoft.com/office/drawing/2014/main" id="{00000000-0008-0000-0200-000034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3" name="Text Box 1">
          <a:extLst>
            <a:ext uri="{FF2B5EF4-FFF2-40B4-BE49-F238E27FC236}">
              <a16:creationId xmlns:a16="http://schemas.microsoft.com/office/drawing/2014/main" id="{00000000-0008-0000-0200-000035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4" name="Text Box 2">
          <a:extLst>
            <a:ext uri="{FF2B5EF4-FFF2-40B4-BE49-F238E27FC236}">
              <a16:creationId xmlns:a16="http://schemas.microsoft.com/office/drawing/2014/main" id="{00000000-0008-0000-0200-000036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5" name="Text Box 1">
          <a:extLst>
            <a:ext uri="{FF2B5EF4-FFF2-40B4-BE49-F238E27FC236}">
              <a16:creationId xmlns:a16="http://schemas.microsoft.com/office/drawing/2014/main" id="{00000000-0008-0000-0200-000037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24495</xdr:rowOff>
    </xdr:to>
    <xdr:sp macro="" textlink="">
      <xdr:nvSpPr>
        <xdr:cNvPr id="56" name="Text Box 2">
          <a:extLst>
            <a:ext uri="{FF2B5EF4-FFF2-40B4-BE49-F238E27FC236}">
              <a16:creationId xmlns:a16="http://schemas.microsoft.com/office/drawing/2014/main" id="{00000000-0008-0000-0200-000038000000}"/>
            </a:ext>
          </a:extLst>
        </xdr:cNvPr>
        <xdr:cNvSpPr txBox="1">
          <a:spLocks noChangeArrowheads="1"/>
        </xdr:cNvSpPr>
      </xdr:nvSpPr>
      <xdr:spPr bwMode="auto">
        <a:xfrm>
          <a:off x="7029450" y="0"/>
          <a:ext cx="80961" cy="329295"/>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57" name="Text Box 1">
          <a:extLst>
            <a:ext uri="{FF2B5EF4-FFF2-40B4-BE49-F238E27FC236}">
              <a16:creationId xmlns:a16="http://schemas.microsoft.com/office/drawing/2014/main" id="{00000000-0008-0000-0200-000039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42689</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7029450" y="0"/>
          <a:ext cx="61911" cy="3474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33164</xdr:rowOff>
    </xdr:to>
    <xdr:sp macro="" textlink="">
      <xdr:nvSpPr>
        <xdr:cNvPr id="59" name="Text Box 1">
          <a:extLst>
            <a:ext uri="{FF2B5EF4-FFF2-40B4-BE49-F238E27FC236}">
              <a16:creationId xmlns:a16="http://schemas.microsoft.com/office/drawing/2014/main" id="{00000000-0008-0000-0200-00003B000000}"/>
            </a:ext>
          </a:extLst>
        </xdr:cNvPr>
        <xdr:cNvSpPr txBox="1">
          <a:spLocks noChangeArrowheads="1"/>
        </xdr:cNvSpPr>
      </xdr:nvSpPr>
      <xdr:spPr bwMode="auto">
        <a:xfrm>
          <a:off x="7029450" y="0"/>
          <a:ext cx="61911" cy="3379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52214</xdr:rowOff>
    </xdr:to>
    <xdr:sp macro="" textlink="">
      <xdr:nvSpPr>
        <xdr:cNvPr id="60" name="Text Box 4">
          <a:extLst>
            <a:ext uri="{FF2B5EF4-FFF2-40B4-BE49-F238E27FC236}">
              <a16:creationId xmlns:a16="http://schemas.microsoft.com/office/drawing/2014/main" id="{00000000-0008-0000-0200-00003C000000}"/>
            </a:ext>
          </a:extLst>
        </xdr:cNvPr>
        <xdr:cNvSpPr txBox="1">
          <a:spLocks noChangeArrowheads="1"/>
        </xdr:cNvSpPr>
      </xdr:nvSpPr>
      <xdr:spPr bwMode="auto">
        <a:xfrm>
          <a:off x="7029450" y="0"/>
          <a:ext cx="61911" cy="3570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1" name="Text Box 1">
          <a:extLst>
            <a:ext uri="{FF2B5EF4-FFF2-40B4-BE49-F238E27FC236}">
              <a16:creationId xmlns:a16="http://schemas.microsoft.com/office/drawing/2014/main" id="{00000000-0008-0000-0200-00003D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2" name="Text Box 2">
          <a:extLst>
            <a:ext uri="{FF2B5EF4-FFF2-40B4-BE49-F238E27FC236}">
              <a16:creationId xmlns:a16="http://schemas.microsoft.com/office/drawing/2014/main" id="{00000000-0008-0000-0200-00003E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3" name="Text Box 1">
          <a:extLst>
            <a:ext uri="{FF2B5EF4-FFF2-40B4-BE49-F238E27FC236}">
              <a16:creationId xmlns:a16="http://schemas.microsoft.com/office/drawing/2014/main" id="{00000000-0008-0000-0200-00003F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64" name="Text Box 2">
          <a:extLst>
            <a:ext uri="{FF2B5EF4-FFF2-40B4-BE49-F238E27FC236}">
              <a16:creationId xmlns:a16="http://schemas.microsoft.com/office/drawing/2014/main" id="{00000000-0008-0000-0200-000040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65" name="Text Box 1">
          <a:extLst>
            <a:ext uri="{FF2B5EF4-FFF2-40B4-BE49-F238E27FC236}">
              <a16:creationId xmlns:a16="http://schemas.microsoft.com/office/drawing/2014/main" id="{00000000-0008-0000-0200-000041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6" name="Text Box 1">
          <a:extLst>
            <a:ext uri="{FF2B5EF4-FFF2-40B4-BE49-F238E27FC236}">
              <a16:creationId xmlns:a16="http://schemas.microsoft.com/office/drawing/2014/main" id="{00000000-0008-0000-0200-000042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67" name="Text Box 4">
          <a:extLst>
            <a:ext uri="{FF2B5EF4-FFF2-40B4-BE49-F238E27FC236}">
              <a16:creationId xmlns:a16="http://schemas.microsoft.com/office/drawing/2014/main" id="{00000000-0008-0000-0200-000043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68" name="Text Box 1">
          <a:extLst>
            <a:ext uri="{FF2B5EF4-FFF2-40B4-BE49-F238E27FC236}">
              <a16:creationId xmlns:a16="http://schemas.microsoft.com/office/drawing/2014/main" id="{00000000-0008-0000-0200-000044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69" name="Text Box 4">
          <a:extLst>
            <a:ext uri="{FF2B5EF4-FFF2-40B4-BE49-F238E27FC236}">
              <a16:creationId xmlns:a16="http://schemas.microsoft.com/office/drawing/2014/main" id="{00000000-0008-0000-0200-000045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0" name="Text Box 1">
          <a:extLst>
            <a:ext uri="{FF2B5EF4-FFF2-40B4-BE49-F238E27FC236}">
              <a16:creationId xmlns:a16="http://schemas.microsoft.com/office/drawing/2014/main" id="{00000000-0008-0000-0200-000046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1" name="Text Box 2">
          <a:extLst>
            <a:ext uri="{FF2B5EF4-FFF2-40B4-BE49-F238E27FC236}">
              <a16:creationId xmlns:a16="http://schemas.microsoft.com/office/drawing/2014/main" id="{00000000-0008-0000-0200-000047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2" name="Text Box 1">
          <a:extLst>
            <a:ext uri="{FF2B5EF4-FFF2-40B4-BE49-F238E27FC236}">
              <a16:creationId xmlns:a16="http://schemas.microsoft.com/office/drawing/2014/main" id="{00000000-0008-0000-0200-000048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118889</xdr:rowOff>
    </xdr:to>
    <xdr:sp macro="" textlink="">
      <xdr:nvSpPr>
        <xdr:cNvPr id="73" name="Text Box 2">
          <a:extLst>
            <a:ext uri="{FF2B5EF4-FFF2-40B4-BE49-F238E27FC236}">
              <a16:creationId xmlns:a16="http://schemas.microsoft.com/office/drawing/2014/main" id="{00000000-0008-0000-0200-000049000000}"/>
            </a:ext>
          </a:extLst>
        </xdr:cNvPr>
        <xdr:cNvSpPr txBox="1">
          <a:spLocks noChangeArrowheads="1"/>
        </xdr:cNvSpPr>
      </xdr:nvSpPr>
      <xdr:spPr bwMode="auto">
        <a:xfrm>
          <a:off x="7029450" y="0"/>
          <a:ext cx="8096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289778</xdr:rowOff>
    </xdr:to>
    <xdr:sp macro="" textlink="">
      <xdr:nvSpPr>
        <xdr:cNvPr id="74" name="Text Box 1">
          <a:extLst>
            <a:ext uri="{FF2B5EF4-FFF2-40B4-BE49-F238E27FC236}">
              <a16:creationId xmlns:a16="http://schemas.microsoft.com/office/drawing/2014/main" id="{00000000-0008-0000-0200-00004A000000}"/>
            </a:ext>
          </a:extLst>
        </xdr:cNvPr>
        <xdr:cNvSpPr txBox="1">
          <a:spLocks noChangeArrowheads="1"/>
        </xdr:cNvSpPr>
      </xdr:nvSpPr>
      <xdr:spPr bwMode="auto">
        <a:xfrm>
          <a:off x="7029450" y="0"/>
          <a:ext cx="90486" cy="289778"/>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5" name="Text Box 1">
          <a:extLst>
            <a:ext uri="{FF2B5EF4-FFF2-40B4-BE49-F238E27FC236}">
              <a16:creationId xmlns:a16="http://schemas.microsoft.com/office/drawing/2014/main" id="{00000000-0008-0000-0200-00004B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123122</xdr:rowOff>
    </xdr:to>
    <xdr:sp macro="" textlink="">
      <xdr:nvSpPr>
        <xdr:cNvPr id="76" name="Text Box 4">
          <a:extLst>
            <a:ext uri="{FF2B5EF4-FFF2-40B4-BE49-F238E27FC236}">
              <a16:creationId xmlns:a16="http://schemas.microsoft.com/office/drawing/2014/main" id="{00000000-0008-0000-0200-00004C000000}"/>
            </a:ext>
          </a:extLst>
        </xdr:cNvPr>
        <xdr:cNvSpPr txBox="1">
          <a:spLocks noChangeArrowheads="1"/>
        </xdr:cNvSpPr>
      </xdr:nvSpPr>
      <xdr:spPr bwMode="auto">
        <a:xfrm>
          <a:off x="7029450" y="0"/>
          <a:ext cx="61911" cy="427922"/>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118889</xdr:rowOff>
    </xdr:to>
    <xdr:sp macro="" textlink="">
      <xdr:nvSpPr>
        <xdr:cNvPr id="77" name="Text Box 1">
          <a:extLst>
            <a:ext uri="{FF2B5EF4-FFF2-40B4-BE49-F238E27FC236}">
              <a16:creationId xmlns:a16="http://schemas.microsoft.com/office/drawing/2014/main" id="{00000000-0008-0000-0200-00004D000000}"/>
            </a:ext>
          </a:extLst>
        </xdr:cNvPr>
        <xdr:cNvSpPr txBox="1">
          <a:spLocks noChangeArrowheads="1"/>
        </xdr:cNvSpPr>
      </xdr:nvSpPr>
      <xdr:spPr bwMode="auto">
        <a:xfrm>
          <a:off x="7029450" y="0"/>
          <a:ext cx="61911" cy="4236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132647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7029450" y="0"/>
          <a:ext cx="61911" cy="437447"/>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90486</xdr:colOff>
      <xdr:row>0</xdr:row>
      <xdr:rowOff>289071</xdr:rowOff>
    </xdr:to>
    <xdr:sp macro="" textlink="">
      <xdr:nvSpPr>
        <xdr:cNvPr id="79" name="Text Box 1">
          <a:extLst>
            <a:ext uri="{FF2B5EF4-FFF2-40B4-BE49-F238E27FC236}">
              <a16:creationId xmlns:a16="http://schemas.microsoft.com/office/drawing/2014/main" id="{00000000-0008-0000-0200-00004F000000}"/>
            </a:ext>
          </a:extLst>
        </xdr:cNvPr>
        <xdr:cNvSpPr txBox="1">
          <a:spLocks noChangeArrowheads="1"/>
        </xdr:cNvSpPr>
      </xdr:nvSpPr>
      <xdr:spPr bwMode="auto">
        <a:xfrm>
          <a:off x="7029450" y="0"/>
          <a:ext cx="90486" cy="289071"/>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0" name="Text Box 1">
          <a:extLst>
            <a:ext uri="{FF2B5EF4-FFF2-40B4-BE49-F238E27FC236}">
              <a16:creationId xmlns:a16="http://schemas.microsoft.com/office/drawing/2014/main" id="{00000000-0008-0000-0200-000050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90314</xdr:rowOff>
    </xdr:to>
    <xdr:sp macro="" textlink="">
      <xdr:nvSpPr>
        <xdr:cNvPr id="81" name="Text Box 4">
          <a:extLst>
            <a:ext uri="{FF2B5EF4-FFF2-40B4-BE49-F238E27FC236}">
              <a16:creationId xmlns:a16="http://schemas.microsoft.com/office/drawing/2014/main" id="{00000000-0008-0000-0200-000051000000}"/>
            </a:ext>
          </a:extLst>
        </xdr:cNvPr>
        <xdr:cNvSpPr txBox="1">
          <a:spLocks noChangeArrowheads="1"/>
        </xdr:cNvSpPr>
      </xdr:nvSpPr>
      <xdr:spPr bwMode="auto">
        <a:xfrm>
          <a:off x="7029450" y="0"/>
          <a:ext cx="61911" cy="39511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80789</xdr:rowOff>
    </xdr:to>
    <xdr:sp macro="" textlink="">
      <xdr:nvSpPr>
        <xdr:cNvPr id="82" name="Text Box 1">
          <a:extLst>
            <a:ext uri="{FF2B5EF4-FFF2-40B4-BE49-F238E27FC236}">
              <a16:creationId xmlns:a16="http://schemas.microsoft.com/office/drawing/2014/main" id="{00000000-0008-0000-0200-000052000000}"/>
            </a:ext>
          </a:extLst>
        </xdr:cNvPr>
        <xdr:cNvSpPr txBox="1">
          <a:spLocks noChangeArrowheads="1"/>
        </xdr:cNvSpPr>
      </xdr:nvSpPr>
      <xdr:spPr bwMode="auto">
        <a:xfrm>
          <a:off x="7029450" y="0"/>
          <a:ext cx="61911" cy="38558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61911</xdr:colOff>
      <xdr:row>1</xdr:row>
      <xdr:rowOff>99839</xdr:rowOff>
    </xdr:to>
    <xdr:sp macro="" textlink="">
      <xdr:nvSpPr>
        <xdr:cNvPr id="83" name="Text Box 4">
          <a:extLst>
            <a:ext uri="{FF2B5EF4-FFF2-40B4-BE49-F238E27FC236}">
              <a16:creationId xmlns:a16="http://schemas.microsoft.com/office/drawing/2014/main" id="{00000000-0008-0000-0200-000053000000}"/>
            </a:ext>
          </a:extLst>
        </xdr:cNvPr>
        <xdr:cNvSpPr txBox="1">
          <a:spLocks noChangeArrowheads="1"/>
        </xdr:cNvSpPr>
      </xdr:nvSpPr>
      <xdr:spPr bwMode="auto">
        <a:xfrm>
          <a:off x="7029450" y="0"/>
          <a:ext cx="61911" cy="404639"/>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4" name="Text Box 1">
          <a:extLst>
            <a:ext uri="{FF2B5EF4-FFF2-40B4-BE49-F238E27FC236}">
              <a16:creationId xmlns:a16="http://schemas.microsoft.com/office/drawing/2014/main" id="{00000000-0008-0000-0200-000054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5" name="Text Box 2">
          <a:extLst>
            <a:ext uri="{FF2B5EF4-FFF2-40B4-BE49-F238E27FC236}">
              <a16:creationId xmlns:a16="http://schemas.microsoft.com/office/drawing/2014/main" id="{00000000-0008-0000-0200-000055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6" name="Text Box 1">
          <a:extLst>
            <a:ext uri="{FF2B5EF4-FFF2-40B4-BE49-F238E27FC236}">
              <a16:creationId xmlns:a16="http://schemas.microsoft.com/office/drawing/2014/main" id="{00000000-0008-0000-0200-000056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twoCellAnchor editAs="oneCell">
    <xdr:from>
      <xdr:col>14</xdr:col>
      <xdr:colOff>0</xdr:colOff>
      <xdr:row>0</xdr:row>
      <xdr:rowOff>0</xdr:rowOff>
    </xdr:from>
    <xdr:to>
      <xdr:col>14</xdr:col>
      <xdr:colOff>80961</xdr:colOff>
      <xdr:row>1</xdr:row>
      <xdr:rowOff>71264</xdr:rowOff>
    </xdr:to>
    <xdr:sp macro="" textlink="">
      <xdr:nvSpPr>
        <xdr:cNvPr id="87" name="Text Box 2">
          <a:extLst>
            <a:ext uri="{FF2B5EF4-FFF2-40B4-BE49-F238E27FC236}">
              <a16:creationId xmlns:a16="http://schemas.microsoft.com/office/drawing/2014/main" id="{00000000-0008-0000-0200-000057000000}"/>
            </a:ext>
          </a:extLst>
        </xdr:cNvPr>
        <xdr:cNvSpPr txBox="1">
          <a:spLocks noChangeArrowheads="1"/>
        </xdr:cNvSpPr>
      </xdr:nvSpPr>
      <xdr:spPr bwMode="auto">
        <a:xfrm>
          <a:off x="7029450" y="0"/>
          <a:ext cx="80961" cy="376064"/>
        </a:xfrm>
        <a:prstGeom prst="rect">
          <a:avLst/>
        </a:prstGeom>
        <a:noFill/>
        <a:ln w="9525">
          <a:noFill/>
          <a:miter lim="800000"/>
          <a:headEnd/>
          <a:tailEnd/>
        </a:ln>
      </xdr:spPr>
    </xdr:sp>
    <xdr:clientData/>
  </xdr:twoCellAnchor>
  <xdr:oneCellAnchor>
    <xdr:from>
      <xdr:col>13</xdr:col>
      <xdr:colOff>1219200</xdr:colOff>
      <xdr:row>40</xdr:row>
      <xdr:rowOff>0</xdr:rowOff>
    </xdr:from>
    <xdr:ext cx="58217" cy="319967"/>
    <xdr:sp macro="" textlink="">
      <xdr:nvSpPr>
        <xdr:cNvPr id="88" name="Text Box 1">
          <a:extLst>
            <a:ext uri="{FF2B5EF4-FFF2-40B4-BE49-F238E27FC236}">
              <a16:creationId xmlns:a16="http://schemas.microsoft.com/office/drawing/2014/main" id="{00000000-0008-0000-0200-000058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89" name="Text Box 4">
          <a:extLst>
            <a:ext uri="{FF2B5EF4-FFF2-40B4-BE49-F238E27FC236}">
              <a16:creationId xmlns:a16="http://schemas.microsoft.com/office/drawing/2014/main" id="{00000000-0008-0000-0200-000059000000}"/>
            </a:ext>
          </a:extLst>
        </xdr:cNvPr>
        <xdr:cNvSpPr txBox="1">
          <a:spLocks noChangeArrowheads="1"/>
        </xdr:cNvSpPr>
      </xdr:nvSpPr>
      <xdr:spPr bwMode="auto">
        <a:xfrm>
          <a:off x="7029450" y="6096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90" name="Text Box 1">
          <a:extLst>
            <a:ext uri="{FF2B5EF4-FFF2-40B4-BE49-F238E27FC236}">
              <a16:creationId xmlns:a16="http://schemas.microsoft.com/office/drawing/2014/main" id="{00000000-0008-0000-0200-00005A000000}"/>
            </a:ext>
          </a:extLst>
        </xdr:cNvPr>
        <xdr:cNvSpPr txBox="1">
          <a:spLocks noChangeArrowheads="1"/>
        </xdr:cNvSpPr>
      </xdr:nvSpPr>
      <xdr:spPr bwMode="auto">
        <a:xfrm>
          <a:off x="7029450" y="6096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91" name="Text Box 4">
          <a:extLst>
            <a:ext uri="{FF2B5EF4-FFF2-40B4-BE49-F238E27FC236}">
              <a16:creationId xmlns:a16="http://schemas.microsoft.com/office/drawing/2014/main" id="{00000000-0008-0000-0200-00005B000000}"/>
            </a:ext>
          </a:extLst>
        </xdr:cNvPr>
        <xdr:cNvSpPr txBox="1">
          <a:spLocks noChangeArrowheads="1"/>
        </xdr:cNvSpPr>
      </xdr:nvSpPr>
      <xdr:spPr bwMode="auto">
        <a:xfrm>
          <a:off x="7029450" y="6096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2" name="Text Box 1">
          <a:extLst>
            <a:ext uri="{FF2B5EF4-FFF2-40B4-BE49-F238E27FC236}">
              <a16:creationId xmlns:a16="http://schemas.microsoft.com/office/drawing/2014/main" id="{00000000-0008-0000-0200-00005C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 name="Text Box 2">
          <a:extLst>
            <a:ext uri="{FF2B5EF4-FFF2-40B4-BE49-F238E27FC236}">
              <a16:creationId xmlns:a16="http://schemas.microsoft.com/office/drawing/2014/main" id="{00000000-0008-0000-0200-00005D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4" name="Text Box 1">
          <a:extLst>
            <a:ext uri="{FF2B5EF4-FFF2-40B4-BE49-F238E27FC236}">
              <a16:creationId xmlns:a16="http://schemas.microsoft.com/office/drawing/2014/main" id="{00000000-0008-0000-0200-00005E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5" name="Text Box 2">
          <a:extLst>
            <a:ext uri="{FF2B5EF4-FFF2-40B4-BE49-F238E27FC236}">
              <a16:creationId xmlns:a16="http://schemas.microsoft.com/office/drawing/2014/main" id="{00000000-0008-0000-0200-00005F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6" name="Text Box 1">
          <a:extLst>
            <a:ext uri="{FF2B5EF4-FFF2-40B4-BE49-F238E27FC236}">
              <a16:creationId xmlns:a16="http://schemas.microsoft.com/office/drawing/2014/main" id="{00000000-0008-0000-0200-000060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7" name="Text Box 2">
          <a:extLst>
            <a:ext uri="{FF2B5EF4-FFF2-40B4-BE49-F238E27FC236}">
              <a16:creationId xmlns:a16="http://schemas.microsoft.com/office/drawing/2014/main" id="{00000000-0008-0000-0200-000061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8" name="Text Box 1">
          <a:extLst>
            <a:ext uri="{FF2B5EF4-FFF2-40B4-BE49-F238E27FC236}">
              <a16:creationId xmlns:a16="http://schemas.microsoft.com/office/drawing/2014/main" id="{00000000-0008-0000-0200-000062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9" name="Text Box 2">
          <a:extLst>
            <a:ext uri="{FF2B5EF4-FFF2-40B4-BE49-F238E27FC236}">
              <a16:creationId xmlns:a16="http://schemas.microsoft.com/office/drawing/2014/main" id="{00000000-0008-0000-0200-000063000000}"/>
            </a:ext>
          </a:extLst>
        </xdr:cNvPr>
        <xdr:cNvSpPr txBox="1">
          <a:spLocks noChangeArrowheads="1"/>
        </xdr:cNvSpPr>
      </xdr:nvSpPr>
      <xdr:spPr bwMode="auto">
        <a:xfrm>
          <a:off x="7029450" y="6096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100" name="Text Box 4">
          <a:extLst>
            <a:ext uri="{FF2B5EF4-FFF2-40B4-BE49-F238E27FC236}">
              <a16:creationId xmlns:a16="http://schemas.microsoft.com/office/drawing/2014/main" id="{00000000-0008-0000-0200-000064000000}"/>
            </a:ext>
          </a:extLst>
        </xdr:cNvPr>
        <xdr:cNvSpPr txBox="1">
          <a:spLocks noChangeArrowheads="1"/>
        </xdr:cNvSpPr>
      </xdr:nvSpPr>
      <xdr:spPr bwMode="auto">
        <a:xfrm>
          <a:off x="7029450" y="6096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101" name="Text Box 1">
          <a:extLst>
            <a:ext uri="{FF2B5EF4-FFF2-40B4-BE49-F238E27FC236}">
              <a16:creationId xmlns:a16="http://schemas.microsoft.com/office/drawing/2014/main" id="{00000000-0008-0000-0200-000065000000}"/>
            </a:ext>
          </a:extLst>
        </xdr:cNvPr>
        <xdr:cNvSpPr txBox="1">
          <a:spLocks noChangeArrowheads="1"/>
        </xdr:cNvSpPr>
      </xdr:nvSpPr>
      <xdr:spPr bwMode="auto">
        <a:xfrm>
          <a:off x="7029450" y="6096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7029450" y="6096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03" name="Text Box 1">
          <a:extLst>
            <a:ext uri="{FF2B5EF4-FFF2-40B4-BE49-F238E27FC236}">
              <a16:creationId xmlns:a16="http://schemas.microsoft.com/office/drawing/2014/main" id="{00000000-0008-0000-0200-000067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04" name="Text Box 2">
          <a:extLst>
            <a:ext uri="{FF2B5EF4-FFF2-40B4-BE49-F238E27FC236}">
              <a16:creationId xmlns:a16="http://schemas.microsoft.com/office/drawing/2014/main" id="{00000000-0008-0000-0200-000068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05" name="Text Box 1">
          <a:extLst>
            <a:ext uri="{FF2B5EF4-FFF2-40B4-BE49-F238E27FC236}">
              <a16:creationId xmlns:a16="http://schemas.microsoft.com/office/drawing/2014/main" id="{00000000-0008-0000-0200-000069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06" name="Text Box 2">
          <a:extLst>
            <a:ext uri="{FF2B5EF4-FFF2-40B4-BE49-F238E27FC236}">
              <a16:creationId xmlns:a16="http://schemas.microsoft.com/office/drawing/2014/main" id="{00000000-0008-0000-0200-00006A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07" name="Text Box 1">
          <a:extLst>
            <a:ext uri="{FF2B5EF4-FFF2-40B4-BE49-F238E27FC236}">
              <a16:creationId xmlns:a16="http://schemas.microsoft.com/office/drawing/2014/main" id="{00000000-0008-0000-0200-00006B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09" name="Text Box 1">
          <a:extLst>
            <a:ext uri="{FF2B5EF4-FFF2-40B4-BE49-F238E27FC236}">
              <a16:creationId xmlns:a16="http://schemas.microsoft.com/office/drawing/2014/main" id="{00000000-0008-0000-0200-00006D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11" name="Text Box 1">
          <a:extLst>
            <a:ext uri="{FF2B5EF4-FFF2-40B4-BE49-F238E27FC236}">
              <a16:creationId xmlns:a16="http://schemas.microsoft.com/office/drawing/2014/main" id="{00000000-0008-0000-0200-00006F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12" name="Text Box 2">
          <a:extLst>
            <a:ext uri="{FF2B5EF4-FFF2-40B4-BE49-F238E27FC236}">
              <a16:creationId xmlns:a16="http://schemas.microsoft.com/office/drawing/2014/main" id="{00000000-0008-0000-0200-000070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13" name="Text Box 1">
          <a:extLst>
            <a:ext uri="{FF2B5EF4-FFF2-40B4-BE49-F238E27FC236}">
              <a16:creationId xmlns:a16="http://schemas.microsoft.com/office/drawing/2014/main" id="{00000000-0008-0000-0200-000071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14" name="Text Box 2">
          <a:extLst>
            <a:ext uri="{FF2B5EF4-FFF2-40B4-BE49-F238E27FC236}">
              <a16:creationId xmlns:a16="http://schemas.microsoft.com/office/drawing/2014/main" id="{00000000-0008-0000-0200-000072000000}"/>
            </a:ext>
          </a:extLst>
        </xdr:cNvPr>
        <xdr:cNvSpPr txBox="1">
          <a:spLocks noChangeArrowheads="1"/>
        </xdr:cNvSpPr>
      </xdr:nvSpPr>
      <xdr:spPr bwMode="auto">
        <a:xfrm>
          <a:off x="7029450" y="6096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115" name="Text Box 1">
          <a:extLst>
            <a:ext uri="{FF2B5EF4-FFF2-40B4-BE49-F238E27FC236}">
              <a16:creationId xmlns:a16="http://schemas.microsoft.com/office/drawing/2014/main" id="{00000000-0008-0000-0200-000073000000}"/>
            </a:ext>
          </a:extLst>
        </xdr:cNvPr>
        <xdr:cNvSpPr txBox="1">
          <a:spLocks noChangeArrowheads="1"/>
        </xdr:cNvSpPr>
      </xdr:nvSpPr>
      <xdr:spPr bwMode="auto">
        <a:xfrm>
          <a:off x="7029450" y="6096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16" name="Text Box 1">
          <a:extLst>
            <a:ext uri="{FF2B5EF4-FFF2-40B4-BE49-F238E27FC236}">
              <a16:creationId xmlns:a16="http://schemas.microsoft.com/office/drawing/2014/main" id="{00000000-0008-0000-0200-000074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7029450" y="6096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118" name="Text Box 1">
          <a:extLst>
            <a:ext uri="{FF2B5EF4-FFF2-40B4-BE49-F238E27FC236}">
              <a16:creationId xmlns:a16="http://schemas.microsoft.com/office/drawing/2014/main" id="{00000000-0008-0000-0200-000076000000}"/>
            </a:ext>
          </a:extLst>
        </xdr:cNvPr>
        <xdr:cNvSpPr txBox="1">
          <a:spLocks noChangeArrowheads="1"/>
        </xdr:cNvSpPr>
      </xdr:nvSpPr>
      <xdr:spPr bwMode="auto">
        <a:xfrm>
          <a:off x="7029450" y="6096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119" name="Text Box 4">
          <a:extLst>
            <a:ext uri="{FF2B5EF4-FFF2-40B4-BE49-F238E27FC236}">
              <a16:creationId xmlns:a16="http://schemas.microsoft.com/office/drawing/2014/main" id="{00000000-0008-0000-0200-000077000000}"/>
            </a:ext>
          </a:extLst>
        </xdr:cNvPr>
        <xdr:cNvSpPr txBox="1">
          <a:spLocks noChangeArrowheads="1"/>
        </xdr:cNvSpPr>
      </xdr:nvSpPr>
      <xdr:spPr bwMode="auto">
        <a:xfrm>
          <a:off x="7029450" y="6096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0" name="Text Box 1">
          <a:extLst>
            <a:ext uri="{FF2B5EF4-FFF2-40B4-BE49-F238E27FC236}">
              <a16:creationId xmlns:a16="http://schemas.microsoft.com/office/drawing/2014/main" id="{00000000-0008-0000-0200-000078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7029450" y="609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22" name="Text Box 1">
          <a:extLst>
            <a:ext uri="{FF2B5EF4-FFF2-40B4-BE49-F238E27FC236}">
              <a16:creationId xmlns:a16="http://schemas.microsoft.com/office/drawing/2014/main" id="{00000000-0008-0000-0200-00007A000000}"/>
            </a:ext>
          </a:extLst>
        </xdr:cNvPr>
        <xdr:cNvSpPr txBox="1">
          <a:spLocks noChangeArrowheads="1"/>
        </xdr:cNvSpPr>
      </xdr:nvSpPr>
      <xdr:spPr bwMode="auto">
        <a:xfrm>
          <a:off x="7029450" y="6096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23" name="Text Box 4">
          <a:extLst>
            <a:ext uri="{FF2B5EF4-FFF2-40B4-BE49-F238E27FC236}">
              <a16:creationId xmlns:a16="http://schemas.microsoft.com/office/drawing/2014/main" id="{00000000-0008-0000-0200-00007B000000}"/>
            </a:ext>
          </a:extLst>
        </xdr:cNvPr>
        <xdr:cNvSpPr txBox="1">
          <a:spLocks noChangeArrowheads="1"/>
        </xdr:cNvSpPr>
      </xdr:nvSpPr>
      <xdr:spPr bwMode="auto">
        <a:xfrm>
          <a:off x="7029450" y="6096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4" name="Text Box 1">
          <a:extLst>
            <a:ext uri="{FF2B5EF4-FFF2-40B4-BE49-F238E27FC236}">
              <a16:creationId xmlns:a16="http://schemas.microsoft.com/office/drawing/2014/main" id="{00000000-0008-0000-0200-00007C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5" name="Text Box 2">
          <a:extLst>
            <a:ext uri="{FF2B5EF4-FFF2-40B4-BE49-F238E27FC236}">
              <a16:creationId xmlns:a16="http://schemas.microsoft.com/office/drawing/2014/main" id="{00000000-0008-0000-0200-00007D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6" name="Text Box 1">
          <a:extLst>
            <a:ext uri="{FF2B5EF4-FFF2-40B4-BE49-F238E27FC236}">
              <a16:creationId xmlns:a16="http://schemas.microsoft.com/office/drawing/2014/main" id="{00000000-0008-0000-0200-00007E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7" name="Text Box 2">
          <a:extLst>
            <a:ext uri="{FF2B5EF4-FFF2-40B4-BE49-F238E27FC236}">
              <a16:creationId xmlns:a16="http://schemas.microsoft.com/office/drawing/2014/main" id="{00000000-0008-0000-0200-00007F000000}"/>
            </a:ext>
          </a:extLst>
        </xdr:cNvPr>
        <xdr:cNvSpPr txBox="1">
          <a:spLocks noChangeArrowheads="1"/>
        </xdr:cNvSpPr>
      </xdr:nvSpPr>
      <xdr:spPr bwMode="auto">
        <a:xfrm>
          <a:off x="7029450" y="6096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28" name="Text Box 1">
          <a:extLst>
            <a:ext uri="{FF2B5EF4-FFF2-40B4-BE49-F238E27FC236}">
              <a16:creationId xmlns:a16="http://schemas.microsoft.com/office/drawing/2014/main" id="{00000000-0008-0000-0200-000080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7029450" y="6096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130" name="Text Box 1">
          <a:extLst>
            <a:ext uri="{FF2B5EF4-FFF2-40B4-BE49-F238E27FC236}">
              <a16:creationId xmlns:a16="http://schemas.microsoft.com/office/drawing/2014/main" id="{00000000-0008-0000-0200-000082000000}"/>
            </a:ext>
          </a:extLst>
        </xdr:cNvPr>
        <xdr:cNvSpPr txBox="1">
          <a:spLocks noChangeArrowheads="1"/>
        </xdr:cNvSpPr>
      </xdr:nvSpPr>
      <xdr:spPr bwMode="auto">
        <a:xfrm>
          <a:off x="7029450" y="6096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131" name="Text Box 4">
          <a:extLst>
            <a:ext uri="{FF2B5EF4-FFF2-40B4-BE49-F238E27FC236}">
              <a16:creationId xmlns:a16="http://schemas.microsoft.com/office/drawing/2014/main" id="{00000000-0008-0000-0200-000083000000}"/>
            </a:ext>
          </a:extLst>
        </xdr:cNvPr>
        <xdr:cNvSpPr txBox="1">
          <a:spLocks noChangeArrowheads="1"/>
        </xdr:cNvSpPr>
      </xdr:nvSpPr>
      <xdr:spPr bwMode="auto">
        <a:xfrm>
          <a:off x="7029450" y="6096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2" name="Text Box 1">
          <a:extLst>
            <a:ext uri="{FF2B5EF4-FFF2-40B4-BE49-F238E27FC236}">
              <a16:creationId xmlns:a16="http://schemas.microsoft.com/office/drawing/2014/main" id="{00000000-0008-0000-0200-000084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3" name="Text Box 2">
          <a:extLst>
            <a:ext uri="{FF2B5EF4-FFF2-40B4-BE49-F238E27FC236}">
              <a16:creationId xmlns:a16="http://schemas.microsoft.com/office/drawing/2014/main" id="{00000000-0008-0000-0200-000085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4" name="Text Box 1">
          <a:extLst>
            <a:ext uri="{FF2B5EF4-FFF2-40B4-BE49-F238E27FC236}">
              <a16:creationId xmlns:a16="http://schemas.microsoft.com/office/drawing/2014/main" id="{00000000-0008-0000-0200-000086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5" name="Text Box 2">
          <a:extLst>
            <a:ext uri="{FF2B5EF4-FFF2-40B4-BE49-F238E27FC236}">
              <a16:creationId xmlns:a16="http://schemas.microsoft.com/office/drawing/2014/main" id="{00000000-0008-0000-0200-000087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6" name="Text Box 1">
          <a:extLst>
            <a:ext uri="{FF2B5EF4-FFF2-40B4-BE49-F238E27FC236}">
              <a16:creationId xmlns:a16="http://schemas.microsoft.com/office/drawing/2014/main" id="{00000000-0008-0000-0200-000088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7" name="Text Box 2">
          <a:extLst>
            <a:ext uri="{FF2B5EF4-FFF2-40B4-BE49-F238E27FC236}">
              <a16:creationId xmlns:a16="http://schemas.microsoft.com/office/drawing/2014/main" id="{00000000-0008-0000-0200-000089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8" name="Text Box 1">
          <a:extLst>
            <a:ext uri="{FF2B5EF4-FFF2-40B4-BE49-F238E27FC236}">
              <a16:creationId xmlns:a16="http://schemas.microsoft.com/office/drawing/2014/main" id="{00000000-0008-0000-0200-00008A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39" name="Text Box 2">
          <a:extLst>
            <a:ext uri="{FF2B5EF4-FFF2-40B4-BE49-F238E27FC236}">
              <a16:creationId xmlns:a16="http://schemas.microsoft.com/office/drawing/2014/main" id="{00000000-0008-0000-0200-00008B000000}"/>
            </a:ext>
          </a:extLst>
        </xdr:cNvPr>
        <xdr:cNvSpPr txBox="1">
          <a:spLocks noChangeArrowheads="1"/>
        </xdr:cNvSpPr>
      </xdr:nvSpPr>
      <xdr:spPr bwMode="auto">
        <a:xfrm>
          <a:off x="7029450" y="609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140" name="Text Box 4">
          <a:extLst>
            <a:ext uri="{FF2B5EF4-FFF2-40B4-BE49-F238E27FC236}">
              <a16:creationId xmlns:a16="http://schemas.microsoft.com/office/drawing/2014/main" id="{00000000-0008-0000-0200-00008C000000}"/>
            </a:ext>
          </a:extLst>
        </xdr:cNvPr>
        <xdr:cNvSpPr txBox="1">
          <a:spLocks noChangeArrowheads="1"/>
        </xdr:cNvSpPr>
      </xdr:nvSpPr>
      <xdr:spPr bwMode="auto">
        <a:xfrm>
          <a:off x="7029450" y="6096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141" name="Text Box 1">
          <a:extLst>
            <a:ext uri="{FF2B5EF4-FFF2-40B4-BE49-F238E27FC236}">
              <a16:creationId xmlns:a16="http://schemas.microsoft.com/office/drawing/2014/main" id="{00000000-0008-0000-0200-00008D000000}"/>
            </a:ext>
          </a:extLst>
        </xdr:cNvPr>
        <xdr:cNvSpPr txBox="1">
          <a:spLocks noChangeArrowheads="1"/>
        </xdr:cNvSpPr>
      </xdr:nvSpPr>
      <xdr:spPr bwMode="auto">
        <a:xfrm>
          <a:off x="7029450" y="6096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7029450" y="6096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3" name="Text Box 1">
          <a:extLst>
            <a:ext uri="{FF2B5EF4-FFF2-40B4-BE49-F238E27FC236}">
              <a16:creationId xmlns:a16="http://schemas.microsoft.com/office/drawing/2014/main" id="{00000000-0008-0000-0200-00008F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4" name="Text Box 2">
          <a:extLst>
            <a:ext uri="{FF2B5EF4-FFF2-40B4-BE49-F238E27FC236}">
              <a16:creationId xmlns:a16="http://schemas.microsoft.com/office/drawing/2014/main" id="{00000000-0008-0000-0200-000090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5" name="Text Box 1">
          <a:extLst>
            <a:ext uri="{FF2B5EF4-FFF2-40B4-BE49-F238E27FC236}">
              <a16:creationId xmlns:a16="http://schemas.microsoft.com/office/drawing/2014/main" id="{00000000-0008-0000-0200-000091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6" name="Text Box 2">
          <a:extLst>
            <a:ext uri="{FF2B5EF4-FFF2-40B4-BE49-F238E27FC236}">
              <a16:creationId xmlns:a16="http://schemas.microsoft.com/office/drawing/2014/main" id="{00000000-0008-0000-0200-000092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47" name="Text Box 1">
          <a:extLst>
            <a:ext uri="{FF2B5EF4-FFF2-40B4-BE49-F238E27FC236}">
              <a16:creationId xmlns:a16="http://schemas.microsoft.com/office/drawing/2014/main" id="{00000000-0008-0000-0200-000093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48" name="Text Box 4">
          <a:extLst>
            <a:ext uri="{FF2B5EF4-FFF2-40B4-BE49-F238E27FC236}">
              <a16:creationId xmlns:a16="http://schemas.microsoft.com/office/drawing/2014/main" id="{00000000-0008-0000-0200-000094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49" name="Text Box 1">
          <a:extLst>
            <a:ext uri="{FF2B5EF4-FFF2-40B4-BE49-F238E27FC236}">
              <a16:creationId xmlns:a16="http://schemas.microsoft.com/office/drawing/2014/main" id="{00000000-0008-0000-0200-000095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51" name="Text Box 1">
          <a:extLst>
            <a:ext uri="{FF2B5EF4-FFF2-40B4-BE49-F238E27FC236}">
              <a16:creationId xmlns:a16="http://schemas.microsoft.com/office/drawing/2014/main" id="{00000000-0008-0000-0200-000097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52" name="Text Box 2">
          <a:extLst>
            <a:ext uri="{FF2B5EF4-FFF2-40B4-BE49-F238E27FC236}">
              <a16:creationId xmlns:a16="http://schemas.microsoft.com/office/drawing/2014/main" id="{00000000-0008-0000-0200-000098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53" name="Text Box 1">
          <a:extLst>
            <a:ext uri="{FF2B5EF4-FFF2-40B4-BE49-F238E27FC236}">
              <a16:creationId xmlns:a16="http://schemas.microsoft.com/office/drawing/2014/main" id="{00000000-0008-0000-0200-000099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54" name="Text Box 2">
          <a:extLst>
            <a:ext uri="{FF2B5EF4-FFF2-40B4-BE49-F238E27FC236}">
              <a16:creationId xmlns:a16="http://schemas.microsoft.com/office/drawing/2014/main" id="{00000000-0008-0000-0200-00009A000000}"/>
            </a:ext>
          </a:extLst>
        </xdr:cNvPr>
        <xdr:cNvSpPr txBox="1">
          <a:spLocks noChangeArrowheads="1"/>
        </xdr:cNvSpPr>
      </xdr:nvSpPr>
      <xdr:spPr bwMode="auto">
        <a:xfrm>
          <a:off x="7029450" y="609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155" name="Text Box 1">
          <a:extLst>
            <a:ext uri="{FF2B5EF4-FFF2-40B4-BE49-F238E27FC236}">
              <a16:creationId xmlns:a16="http://schemas.microsoft.com/office/drawing/2014/main" id="{00000000-0008-0000-0200-00009B000000}"/>
            </a:ext>
          </a:extLst>
        </xdr:cNvPr>
        <xdr:cNvSpPr txBox="1">
          <a:spLocks noChangeArrowheads="1"/>
        </xdr:cNvSpPr>
      </xdr:nvSpPr>
      <xdr:spPr bwMode="auto">
        <a:xfrm>
          <a:off x="7029450" y="6096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56" name="Text Box 1">
          <a:extLst>
            <a:ext uri="{FF2B5EF4-FFF2-40B4-BE49-F238E27FC236}">
              <a16:creationId xmlns:a16="http://schemas.microsoft.com/office/drawing/2014/main" id="{00000000-0008-0000-0200-00009C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7029450" y="6096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158" name="Text Box 1">
          <a:extLst>
            <a:ext uri="{FF2B5EF4-FFF2-40B4-BE49-F238E27FC236}">
              <a16:creationId xmlns:a16="http://schemas.microsoft.com/office/drawing/2014/main" id="{00000000-0008-0000-0200-00009E000000}"/>
            </a:ext>
          </a:extLst>
        </xdr:cNvPr>
        <xdr:cNvSpPr txBox="1">
          <a:spLocks noChangeArrowheads="1"/>
        </xdr:cNvSpPr>
      </xdr:nvSpPr>
      <xdr:spPr bwMode="auto">
        <a:xfrm>
          <a:off x="7029450" y="6096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159" name="Text Box 4">
          <a:extLst>
            <a:ext uri="{FF2B5EF4-FFF2-40B4-BE49-F238E27FC236}">
              <a16:creationId xmlns:a16="http://schemas.microsoft.com/office/drawing/2014/main" id="{00000000-0008-0000-0200-00009F000000}"/>
            </a:ext>
          </a:extLst>
        </xdr:cNvPr>
        <xdr:cNvSpPr txBox="1">
          <a:spLocks noChangeArrowheads="1"/>
        </xdr:cNvSpPr>
      </xdr:nvSpPr>
      <xdr:spPr bwMode="auto">
        <a:xfrm>
          <a:off x="7029450" y="6096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60" name="Text Box 1">
          <a:extLst>
            <a:ext uri="{FF2B5EF4-FFF2-40B4-BE49-F238E27FC236}">
              <a16:creationId xmlns:a16="http://schemas.microsoft.com/office/drawing/2014/main" id="{00000000-0008-0000-0200-0000A0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7029450" y="609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62" name="Text Box 1">
          <a:extLst>
            <a:ext uri="{FF2B5EF4-FFF2-40B4-BE49-F238E27FC236}">
              <a16:creationId xmlns:a16="http://schemas.microsoft.com/office/drawing/2014/main" id="{00000000-0008-0000-0200-0000A2000000}"/>
            </a:ext>
          </a:extLst>
        </xdr:cNvPr>
        <xdr:cNvSpPr txBox="1">
          <a:spLocks noChangeArrowheads="1"/>
        </xdr:cNvSpPr>
      </xdr:nvSpPr>
      <xdr:spPr bwMode="auto">
        <a:xfrm>
          <a:off x="7029450" y="6096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63" name="Text Box 4">
          <a:extLst>
            <a:ext uri="{FF2B5EF4-FFF2-40B4-BE49-F238E27FC236}">
              <a16:creationId xmlns:a16="http://schemas.microsoft.com/office/drawing/2014/main" id="{00000000-0008-0000-0200-0000A3000000}"/>
            </a:ext>
          </a:extLst>
        </xdr:cNvPr>
        <xdr:cNvSpPr txBox="1">
          <a:spLocks noChangeArrowheads="1"/>
        </xdr:cNvSpPr>
      </xdr:nvSpPr>
      <xdr:spPr bwMode="auto">
        <a:xfrm>
          <a:off x="7029450" y="6096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64" name="Text Box 1">
          <a:extLst>
            <a:ext uri="{FF2B5EF4-FFF2-40B4-BE49-F238E27FC236}">
              <a16:creationId xmlns:a16="http://schemas.microsoft.com/office/drawing/2014/main" id="{00000000-0008-0000-0200-0000A4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65" name="Text Box 2">
          <a:extLst>
            <a:ext uri="{FF2B5EF4-FFF2-40B4-BE49-F238E27FC236}">
              <a16:creationId xmlns:a16="http://schemas.microsoft.com/office/drawing/2014/main" id="{00000000-0008-0000-0200-0000A5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66" name="Text Box 1">
          <a:extLst>
            <a:ext uri="{FF2B5EF4-FFF2-40B4-BE49-F238E27FC236}">
              <a16:creationId xmlns:a16="http://schemas.microsoft.com/office/drawing/2014/main" id="{00000000-0008-0000-0200-0000A6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67" name="Text Box 2">
          <a:extLst>
            <a:ext uri="{FF2B5EF4-FFF2-40B4-BE49-F238E27FC236}">
              <a16:creationId xmlns:a16="http://schemas.microsoft.com/office/drawing/2014/main" id="{00000000-0008-0000-0200-0000A7000000}"/>
            </a:ext>
          </a:extLst>
        </xdr:cNvPr>
        <xdr:cNvSpPr txBox="1">
          <a:spLocks noChangeArrowheads="1"/>
        </xdr:cNvSpPr>
      </xdr:nvSpPr>
      <xdr:spPr bwMode="auto">
        <a:xfrm>
          <a:off x="7029450" y="609600"/>
          <a:ext cx="80961" cy="395311"/>
        </a:xfrm>
        <a:prstGeom prst="rect">
          <a:avLst/>
        </a:prstGeom>
        <a:noFill/>
        <a:ln w="9525">
          <a:noFill/>
          <a:miter lim="800000"/>
          <a:headEnd/>
          <a:tailEnd/>
        </a:ln>
      </xdr:spPr>
    </xdr:sp>
    <xdr:clientData/>
  </xdr:oneCellAnchor>
  <xdr:twoCellAnchor editAs="oneCell">
    <xdr:from>
      <xdr:col>13</xdr:col>
      <xdr:colOff>1219200</xdr:colOff>
      <xdr:row>40</xdr:row>
      <xdr:rowOff>0</xdr:rowOff>
    </xdr:from>
    <xdr:to>
      <xdr:col>14</xdr:col>
      <xdr:colOff>63835</xdr:colOff>
      <xdr:row>41</xdr:row>
      <xdr:rowOff>2172</xdr:rowOff>
    </xdr:to>
    <xdr:sp macro="" textlink="">
      <xdr:nvSpPr>
        <xdr:cNvPr id="168" name="Text Box 1">
          <a:extLst>
            <a:ext uri="{FF2B5EF4-FFF2-40B4-BE49-F238E27FC236}">
              <a16:creationId xmlns:a16="http://schemas.microsoft.com/office/drawing/2014/main" id="{00000000-0008-0000-0200-0000A8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2172</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7029450" y="5181600"/>
          <a:ext cx="63835" cy="306623"/>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40</xdr:row>
      <xdr:rowOff>288301</xdr:rowOff>
    </xdr:to>
    <xdr:sp macro="" textlink="">
      <xdr:nvSpPr>
        <xdr:cNvPr id="170" name="Text Box 1">
          <a:extLst>
            <a:ext uri="{FF2B5EF4-FFF2-40B4-BE49-F238E27FC236}">
              <a16:creationId xmlns:a16="http://schemas.microsoft.com/office/drawing/2014/main" id="{00000000-0008-0000-0200-0000AA000000}"/>
            </a:ext>
          </a:extLst>
        </xdr:cNvPr>
        <xdr:cNvSpPr txBox="1">
          <a:spLocks noChangeArrowheads="1"/>
        </xdr:cNvSpPr>
      </xdr:nvSpPr>
      <xdr:spPr bwMode="auto">
        <a:xfrm>
          <a:off x="7029450" y="5181600"/>
          <a:ext cx="63835" cy="291325"/>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9580</xdr:rowOff>
    </xdr:to>
    <xdr:sp macro="" textlink="">
      <xdr:nvSpPr>
        <xdr:cNvPr id="171" name="Text Box 4">
          <a:extLst>
            <a:ext uri="{FF2B5EF4-FFF2-40B4-BE49-F238E27FC236}">
              <a16:creationId xmlns:a16="http://schemas.microsoft.com/office/drawing/2014/main" id="{00000000-0008-0000-0200-0000AB000000}"/>
            </a:ext>
          </a:extLst>
        </xdr:cNvPr>
        <xdr:cNvSpPr txBox="1">
          <a:spLocks noChangeArrowheads="1"/>
        </xdr:cNvSpPr>
      </xdr:nvSpPr>
      <xdr:spPr bwMode="auto">
        <a:xfrm>
          <a:off x="7029450" y="5181600"/>
          <a:ext cx="63835" cy="31403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2" name="Text Box 1">
          <a:extLst>
            <a:ext uri="{FF2B5EF4-FFF2-40B4-BE49-F238E27FC236}">
              <a16:creationId xmlns:a16="http://schemas.microsoft.com/office/drawing/2014/main" id="{00000000-0008-0000-0200-0000AC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3" name="Text Box 2">
          <a:extLst>
            <a:ext uri="{FF2B5EF4-FFF2-40B4-BE49-F238E27FC236}">
              <a16:creationId xmlns:a16="http://schemas.microsoft.com/office/drawing/2014/main" id="{00000000-0008-0000-0200-0000AD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4" name="Text Box 1">
          <a:extLst>
            <a:ext uri="{FF2B5EF4-FFF2-40B4-BE49-F238E27FC236}">
              <a16:creationId xmlns:a16="http://schemas.microsoft.com/office/drawing/2014/main" id="{00000000-0008-0000-0200-0000AE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5" name="Text Box 2">
          <a:extLst>
            <a:ext uri="{FF2B5EF4-FFF2-40B4-BE49-F238E27FC236}">
              <a16:creationId xmlns:a16="http://schemas.microsoft.com/office/drawing/2014/main" id="{00000000-0008-0000-0200-0000AF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6" name="Text Box 1">
          <a:extLst>
            <a:ext uri="{FF2B5EF4-FFF2-40B4-BE49-F238E27FC236}">
              <a16:creationId xmlns:a16="http://schemas.microsoft.com/office/drawing/2014/main" id="{00000000-0008-0000-0200-0000B0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7" name="Text Box 2">
          <a:extLst>
            <a:ext uri="{FF2B5EF4-FFF2-40B4-BE49-F238E27FC236}">
              <a16:creationId xmlns:a16="http://schemas.microsoft.com/office/drawing/2014/main" id="{00000000-0008-0000-0200-0000B1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8" name="Text Box 1">
          <a:extLst>
            <a:ext uri="{FF2B5EF4-FFF2-40B4-BE49-F238E27FC236}">
              <a16:creationId xmlns:a16="http://schemas.microsoft.com/office/drawing/2014/main" id="{00000000-0008-0000-0200-0000B2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27191</xdr:rowOff>
    </xdr:to>
    <xdr:sp macro="" textlink="">
      <xdr:nvSpPr>
        <xdr:cNvPr id="179" name="Text Box 2">
          <a:extLst>
            <a:ext uri="{FF2B5EF4-FFF2-40B4-BE49-F238E27FC236}">
              <a16:creationId xmlns:a16="http://schemas.microsoft.com/office/drawing/2014/main" id="{00000000-0008-0000-0200-0000B3000000}"/>
            </a:ext>
          </a:extLst>
        </xdr:cNvPr>
        <xdr:cNvSpPr txBox="1">
          <a:spLocks noChangeArrowheads="1"/>
        </xdr:cNvSpPr>
      </xdr:nvSpPr>
      <xdr:spPr bwMode="auto">
        <a:xfrm>
          <a:off x="7029450" y="5181600"/>
          <a:ext cx="82885" cy="331642"/>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92410</xdr:colOff>
      <xdr:row>40</xdr:row>
      <xdr:rowOff>286679</xdr:rowOff>
    </xdr:to>
    <xdr:sp macro="" textlink="">
      <xdr:nvSpPr>
        <xdr:cNvPr id="180" name="Text Box 1">
          <a:extLst>
            <a:ext uri="{FF2B5EF4-FFF2-40B4-BE49-F238E27FC236}">
              <a16:creationId xmlns:a16="http://schemas.microsoft.com/office/drawing/2014/main" id="{00000000-0008-0000-0200-0000B4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45385</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7029450" y="5181600"/>
          <a:ext cx="63835" cy="349836"/>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35860</xdr:rowOff>
    </xdr:to>
    <xdr:sp macro="" textlink="">
      <xdr:nvSpPr>
        <xdr:cNvPr id="182" name="Text Box 1">
          <a:extLst>
            <a:ext uri="{FF2B5EF4-FFF2-40B4-BE49-F238E27FC236}">
              <a16:creationId xmlns:a16="http://schemas.microsoft.com/office/drawing/2014/main" id="{00000000-0008-0000-0200-0000B6000000}"/>
            </a:ext>
          </a:extLst>
        </xdr:cNvPr>
        <xdr:cNvSpPr txBox="1">
          <a:spLocks noChangeArrowheads="1"/>
        </xdr:cNvSpPr>
      </xdr:nvSpPr>
      <xdr:spPr bwMode="auto">
        <a:xfrm>
          <a:off x="7029450" y="5181600"/>
          <a:ext cx="63835" cy="34031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54910</xdr:rowOff>
    </xdr:to>
    <xdr:sp macro="" textlink="">
      <xdr:nvSpPr>
        <xdr:cNvPr id="183" name="Text Box 4">
          <a:extLst>
            <a:ext uri="{FF2B5EF4-FFF2-40B4-BE49-F238E27FC236}">
              <a16:creationId xmlns:a16="http://schemas.microsoft.com/office/drawing/2014/main" id="{00000000-0008-0000-0200-0000B7000000}"/>
            </a:ext>
          </a:extLst>
        </xdr:cNvPr>
        <xdr:cNvSpPr txBox="1">
          <a:spLocks noChangeArrowheads="1"/>
        </xdr:cNvSpPr>
      </xdr:nvSpPr>
      <xdr:spPr bwMode="auto">
        <a:xfrm>
          <a:off x="7029450" y="5181600"/>
          <a:ext cx="63835" cy="35936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184" name="Text Box 1">
          <a:extLst>
            <a:ext uri="{FF2B5EF4-FFF2-40B4-BE49-F238E27FC236}">
              <a16:creationId xmlns:a16="http://schemas.microsoft.com/office/drawing/2014/main" id="{00000000-0008-0000-0200-0000B8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185" name="Text Box 2">
          <a:extLst>
            <a:ext uri="{FF2B5EF4-FFF2-40B4-BE49-F238E27FC236}">
              <a16:creationId xmlns:a16="http://schemas.microsoft.com/office/drawing/2014/main" id="{00000000-0008-0000-0200-0000B9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186" name="Text Box 1">
          <a:extLst>
            <a:ext uri="{FF2B5EF4-FFF2-40B4-BE49-F238E27FC236}">
              <a16:creationId xmlns:a16="http://schemas.microsoft.com/office/drawing/2014/main" id="{00000000-0008-0000-0200-0000BA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187" name="Text Box 2">
          <a:extLst>
            <a:ext uri="{FF2B5EF4-FFF2-40B4-BE49-F238E27FC236}">
              <a16:creationId xmlns:a16="http://schemas.microsoft.com/office/drawing/2014/main" id="{00000000-0008-0000-0200-0000BB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92410</xdr:colOff>
      <xdr:row>40</xdr:row>
      <xdr:rowOff>286679</xdr:rowOff>
    </xdr:to>
    <xdr:sp macro="" textlink="">
      <xdr:nvSpPr>
        <xdr:cNvPr id="188" name="Text Box 1">
          <a:extLst>
            <a:ext uri="{FF2B5EF4-FFF2-40B4-BE49-F238E27FC236}">
              <a16:creationId xmlns:a16="http://schemas.microsoft.com/office/drawing/2014/main" id="{00000000-0008-0000-0200-0000BC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93010</xdr:rowOff>
    </xdr:to>
    <xdr:sp macro="" textlink="">
      <xdr:nvSpPr>
        <xdr:cNvPr id="189" name="Text Box 1">
          <a:extLst>
            <a:ext uri="{FF2B5EF4-FFF2-40B4-BE49-F238E27FC236}">
              <a16:creationId xmlns:a16="http://schemas.microsoft.com/office/drawing/2014/main" id="{00000000-0008-0000-0200-0000BD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93010</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83485</xdr:rowOff>
    </xdr:to>
    <xdr:sp macro="" textlink="">
      <xdr:nvSpPr>
        <xdr:cNvPr id="191" name="Text Box 1">
          <a:extLst>
            <a:ext uri="{FF2B5EF4-FFF2-40B4-BE49-F238E27FC236}">
              <a16:creationId xmlns:a16="http://schemas.microsoft.com/office/drawing/2014/main" id="{00000000-0008-0000-0200-0000BF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102535</xdr:rowOff>
    </xdr:to>
    <xdr:sp macro="" textlink="">
      <xdr:nvSpPr>
        <xdr:cNvPr id="192" name="Text Box 4">
          <a:extLst>
            <a:ext uri="{FF2B5EF4-FFF2-40B4-BE49-F238E27FC236}">
              <a16:creationId xmlns:a16="http://schemas.microsoft.com/office/drawing/2014/main" id="{00000000-0008-0000-0200-0000C0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121585</xdr:rowOff>
    </xdr:to>
    <xdr:sp macro="" textlink="">
      <xdr:nvSpPr>
        <xdr:cNvPr id="193" name="Text Box 1">
          <a:extLst>
            <a:ext uri="{FF2B5EF4-FFF2-40B4-BE49-F238E27FC236}">
              <a16:creationId xmlns:a16="http://schemas.microsoft.com/office/drawing/2014/main" id="{00000000-0008-0000-0200-0000C1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121585</xdr:rowOff>
    </xdr:to>
    <xdr:sp macro="" textlink="">
      <xdr:nvSpPr>
        <xdr:cNvPr id="194" name="Text Box 2">
          <a:extLst>
            <a:ext uri="{FF2B5EF4-FFF2-40B4-BE49-F238E27FC236}">
              <a16:creationId xmlns:a16="http://schemas.microsoft.com/office/drawing/2014/main" id="{00000000-0008-0000-0200-0000C2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121585</xdr:rowOff>
    </xdr:to>
    <xdr:sp macro="" textlink="">
      <xdr:nvSpPr>
        <xdr:cNvPr id="195" name="Text Box 1">
          <a:extLst>
            <a:ext uri="{FF2B5EF4-FFF2-40B4-BE49-F238E27FC236}">
              <a16:creationId xmlns:a16="http://schemas.microsoft.com/office/drawing/2014/main" id="{00000000-0008-0000-0200-0000C3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121585</xdr:rowOff>
    </xdr:to>
    <xdr:sp macro="" textlink="">
      <xdr:nvSpPr>
        <xdr:cNvPr id="196" name="Text Box 2">
          <a:extLst>
            <a:ext uri="{FF2B5EF4-FFF2-40B4-BE49-F238E27FC236}">
              <a16:creationId xmlns:a16="http://schemas.microsoft.com/office/drawing/2014/main" id="{00000000-0008-0000-0200-0000C4000000}"/>
            </a:ext>
          </a:extLst>
        </xdr:cNvPr>
        <xdr:cNvSpPr txBox="1">
          <a:spLocks noChangeArrowheads="1"/>
        </xdr:cNvSpPr>
      </xdr:nvSpPr>
      <xdr:spPr bwMode="auto">
        <a:xfrm>
          <a:off x="7029450" y="5181600"/>
          <a:ext cx="82885" cy="426036"/>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92410</xdr:colOff>
      <xdr:row>40</xdr:row>
      <xdr:rowOff>286184</xdr:rowOff>
    </xdr:to>
    <xdr:sp macro="" textlink="">
      <xdr:nvSpPr>
        <xdr:cNvPr id="197" name="Text Box 1">
          <a:extLst>
            <a:ext uri="{FF2B5EF4-FFF2-40B4-BE49-F238E27FC236}">
              <a16:creationId xmlns:a16="http://schemas.microsoft.com/office/drawing/2014/main" id="{00000000-0008-0000-0200-0000C5000000}"/>
            </a:ext>
          </a:extLst>
        </xdr:cNvPr>
        <xdr:cNvSpPr txBox="1">
          <a:spLocks noChangeArrowheads="1"/>
        </xdr:cNvSpPr>
      </xdr:nvSpPr>
      <xdr:spPr bwMode="auto">
        <a:xfrm>
          <a:off x="7029450" y="5181600"/>
          <a:ext cx="92410" cy="289208"/>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125818</xdr:rowOff>
    </xdr:to>
    <xdr:sp macro="" textlink="">
      <xdr:nvSpPr>
        <xdr:cNvPr id="198" name="Text Box 1">
          <a:extLst>
            <a:ext uri="{FF2B5EF4-FFF2-40B4-BE49-F238E27FC236}">
              <a16:creationId xmlns:a16="http://schemas.microsoft.com/office/drawing/2014/main" id="{00000000-0008-0000-0200-0000C6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125818</xdr:rowOff>
    </xdr:to>
    <xdr:sp macro="" textlink="">
      <xdr:nvSpPr>
        <xdr:cNvPr id="199" name="Text Box 4">
          <a:extLst>
            <a:ext uri="{FF2B5EF4-FFF2-40B4-BE49-F238E27FC236}">
              <a16:creationId xmlns:a16="http://schemas.microsoft.com/office/drawing/2014/main" id="{00000000-0008-0000-0200-0000C7000000}"/>
            </a:ext>
          </a:extLst>
        </xdr:cNvPr>
        <xdr:cNvSpPr txBox="1">
          <a:spLocks noChangeArrowheads="1"/>
        </xdr:cNvSpPr>
      </xdr:nvSpPr>
      <xdr:spPr bwMode="auto">
        <a:xfrm>
          <a:off x="7029450" y="5181600"/>
          <a:ext cx="63835" cy="430269"/>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121585</xdr:rowOff>
    </xdr:to>
    <xdr:sp macro="" textlink="">
      <xdr:nvSpPr>
        <xdr:cNvPr id="200" name="Text Box 1">
          <a:extLst>
            <a:ext uri="{FF2B5EF4-FFF2-40B4-BE49-F238E27FC236}">
              <a16:creationId xmlns:a16="http://schemas.microsoft.com/office/drawing/2014/main" id="{00000000-0008-0000-0200-0000C8000000}"/>
            </a:ext>
          </a:extLst>
        </xdr:cNvPr>
        <xdr:cNvSpPr txBox="1">
          <a:spLocks noChangeArrowheads="1"/>
        </xdr:cNvSpPr>
      </xdr:nvSpPr>
      <xdr:spPr bwMode="auto">
        <a:xfrm>
          <a:off x="7029450" y="5181600"/>
          <a:ext cx="63835" cy="426036"/>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135343</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7029450" y="5181600"/>
          <a:ext cx="63835" cy="439794"/>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92410</xdr:colOff>
      <xdr:row>40</xdr:row>
      <xdr:rowOff>286679</xdr:rowOff>
    </xdr:to>
    <xdr:sp macro="" textlink="">
      <xdr:nvSpPr>
        <xdr:cNvPr id="202" name="Text Box 1">
          <a:extLst>
            <a:ext uri="{FF2B5EF4-FFF2-40B4-BE49-F238E27FC236}">
              <a16:creationId xmlns:a16="http://schemas.microsoft.com/office/drawing/2014/main" id="{00000000-0008-0000-0200-0000CA000000}"/>
            </a:ext>
          </a:extLst>
        </xdr:cNvPr>
        <xdr:cNvSpPr txBox="1">
          <a:spLocks noChangeArrowheads="1"/>
        </xdr:cNvSpPr>
      </xdr:nvSpPr>
      <xdr:spPr bwMode="auto">
        <a:xfrm>
          <a:off x="7029450" y="5181600"/>
          <a:ext cx="92410" cy="289703"/>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93010</xdr:rowOff>
    </xdr:to>
    <xdr:sp macro="" textlink="">
      <xdr:nvSpPr>
        <xdr:cNvPr id="203" name="Text Box 1">
          <a:extLst>
            <a:ext uri="{FF2B5EF4-FFF2-40B4-BE49-F238E27FC236}">
              <a16:creationId xmlns:a16="http://schemas.microsoft.com/office/drawing/2014/main" id="{00000000-0008-0000-0200-0000CB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93010</xdr:rowOff>
    </xdr:to>
    <xdr:sp macro="" textlink="">
      <xdr:nvSpPr>
        <xdr:cNvPr id="204" name="Text Box 4">
          <a:extLst>
            <a:ext uri="{FF2B5EF4-FFF2-40B4-BE49-F238E27FC236}">
              <a16:creationId xmlns:a16="http://schemas.microsoft.com/office/drawing/2014/main" id="{00000000-0008-0000-0200-0000CC000000}"/>
            </a:ext>
          </a:extLst>
        </xdr:cNvPr>
        <xdr:cNvSpPr txBox="1">
          <a:spLocks noChangeArrowheads="1"/>
        </xdr:cNvSpPr>
      </xdr:nvSpPr>
      <xdr:spPr bwMode="auto">
        <a:xfrm>
          <a:off x="7029450" y="5181600"/>
          <a:ext cx="63835" cy="397461"/>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83485</xdr:rowOff>
    </xdr:to>
    <xdr:sp macro="" textlink="">
      <xdr:nvSpPr>
        <xdr:cNvPr id="205" name="Text Box 1">
          <a:extLst>
            <a:ext uri="{FF2B5EF4-FFF2-40B4-BE49-F238E27FC236}">
              <a16:creationId xmlns:a16="http://schemas.microsoft.com/office/drawing/2014/main" id="{00000000-0008-0000-0200-0000CD000000}"/>
            </a:ext>
          </a:extLst>
        </xdr:cNvPr>
        <xdr:cNvSpPr txBox="1">
          <a:spLocks noChangeArrowheads="1"/>
        </xdr:cNvSpPr>
      </xdr:nvSpPr>
      <xdr:spPr bwMode="auto">
        <a:xfrm>
          <a:off x="7029450" y="5181600"/>
          <a:ext cx="63835" cy="387936"/>
        </a:xfrm>
        <a:prstGeom prst="rect">
          <a:avLst/>
        </a:prstGeom>
        <a:noFill/>
        <a:ln w="9525">
          <a:noFill/>
          <a:miter lim="800000"/>
          <a:headEnd/>
          <a:tailEnd/>
        </a:ln>
      </xdr:spPr>
    </xdr:sp>
    <xdr:clientData/>
  </xdr:twoCellAnchor>
  <xdr:twoCellAnchor editAs="oneCell">
    <xdr:from>
      <xdr:col>13</xdr:col>
      <xdr:colOff>1219200</xdr:colOff>
      <xdr:row>40</xdr:row>
      <xdr:rowOff>0</xdr:rowOff>
    </xdr:from>
    <xdr:to>
      <xdr:col>14</xdr:col>
      <xdr:colOff>63835</xdr:colOff>
      <xdr:row>41</xdr:row>
      <xdr:rowOff>102535</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7029450" y="5181600"/>
          <a:ext cx="63835" cy="406986"/>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207" name="Text Box 1">
          <a:extLst>
            <a:ext uri="{FF2B5EF4-FFF2-40B4-BE49-F238E27FC236}">
              <a16:creationId xmlns:a16="http://schemas.microsoft.com/office/drawing/2014/main" id="{00000000-0008-0000-0200-0000CF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208" name="Text Box 2">
          <a:extLst>
            <a:ext uri="{FF2B5EF4-FFF2-40B4-BE49-F238E27FC236}">
              <a16:creationId xmlns:a16="http://schemas.microsoft.com/office/drawing/2014/main" id="{00000000-0008-0000-0200-0000D0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209" name="Text Box 1">
          <a:extLst>
            <a:ext uri="{FF2B5EF4-FFF2-40B4-BE49-F238E27FC236}">
              <a16:creationId xmlns:a16="http://schemas.microsoft.com/office/drawing/2014/main" id="{00000000-0008-0000-0200-0000D1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13</xdr:col>
      <xdr:colOff>1524000</xdr:colOff>
      <xdr:row>40</xdr:row>
      <xdr:rowOff>0</xdr:rowOff>
    </xdr:from>
    <xdr:to>
      <xdr:col>14</xdr:col>
      <xdr:colOff>82885</xdr:colOff>
      <xdr:row>41</xdr:row>
      <xdr:rowOff>73960</xdr:rowOff>
    </xdr:to>
    <xdr:sp macro="" textlink="">
      <xdr:nvSpPr>
        <xdr:cNvPr id="210" name="Text Box 2">
          <a:extLst>
            <a:ext uri="{FF2B5EF4-FFF2-40B4-BE49-F238E27FC236}">
              <a16:creationId xmlns:a16="http://schemas.microsoft.com/office/drawing/2014/main" id="{00000000-0008-0000-0200-0000D2000000}"/>
            </a:ext>
          </a:extLst>
        </xdr:cNvPr>
        <xdr:cNvSpPr txBox="1">
          <a:spLocks noChangeArrowheads="1"/>
        </xdr:cNvSpPr>
      </xdr:nvSpPr>
      <xdr:spPr bwMode="auto">
        <a:xfrm>
          <a:off x="7029450" y="5181600"/>
          <a:ext cx="82885"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2172</xdr:rowOff>
    </xdr:to>
    <xdr:sp macro="" textlink="">
      <xdr:nvSpPr>
        <xdr:cNvPr id="211" name="Text Box 1">
          <a:extLst>
            <a:ext uri="{FF2B5EF4-FFF2-40B4-BE49-F238E27FC236}">
              <a16:creationId xmlns:a16="http://schemas.microsoft.com/office/drawing/2014/main" id="{00000000-0008-0000-0200-0000D3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2172</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7029450" y="5181600"/>
          <a:ext cx="61911" cy="306623"/>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40</xdr:row>
      <xdr:rowOff>288301</xdr:rowOff>
    </xdr:to>
    <xdr:sp macro="" textlink="">
      <xdr:nvSpPr>
        <xdr:cNvPr id="213" name="Text Box 1">
          <a:extLst>
            <a:ext uri="{FF2B5EF4-FFF2-40B4-BE49-F238E27FC236}">
              <a16:creationId xmlns:a16="http://schemas.microsoft.com/office/drawing/2014/main" id="{00000000-0008-0000-0200-0000D5000000}"/>
            </a:ext>
          </a:extLst>
        </xdr:cNvPr>
        <xdr:cNvSpPr txBox="1">
          <a:spLocks noChangeArrowheads="1"/>
        </xdr:cNvSpPr>
      </xdr:nvSpPr>
      <xdr:spPr bwMode="auto">
        <a:xfrm>
          <a:off x="7029450" y="5181600"/>
          <a:ext cx="61911" cy="291325"/>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9580</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7029450" y="5181600"/>
          <a:ext cx="61911" cy="31403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15" name="Text Box 1">
          <a:extLst>
            <a:ext uri="{FF2B5EF4-FFF2-40B4-BE49-F238E27FC236}">
              <a16:creationId xmlns:a16="http://schemas.microsoft.com/office/drawing/2014/main" id="{00000000-0008-0000-0200-0000D7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16" name="Text Box 2">
          <a:extLst>
            <a:ext uri="{FF2B5EF4-FFF2-40B4-BE49-F238E27FC236}">
              <a16:creationId xmlns:a16="http://schemas.microsoft.com/office/drawing/2014/main" id="{00000000-0008-0000-0200-0000D8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17" name="Text Box 1">
          <a:extLst>
            <a:ext uri="{FF2B5EF4-FFF2-40B4-BE49-F238E27FC236}">
              <a16:creationId xmlns:a16="http://schemas.microsoft.com/office/drawing/2014/main" id="{00000000-0008-0000-0200-0000D9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18" name="Text Box 2">
          <a:extLst>
            <a:ext uri="{FF2B5EF4-FFF2-40B4-BE49-F238E27FC236}">
              <a16:creationId xmlns:a16="http://schemas.microsoft.com/office/drawing/2014/main" id="{00000000-0008-0000-0200-0000DA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19" name="Text Box 1">
          <a:extLst>
            <a:ext uri="{FF2B5EF4-FFF2-40B4-BE49-F238E27FC236}">
              <a16:creationId xmlns:a16="http://schemas.microsoft.com/office/drawing/2014/main" id="{00000000-0008-0000-0200-0000DB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20" name="Text Box 2">
          <a:extLst>
            <a:ext uri="{FF2B5EF4-FFF2-40B4-BE49-F238E27FC236}">
              <a16:creationId xmlns:a16="http://schemas.microsoft.com/office/drawing/2014/main" id="{00000000-0008-0000-0200-0000DC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21" name="Text Box 1">
          <a:extLst>
            <a:ext uri="{FF2B5EF4-FFF2-40B4-BE49-F238E27FC236}">
              <a16:creationId xmlns:a16="http://schemas.microsoft.com/office/drawing/2014/main" id="{00000000-0008-0000-0200-0000DD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27191</xdr:rowOff>
    </xdr:to>
    <xdr:sp macro="" textlink="">
      <xdr:nvSpPr>
        <xdr:cNvPr id="222" name="Text Box 2">
          <a:extLst>
            <a:ext uri="{FF2B5EF4-FFF2-40B4-BE49-F238E27FC236}">
              <a16:creationId xmlns:a16="http://schemas.microsoft.com/office/drawing/2014/main" id="{00000000-0008-0000-0200-0000DE000000}"/>
            </a:ext>
          </a:extLst>
        </xdr:cNvPr>
        <xdr:cNvSpPr txBox="1">
          <a:spLocks noChangeArrowheads="1"/>
        </xdr:cNvSpPr>
      </xdr:nvSpPr>
      <xdr:spPr bwMode="auto">
        <a:xfrm>
          <a:off x="7029450" y="5181600"/>
          <a:ext cx="80961" cy="331642"/>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90486</xdr:colOff>
      <xdr:row>40</xdr:row>
      <xdr:rowOff>286679</xdr:rowOff>
    </xdr:to>
    <xdr:sp macro="" textlink="">
      <xdr:nvSpPr>
        <xdr:cNvPr id="223" name="Text Box 1">
          <a:extLst>
            <a:ext uri="{FF2B5EF4-FFF2-40B4-BE49-F238E27FC236}">
              <a16:creationId xmlns:a16="http://schemas.microsoft.com/office/drawing/2014/main" id="{00000000-0008-0000-0200-0000DF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45385</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7029450" y="5181600"/>
          <a:ext cx="61911" cy="3498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35860</xdr:rowOff>
    </xdr:to>
    <xdr:sp macro="" textlink="">
      <xdr:nvSpPr>
        <xdr:cNvPr id="225" name="Text Box 1">
          <a:extLst>
            <a:ext uri="{FF2B5EF4-FFF2-40B4-BE49-F238E27FC236}">
              <a16:creationId xmlns:a16="http://schemas.microsoft.com/office/drawing/2014/main" id="{00000000-0008-0000-0200-0000E1000000}"/>
            </a:ext>
          </a:extLst>
        </xdr:cNvPr>
        <xdr:cNvSpPr txBox="1">
          <a:spLocks noChangeArrowheads="1"/>
        </xdr:cNvSpPr>
      </xdr:nvSpPr>
      <xdr:spPr bwMode="auto">
        <a:xfrm>
          <a:off x="7029450" y="5181600"/>
          <a:ext cx="61911" cy="3403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54910</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7029450" y="5181600"/>
          <a:ext cx="61911" cy="35936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27" name="Text Box 1">
          <a:extLst>
            <a:ext uri="{FF2B5EF4-FFF2-40B4-BE49-F238E27FC236}">
              <a16:creationId xmlns:a16="http://schemas.microsoft.com/office/drawing/2014/main" id="{00000000-0008-0000-0200-0000E3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28" name="Text Box 2">
          <a:extLst>
            <a:ext uri="{FF2B5EF4-FFF2-40B4-BE49-F238E27FC236}">
              <a16:creationId xmlns:a16="http://schemas.microsoft.com/office/drawing/2014/main" id="{00000000-0008-0000-0200-0000E4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29" name="Text Box 1">
          <a:extLst>
            <a:ext uri="{FF2B5EF4-FFF2-40B4-BE49-F238E27FC236}">
              <a16:creationId xmlns:a16="http://schemas.microsoft.com/office/drawing/2014/main" id="{00000000-0008-0000-0200-0000E5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30" name="Text Box 2">
          <a:extLst>
            <a:ext uri="{FF2B5EF4-FFF2-40B4-BE49-F238E27FC236}">
              <a16:creationId xmlns:a16="http://schemas.microsoft.com/office/drawing/2014/main" id="{00000000-0008-0000-0200-0000E6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90486</xdr:colOff>
      <xdr:row>40</xdr:row>
      <xdr:rowOff>286679</xdr:rowOff>
    </xdr:to>
    <xdr:sp macro="" textlink="">
      <xdr:nvSpPr>
        <xdr:cNvPr id="231" name="Text Box 1">
          <a:extLst>
            <a:ext uri="{FF2B5EF4-FFF2-40B4-BE49-F238E27FC236}">
              <a16:creationId xmlns:a16="http://schemas.microsoft.com/office/drawing/2014/main" id="{00000000-0008-0000-0200-0000E7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93010</xdr:rowOff>
    </xdr:to>
    <xdr:sp macro="" textlink="">
      <xdr:nvSpPr>
        <xdr:cNvPr id="232" name="Text Box 1">
          <a:extLst>
            <a:ext uri="{FF2B5EF4-FFF2-40B4-BE49-F238E27FC236}">
              <a16:creationId xmlns:a16="http://schemas.microsoft.com/office/drawing/2014/main" id="{00000000-0008-0000-0200-0000E8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93010</xdr:rowOff>
    </xdr:to>
    <xdr:sp macro="" textlink="">
      <xdr:nvSpPr>
        <xdr:cNvPr id="233" name="Text Box 4">
          <a:extLst>
            <a:ext uri="{FF2B5EF4-FFF2-40B4-BE49-F238E27FC236}">
              <a16:creationId xmlns:a16="http://schemas.microsoft.com/office/drawing/2014/main" id="{00000000-0008-0000-0200-0000E9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83485</xdr:rowOff>
    </xdr:to>
    <xdr:sp macro="" textlink="">
      <xdr:nvSpPr>
        <xdr:cNvPr id="234" name="Text Box 1">
          <a:extLst>
            <a:ext uri="{FF2B5EF4-FFF2-40B4-BE49-F238E27FC236}">
              <a16:creationId xmlns:a16="http://schemas.microsoft.com/office/drawing/2014/main" id="{00000000-0008-0000-0200-0000EA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102535</xdr:rowOff>
    </xdr:to>
    <xdr:sp macro="" textlink="">
      <xdr:nvSpPr>
        <xdr:cNvPr id="235" name="Text Box 4">
          <a:extLst>
            <a:ext uri="{FF2B5EF4-FFF2-40B4-BE49-F238E27FC236}">
              <a16:creationId xmlns:a16="http://schemas.microsoft.com/office/drawing/2014/main" id="{00000000-0008-0000-0200-0000EB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121585</xdr:rowOff>
    </xdr:to>
    <xdr:sp macro="" textlink="">
      <xdr:nvSpPr>
        <xdr:cNvPr id="236" name="Text Box 1">
          <a:extLst>
            <a:ext uri="{FF2B5EF4-FFF2-40B4-BE49-F238E27FC236}">
              <a16:creationId xmlns:a16="http://schemas.microsoft.com/office/drawing/2014/main" id="{00000000-0008-0000-0200-0000EC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121585</xdr:rowOff>
    </xdr:to>
    <xdr:sp macro="" textlink="">
      <xdr:nvSpPr>
        <xdr:cNvPr id="237" name="Text Box 2">
          <a:extLst>
            <a:ext uri="{FF2B5EF4-FFF2-40B4-BE49-F238E27FC236}">
              <a16:creationId xmlns:a16="http://schemas.microsoft.com/office/drawing/2014/main" id="{00000000-0008-0000-0200-0000ED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121585</xdr:rowOff>
    </xdr:to>
    <xdr:sp macro="" textlink="">
      <xdr:nvSpPr>
        <xdr:cNvPr id="238" name="Text Box 1">
          <a:extLst>
            <a:ext uri="{FF2B5EF4-FFF2-40B4-BE49-F238E27FC236}">
              <a16:creationId xmlns:a16="http://schemas.microsoft.com/office/drawing/2014/main" id="{00000000-0008-0000-0200-0000EE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121585</xdr:rowOff>
    </xdr:to>
    <xdr:sp macro="" textlink="">
      <xdr:nvSpPr>
        <xdr:cNvPr id="239" name="Text Box 2">
          <a:extLst>
            <a:ext uri="{FF2B5EF4-FFF2-40B4-BE49-F238E27FC236}">
              <a16:creationId xmlns:a16="http://schemas.microsoft.com/office/drawing/2014/main" id="{00000000-0008-0000-0200-0000EF000000}"/>
            </a:ext>
          </a:extLst>
        </xdr:cNvPr>
        <xdr:cNvSpPr txBox="1">
          <a:spLocks noChangeArrowheads="1"/>
        </xdr:cNvSpPr>
      </xdr:nvSpPr>
      <xdr:spPr bwMode="auto">
        <a:xfrm>
          <a:off x="7029450" y="5181600"/>
          <a:ext cx="80961" cy="4260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90486</xdr:colOff>
      <xdr:row>40</xdr:row>
      <xdr:rowOff>286184</xdr:rowOff>
    </xdr:to>
    <xdr:sp macro="" textlink="">
      <xdr:nvSpPr>
        <xdr:cNvPr id="240" name="Text Box 1">
          <a:extLst>
            <a:ext uri="{FF2B5EF4-FFF2-40B4-BE49-F238E27FC236}">
              <a16:creationId xmlns:a16="http://schemas.microsoft.com/office/drawing/2014/main" id="{00000000-0008-0000-0200-0000F0000000}"/>
            </a:ext>
          </a:extLst>
        </xdr:cNvPr>
        <xdr:cNvSpPr txBox="1">
          <a:spLocks noChangeArrowheads="1"/>
        </xdr:cNvSpPr>
      </xdr:nvSpPr>
      <xdr:spPr bwMode="auto">
        <a:xfrm>
          <a:off x="7029450" y="5181600"/>
          <a:ext cx="90486" cy="289208"/>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125818</xdr:rowOff>
    </xdr:to>
    <xdr:sp macro="" textlink="">
      <xdr:nvSpPr>
        <xdr:cNvPr id="241" name="Text Box 1">
          <a:extLst>
            <a:ext uri="{FF2B5EF4-FFF2-40B4-BE49-F238E27FC236}">
              <a16:creationId xmlns:a16="http://schemas.microsoft.com/office/drawing/2014/main" id="{00000000-0008-0000-0200-0000F1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125818</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7029450" y="5181600"/>
          <a:ext cx="61911" cy="430269"/>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121585</xdr:rowOff>
    </xdr:to>
    <xdr:sp macro="" textlink="">
      <xdr:nvSpPr>
        <xdr:cNvPr id="243" name="Text Box 1">
          <a:extLst>
            <a:ext uri="{FF2B5EF4-FFF2-40B4-BE49-F238E27FC236}">
              <a16:creationId xmlns:a16="http://schemas.microsoft.com/office/drawing/2014/main" id="{00000000-0008-0000-0200-0000F3000000}"/>
            </a:ext>
          </a:extLst>
        </xdr:cNvPr>
        <xdr:cNvSpPr txBox="1">
          <a:spLocks noChangeArrowheads="1"/>
        </xdr:cNvSpPr>
      </xdr:nvSpPr>
      <xdr:spPr bwMode="auto">
        <a:xfrm>
          <a:off x="7029450" y="5181600"/>
          <a:ext cx="61911" cy="4260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135343</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7029450" y="5181600"/>
          <a:ext cx="61911" cy="439794"/>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90486</xdr:colOff>
      <xdr:row>40</xdr:row>
      <xdr:rowOff>286679</xdr:rowOff>
    </xdr:to>
    <xdr:sp macro="" textlink="">
      <xdr:nvSpPr>
        <xdr:cNvPr id="245" name="Text Box 1">
          <a:extLst>
            <a:ext uri="{FF2B5EF4-FFF2-40B4-BE49-F238E27FC236}">
              <a16:creationId xmlns:a16="http://schemas.microsoft.com/office/drawing/2014/main" id="{00000000-0008-0000-0200-0000F5000000}"/>
            </a:ext>
          </a:extLst>
        </xdr:cNvPr>
        <xdr:cNvSpPr txBox="1">
          <a:spLocks noChangeArrowheads="1"/>
        </xdr:cNvSpPr>
      </xdr:nvSpPr>
      <xdr:spPr bwMode="auto">
        <a:xfrm>
          <a:off x="7029450" y="5181600"/>
          <a:ext cx="90486" cy="289703"/>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93010</xdr:rowOff>
    </xdr:to>
    <xdr:sp macro="" textlink="">
      <xdr:nvSpPr>
        <xdr:cNvPr id="246" name="Text Box 1">
          <a:extLst>
            <a:ext uri="{FF2B5EF4-FFF2-40B4-BE49-F238E27FC236}">
              <a16:creationId xmlns:a16="http://schemas.microsoft.com/office/drawing/2014/main" id="{00000000-0008-0000-0200-0000F6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93010</xdr:rowOff>
    </xdr:to>
    <xdr:sp macro="" textlink="">
      <xdr:nvSpPr>
        <xdr:cNvPr id="247" name="Text Box 4">
          <a:extLst>
            <a:ext uri="{FF2B5EF4-FFF2-40B4-BE49-F238E27FC236}">
              <a16:creationId xmlns:a16="http://schemas.microsoft.com/office/drawing/2014/main" id="{00000000-0008-0000-0200-0000F7000000}"/>
            </a:ext>
          </a:extLst>
        </xdr:cNvPr>
        <xdr:cNvSpPr txBox="1">
          <a:spLocks noChangeArrowheads="1"/>
        </xdr:cNvSpPr>
      </xdr:nvSpPr>
      <xdr:spPr bwMode="auto">
        <a:xfrm>
          <a:off x="7029450" y="5181600"/>
          <a:ext cx="61911" cy="39746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83485</xdr:rowOff>
    </xdr:to>
    <xdr:sp macro="" textlink="">
      <xdr:nvSpPr>
        <xdr:cNvPr id="248" name="Text Box 1">
          <a:extLst>
            <a:ext uri="{FF2B5EF4-FFF2-40B4-BE49-F238E27FC236}">
              <a16:creationId xmlns:a16="http://schemas.microsoft.com/office/drawing/2014/main" id="{00000000-0008-0000-0200-0000F8000000}"/>
            </a:ext>
          </a:extLst>
        </xdr:cNvPr>
        <xdr:cNvSpPr txBox="1">
          <a:spLocks noChangeArrowheads="1"/>
        </xdr:cNvSpPr>
      </xdr:nvSpPr>
      <xdr:spPr bwMode="auto">
        <a:xfrm>
          <a:off x="7029450" y="5181600"/>
          <a:ext cx="61911" cy="38793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61911</xdr:colOff>
      <xdr:row>41</xdr:row>
      <xdr:rowOff>102535</xdr:rowOff>
    </xdr:to>
    <xdr:sp macro="" textlink="">
      <xdr:nvSpPr>
        <xdr:cNvPr id="249" name="Text Box 4">
          <a:extLst>
            <a:ext uri="{FF2B5EF4-FFF2-40B4-BE49-F238E27FC236}">
              <a16:creationId xmlns:a16="http://schemas.microsoft.com/office/drawing/2014/main" id="{00000000-0008-0000-0200-0000F9000000}"/>
            </a:ext>
          </a:extLst>
        </xdr:cNvPr>
        <xdr:cNvSpPr txBox="1">
          <a:spLocks noChangeArrowheads="1"/>
        </xdr:cNvSpPr>
      </xdr:nvSpPr>
      <xdr:spPr bwMode="auto">
        <a:xfrm>
          <a:off x="7029450" y="5181600"/>
          <a:ext cx="61911" cy="406986"/>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50" name="Text Box 1">
          <a:extLst>
            <a:ext uri="{FF2B5EF4-FFF2-40B4-BE49-F238E27FC236}">
              <a16:creationId xmlns:a16="http://schemas.microsoft.com/office/drawing/2014/main" id="{00000000-0008-0000-0200-0000FA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51" name="Text Box 2">
          <a:extLst>
            <a:ext uri="{FF2B5EF4-FFF2-40B4-BE49-F238E27FC236}">
              <a16:creationId xmlns:a16="http://schemas.microsoft.com/office/drawing/2014/main" id="{00000000-0008-0000-0200-0000FB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52" name="Text Box 1">
          <a:extLst>
            <a:ext uri="{FF2B5EF4-FFF2-40B4-BE49-F238E27FC236}">
              <a16:creationId xmlns:a16="http://schemas.microsoft.com/office/drawing/2014/main" id="{00000000-0008-0000-0200-0000FC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twoCellAnchor editAs="oneCell">
    <xdr:from>
      <xdr:col>14</xdr:col>
      <xdr:colOff>0</xdr:colOff>
      <xdr:row>40</xdr:row>
      <xdr:rowOff>0</xdr:rowOff>
    </xdr:from>
    <xdr:to>
      <xdr:col>14</xdr:col>
      <xdr:colOff>80961</xdr:colOff>
      <xdr:row>41</xdr:row>
      <xdr:rowOff>73960</xdr:rowOff>
    </xdr:to>
    <xdr:sp macro="" textlink="">
      <xdr:nvSpPr>
        <xdr:cNvPr id="253" name="Text Box 2">
          <a:extLst>
            <a:ext uri="{FF2B5EF4-FFF2-40B4-BE49-F238E27FC236}">
              <a16:creationId xmlns:a16="http://schemas.microsoft.com/office/drawing/2014/main" id="{00000000-0008-0000-0200-0000FD000000}"/>
            </a:ext>
          </a:extLst>
        </xdr:cNvPr>
        <xdr:cNvSpPr txBox="1">
          <a:spLocks noChangeArrowheads="1"/>
        </xdr:cNvSpPr>
      </xdr:nvSpPr>
      <xdr:spPr bwMode="auto">
        <a:xfrm>
          <a:off x="7029450" y="5181600"/>
          <a:ext cx="80961" cy="378411"/>
        </a:xfrm>
        <a:prstGeom prst="rect">
          <a:avLst/>
        </a:prstGeom>
        <a:noFill/>
        <a:ln w="9525">
          <a:noFill/>
          <a:miter lim="800000"/>
          <a:headEnd/>
          <a:tailEnd/>
        </a:ln>
      </xdr:spPr>
    </xdr:sp>
    <xdr:clientData/>
  </xdr:twoCellAnchor>
  <xdr:oneCellAnchor>
    <xdr:from>
      <xdr:col>13</xdr:col>
      <xdr:colOff>1219200</xdr:colOff>
      <xdr:row>72</xdr:row>
      <xdr:rowOff>0</xdr:rowOff>
    </xdr:from>
    <xdr:ext cx="59601" cy="303299"/>
    <xdr:sp macro="" textlink="">
      <xdr:nvSpPr>
        <xdr:cNvPr id="254" name="Text Box 1">
          <a:extLst>
            <a:ext uri="{FF2B5EF4-FFF2-40B4-BE49-F238E27FC236}">
              <a16:creationId xmlns:a16="http://schemas.microsoft.com/office/drawing/2014/main" id="{00000000-0008-0000-0200-0000FE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03299"/>
    <xdr:sp macro="" textlink="">
      <xdr:nvSpPr>
        <xdr:cNvPr id="255" name="Text Box 4">
          <a:extLst>
            <a:ext uri="{FF2B5EF4-FFF2-40B4-BE49-F238E27FC236}">
              <a16:creationId xmlns:a16="http://schemas.microsoft.com/office/drawing/2014/main" id="{00000000-0008-0000-0200-0000FF000000}"/>
            </a:ext>
          </a:extLst>
        </xdr:cNvPr>
        <xdr:cNvSpPr txBox="1">
          <a:spLocks noChangeArrowheads="1"/>
        </xdr:cNvSpPr>
      </xdr:nvSpPr>
      <xdr:spPr bwMode="auto">
        <a:xfrm>
          <a:off x="7029450" y="132283200"/>
          <a:ext cx="59601" cy="303299"/>
        </a:xfrm>
        <a:prstGeom prst="rect">
          <a:avLst/>
        </a:prstGeom>
        <a:noFill/>
        <a:ln w="9525">
          <a:noFill/>
          <a:miter lim="800000"/>
          <a:headEnd/>
          <a:tailEnd/>
        </a:ln>
      </xdr:spPr>
    </xdr:sp>
    <xdr:clientData/>
  </xdr:oneCellAnchor>
  <xdr:oneCellAnchor>
    <xdr:from>
      <xdr:col>13</xdr:col>
      <xdr:colOff>1219200</xdr:colOff>
      <xdr:row>72</xdr:row>
      <xdr:rowOff>0</xdr:rowOff>
    </xdr:from>
    <xdr:ext cx="59601" cy="296945"/>
    <xdr:sp macro="" textlink="">
      <xdr:nvSpPr>
        <xdr:cNvPr id="256" name="Text Box 1">
          <a:extLst>
            <a:ext uri="{FF2B5EF4-FFF2-40B4-BE49-F238E27FC236}">
              <a16:creationId xmlns:a16="http://schemas.microsoft.com/office/drawing/2014/main" id="{00000000-0008-0000-0200-000000010000}"/>
            </a:ext>
          </a:extLst>
        </xdr:cNvPr>
        <xdr:cNvSpPr txBox="1">
          <a:spLocks noChangeArrowheads="1"/>
        </xdr:cNvSpPr>
      </xdr:nvSpPr>
      <xdr:spPr bwMode="auto">
        <a:xfrm>
          <a:off x="7029450" y="132283200"/>
          <a:ext cx="59601" cy="296945"/>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12824"/>
    <xdr:sp macro="" textlink="">
      <xdr:nvSpPr>
        <xdr:cNvPr id="257" name="Text Box 4">
          <a:extLst>
            <a:ext uri="{FF2B5EF4-FFF2-40B4-BE49-F238E27FC236}">
              <a16:creationId xmlns:a16="http://schemas.microsoft.com/office/drawing/2014/main" id="{00000000-0008-0000-0200-000001010000}"/>
            </a:ext>
          </a:extLst>
        </xdr:cNvPr>
        <xdr:cNvSpPr txBox="1">
          <a:spLocks noChangeArrowheads="1"/>
        </xdr:cNvSpPr>
      </xdr:nvSpPr>
      <xdr:spPr bwMode="auto">
        <a:xfrm>
          <a:off x="7029450" y="132283200"/>
          <a:ext cx="59601" cy="312824"/>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58" name="Text Box 1">
          <a:extLst>
            <a:ext uri="{FF2B5EF4-FFF2-40B4-BE49-F238E27FC236}">
              <a16:creationId xmlns:a16="http://schemas.microsoft.com/office/drawing/2014/main" id="{00000000-0008-0000-0200-000002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59" name="Text Box 2">
          <a:extLst>
            <a:ext uri="{FF2B5EF4-FFF2-40B4-BE49-F238E27FC236}">
              <a16:creationId xmlns:a16="http://schemas.microsoft.com/office/drawing/2014/main" id="{00000000-0008-0000-0200-000003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0" name="Text Box 1">
          <a:extLst>
            <a:ext uri="{FF2B5EF4-FFF2-40B4-BE49-F238E27FC236}">
              <a16:creationId xmlns:a16="http://schemas.microsoft.com/office/drawing/2014/main" id="{00000000-0008-0000-0200-000004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1" name="Text Box 2">
          <a:extLst>
            <a:ext uri="{FF2B5EF4-FFF2-40B4-BE49-F238E27FC236}">
              <a16:creationId xmlns:a16="http://schemas.microsoft.com/office/drawing/2014/main" id="{00000000-0008-0000-0200-000005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2" name="Text Box 1">
          <a:extLst>
            <a:ext uri="{FF2B5EF4-FFF2-40B4-BE49-F238E27FC236}">
              <a16:creationId xmlns:a16="http://schemas.microsoft.com/office/drawing/2014/main" id="{00000000-0008-0000-0200-000006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3" name="Text Box 2">
          <a:extLst>
            <a:ext uri="{FF2B5EF4-FFF2-40B4-BE49-F238E27FC236}">
              <a16:creationId xmlns:a16="http://schemas.microsoft.com/office/drawing/2014/main" id="{00000000-0008-0000-0200-000007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4" name="Text Box 1">
          <a:extLst>
            <a:ext uri="{FF2B5EF4-FFF2-40B4-BE49-F238E27FC236}">
              <a16:creationId xmlns:a16="http://schemas.microsoft.com/office/drawing/2014/main" id="{00000000-0008-0000-0200-000008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31412"/>
    <xdr:sp macro="" textlink="">
      <xdr:nvSpPr>
        <xdr:cNvPr id="265" name="Text Box 2">
          <a:extLst>
            <a:ext uri="{FF2B5EF4-FFF2-40B4-BE49-F238E27FC236}">
              <a16:creationId xmlns:a16="http://schemas.microsoft.com/office/drawing/2014/main" id="{00000000-0008-0000-0200-000009010000}"/>
            </a:ext>
          </a:extLst>
        </xdr:cNvPr>
        <xdr:cNvSpPr txBox="1">
          <a:spLocks noChangeArrowheads="1"/>
        </xdr:cNvSpPr>
      </xdr:nvSpPr>
      <xdr:spPr bwMode="auto">
        <a:xfrm>
          <a:off x="7029450" y="132283200"/>
          <a:ext cx="78651" cy="331412"/>
        </a:xfrm>
        <a:prstGeom prst="rect">
          <a:avLst/>
        </a:prstGeom>
        <a:noFill/>
        <a:ln w="9525">
          <a:noFill/>
          <a:miter lim="800000"/>
          <a:headEnd/>
          <a:tailEnd/>
        </a:ln>
      </xdr:spPr>
    </xdr:sp>
    <xdr:clientData/>
  </xdr:oneCellAnchor>
  <xdr:oneCellAnchor>
    <xdr:from>
      <xdr:col>13</xdr:col>
      <xdr:colOff>1219200</xdr:colOff>
      <xdr:row>72</xdr:row>
      <xdr:rowOff>0</xdr:rowOff>
    </xdr:from>
    <xdr:ext cx="88176" cy="289071"/>
    <xdr:sp macro="" textlink="">
      <xdr:nvSpPr>
        <xdr:cNvPr id="266" name="Text Box 1">
          <a:extLst>
            <a:ext uri="{FF2B5EF4-FFF2-40B4-BE49-F238E27FC236}">
              <a16:creationId xmlns:a16="http://schemas.microsoft.com/office/drawing/2014/main" id="{00000000-0008-0000-0200-00000A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49606"/>
    <xdr:sp macro="" textlink="">
      <xdr:nvSpPr>
        <xdr:cNvPr id="267" name="Text Box 4">
          <a:extLst>
            <a:ext uri="{FF2B5EF4-FFF2-40B4-BE49-F238E27FC236}">
              <a16:creationId xmlns:a16="http://schemas.microsoft.com/office/drawing/2014/main" id="{00000000-0008-0000-0200-00000B010000}"/>
            </a:ext>
          </a:extLst>
        </xdr:cNvPr>
        <xdr:cNvSpPr txBox="1">
          <a:spLocks noChangeArrowheads="1"/>
        </xdr:cNvSpPr>
      </xdr:nvSpPr>
      <xdr:spPr bwMode="auto">
        <a:xfrm>
          <a:off x="7029450" y="132283200"/>
          <a:ext cx="59601" cy="349606"/>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40081"/>
    <xdr:sp macro="" textlink="">
      <xdr:nvSpPr>
        <xdr:cNvPr id="268" name="Text Box 1">
          <a:extLst>
            <a:ext uri="{FF2B5EF4-FFF2-40B4-BE49-F238E27FC236}">
              <a16:creationId xmlns:a16="http://schemas.microsoft.com/office/drawing/2014/main" id="{00000000-0008-0000-0200-00000C010000}"/>
            </a:ext>
          </a:extLst>
        </xdr:cNvPr>
        <xdr:cNvSpPr txBox="1">
          <a:spLocks noChangeArrowheads="1"/>
        </xdr:cNvSpPr>
      </xdr:nvSpPr>
      <xdr:spPr bwMode="auto">
        <a:xfrm>
          <a:off x="7029450" y="132283200"/>
          <a:ext cx="59601" cy="34008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59131"/>
    <xdr:sp macro="" textlink="">
      <xdr:nvSpPr>
        <xdr:cNvPr id="269" name="Text Box 4">
          <a:extLst>
            <a:ext uri="{FF2B5EF4-FFF2-40B4-BE49-F238E27FC236}">
              <a16:creationId xmlns:a16="http://schemas.microsoft.com/office/drawing/2014/main" id="{00000000-0008-0000-0200-00000D010000}"/>
            </a:ext>
          </a:extLst>
        </xdr:cNvPr>
        <xdr:cNvSpPr txBox="1">
          <a:spLocks noChangeArrowheads="1"/>
        </xdr:cNvSpPr>
      </xdr:nvSpPr>
      <xdr:spPr bwMode="auto">
        <a:xfrm>
          <a:off x="7029450" y="132283200"/>
          <a:ext cx="59601" cy="35913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70" name="Text Box 1">
          <a:extLst>
            <a:ext uri="{FF2B5EF4-FFF2-40B4-BE49-F238E27FC236}">
              <a16:creationId xmlns:a16="http://schemas.microsoft.com/office/drawing/2014/main" id="{00000000-0008-0000-0200-00000E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71" name="Text Box 2">
          <a:extLst>
            <a:ext uri="{FF2B5EF4-FFF2-40B4-BE49-F238E27FC236}">
              <a16:creationId xmlns:a16="http://schemas.microsoft.com/office/drawing/2014/main" id="{00000000-0008-0000-0200-00000F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72" name="Text Box 1">
          <a:extLst>
            <a:ext uri="{FF2B5EF4-FFF2-40B4-BE49-F238E27FC236}">
              <a16:creationId xmlns:a16="http://schemas.microsoft.com/office/drawing/2014/main" id="{00000000-0008-0000-0200-000010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73" name="Text Box 2">
          <a:extLst>
            <a:ext uri="{FF2B5EF4-FFF2-40B4-BE49-F238E27FC236}">
              <a16:creationId xmlns:a16="http://schemas.microsoft.com/office/drawing/2014/main" id="{00000000-0008-0000-0200-000011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1219200</xdr:colOff>
      <xdr:row>72</xdr:row>
      <xdr:rowOff>0</xdr:rowOff>
    </xdr:from>
    <xdr:ext cx="88176" cy="289071"/>
    <xdr:sp macro="" textlink="">
      <xdr:nvSpPr>
        <xdr:cNvPr id="274" name="Text Box 1">
          <a:extLst>
            <a:ext uri="{FF2B5EF4-FFF2-40B4-BE49-F238E27FC236}">
              <a16:creationId xmlns:a16="http://schemas.microsoft.com/office/drawing/2014/main" id="{00000000-0008-0000-0200-000012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97231"/>
    <xdr:sp macro="" textlink="">
      <xdr:nvSpPr>
        <xdr:cNvPr id="275" name="Text Box 1">
          <a:extLst>
            <a:ext uri="{FF2B5EF4-FFF2-40B4-BE49-F238E27FC236}">
              <a16:creationId xmlns:a16="http://schemas.microsoft.com/office/drawing/2014/main" id="{00000000-0008-0000-0200-000013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97231"/>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87706"/>
    <xdr:sp macro="" textlink="">
      <xdr:nvSpPr>
        <xdr:cNvPr id="277" name="Text Box 1">
          <a:extLst>
            <a:ext uri="{FF2B5EF4-FFF2-40B4-BE49-F238E27FC236}">
              <a16:creationId xmlns:a16="http://schemas.microsoft.com/office/drawing/2014/main" id="{00000000-0008-0000-0200-000015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06756"/>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72</xdr:row>
      <xdr:rowOff>0</xdr:rowOff>
    </xdr:from>
    <xdr:ext cx="78651" cy="425806"/>
    <xdr:sp macro="" textlink="">
      <xdr:nvSpPr>
        <xdr:cNvPr id="279" name="Text Box 1">
          <a:extLst>
            <a:ext uri="{FF2B5EF4-FFF2-40B4-BE49-F238E27FC236}">
              <a16:creationId xmlns:a16="http://schemas.microsoft.com/office/drawing/2014/main" id="{00000000-0008-0000-0200-000017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1" cy="425806"/>
    <xdr:sp macro="" textlink="">
      <xdr:nvSpPr>
        <xdr:cNvPr id="280" name="Text Box 2">
          <a:extLst>
            <a:ext uri="{FF2B5EF4-FFF2-40B4-BE49-F238E27FC236}">
              <a16:creationId xmlns:a16="http://schemas.microsoft.com/office/drawing/2014/main" id="{00000000-0008-0000-0200-000018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1" cy="425806"/>
    <xdr:sp macro="" textlink="">
      <xdr:nvSpPr>
        <xdr:cNvPr id="281" name="Text Box 1">
          <a:extLst>
            <a:ext uri="{FF2B5EF4-FFF2-40B4-BE49-F238E27FC236}">
              <a16:creationId xmlns:a16="http://schemas.microsoft.com/office/drawing/2014/main" id="{00000000-0008-0000-0200-000019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1524000</xdr:colOff>
      <xdr:row>72</xdr:row>
      <xdr:rowOff>0</xdr:rowOff>
    </xdr:from>
    <xdr:ext cx="78651" cy="425806"/>
    <xdr:sp macro="" textlink="">
      <xdr:nvSpPr>
        <xdr:cNvPr id="282" name="Text Box 2">
          <a:extLst>
            <a:ext uri="{FF2B5EF4-FFF2-40B4-BE49-F238E27FC236}">
              <a16:creationId xmlns:a16="http://schemas.microsoft.com/office/drawing/2014/main" id="{00000000-0008-0000-0200-00001A010000}"/>
            </a:ext>
          </a:extLst>
        </xdr:cNvPr>
        <xdr:cNvSpPr txBox="1">
          <a:spLocks noChangeArrowheads="1"/>
        </xdr:cNvSpPr>
      </xdr:nvSpPr>
      <xdr:spPr bwMode="auto">
        <a:xfrm>
          <a:off x="7029450" y="132283200"/>
          <a:ext cx="78651" cy="425806"/>
        </a:xfrm>
        <a:prstGeom prst="rect">
          <a:avLst/>
        </a:prstGeom>
        <a:noFill/>
        <a:ln w="9525">
          <a:noFill/>
          <a:miter lim="800000"/>
          <a:headEnd/>
          <a:tailEnd/>
        </a:ln>
      </xdr:spPr>
    </xdr:sp>
    <xdr:clientData/>
  </xdr:oneCellAnchor>
  <xdr:oneCellAnchor>
    <xdr:from>
      <xdr:col>13</xdr:col>
      <xdr:colOff>1219200</xdr:colOff>
      <xdr:row>72</xdr:row>
      <xdr:rowOff>0</xdr:rowOff>
    </xdr:from>
    <xdr:ext cx="88176" cy="289778"/>
    <xdr:sp macro="" textlink="">
      <xdr:nvSpPr>
        <xdr:cNvPr id="283" name="Text Box 1">
          <a:extLst>
            <a:ext uri="{FF2B5EF4-FFF2-40B4-BE49-F238E27FC236}">
              <a16:creationId xmlns:a16="http://schemas.microsoft.com/office/drawing/2014/main" id="{00000000-0008-0000-0200-00001B010000}"/>
            </a:ext>
          </a:extLst>
        </xdr:cNvPr>
        <xdr:cNvSpPr txBox="1">
          <a:spLocks noChangeArrowheads="1"/>
        </xdr:cNvSpPr>
      </xdr:nvSpPr>
      <xdr:spPr bwMode="auto">
        <a:xfrm>
          <a:off x="7029450" y="132283200"/>
          <a:ext cx="88176" cy="289778"/>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30039"/>
    <xdr:sp macro="" textlink="">
      <xdr:nvSpPr>
        <xdr:cNvPr id="284" name="Text Box 1">
          <a:extLst>
            <a:ext uri="{FF2B5EF4-FFF2-40B4-BE49-F238E27FC236}">
              <a16:creationId xmlns:a16="http://schemas.microsoft.com/office/drawing/2014/main" id="{00000000-0008-0000-0200-00001C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30039"/>
    <xdr:sp macro="" textlink="">
      <xdr:nvSpPr>
        <xdr:cNvPr id="285" name="Text Box 4">
          <a:extLst>
            <a:ext uri="{FF2B5EF4-FFF2-40B4-BE49-F238E27FC236}">
              <a16:creationId xmlns:a16="http://schemas.microsoft.com/office/drawing/2014/main" id="{00000000-0008-0000-0200-00001D010000}"/>
            </a:ext>
          </a:extLst>
        </xdr:cNvPr>
        <xdr:cNvSpPr txBox="1">
          <a:spLocks noChangeArrowheads="1"/>
        </xdr:cNvSpPr>
      </xdr:nvSpPr>
      <xdr:spPr bwMode="auto">
        <a:xfrm>
          <a:off x="7029450" y="132283200"/>
          <a:ext cx="59601" cy="430039"/>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25806"/>
    <xdr:sp macro="" textlink="">
      <xdr:nvSpPr>
        <xdr:cNvPr id="286" name="Text Box 1">
          <a:extLst>
            <a:ext uri="{FF2B5EF4-FFF2-40B4-BE49-F238E27FC236}">
              <a16:creationId xmlns:a16="http://schemas.microsoft.com/office/drawing/2014/main" id="{00000000-0008-0000-0200-00001E010000}"/>
            </a:ext>
          </a:extLst>
        </xdr:cNvPr>
        <xdr:cNvSpPr txBox="1">
          <a:spLocks noChangeArrowheads="1"/>
        </xdr:cNvSpPr>
      </xdr:nvSpPr>
      <xdr:spPr bwMode="auto">
        <a:xfrm>
          <a:off x="7029450" y="132283200"/>
          <a:ext cx="59601" cy="425806"/>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39564"/>
    <xdr:sp macro="" textlink="">
      <xdr:nvSpPr>
        <xdr:cNvPr id="287" name="Text Box 4">
          <a:extLst>
            <a:ext uri="{FF2B5EF4-FFF2-40B4-BE49-F238E27FC236}">
              <a16:creationId xmlns:a16="http://schemas.microsoft.com/office/drawing/2014/main" id="{00000000-0008-0000-0200-00001F010000}"/>
            </a:ext>
          </a:extLst>
        </xdr:cNvPr>
        <xdr:cNvSpPr txBox="1">
          <a:spLocks noChangeArrowheads="1"/>
        </xdr:cNvSpPr>
      </xdr:nvSpPr>
      <xdr:spPr bwMode="auto">
        <a:xfrm>
          <a:off x="7029450" y="132283200"/>
          <a:ext cx="59601" cy="439564"/>
        </a:xfrm>
        <a:prstGeom prst="rect">
          <a:avLst/>
        </a:prstGeom>
        <a:noFill/>
        <a:ln w="9525">
          <a:noFill/>
          <a:miter lim="800000"/>
          <a:headEnd/>
          <a:tailEnd/>
        </a:ln>
      </xdr:spPr>
    </xdr:sp>
    <xdr:clientData/>
  </xdr:oneCellAnchor>
  <xdr:oneCellAnchor>
    <xdr:from>
      <xdr:col>13</xdr:col>
      <xdr:colOff>1219200</xdr:colOff>
      <xdr:row>72</xdr:row>
      <xdr:rowOff>0</xdr:rowOff>
    </xdr:from>
    <xdr:ext cx="88176" cy="289071"/>
    <xdr:sp macro="" textlink="">
      <xdr:nvSpPr>
        <xdr:cNvPr id="288" name="Text Box 1">
          <a:extLst>
            <a:ext uri="{FF2B5EF4-FFF2-40B4-BE49-F238E27FC236}">
              <a16:creationId xmlns:a16="http://schemas.microsoft.com/office/drawing/2014/main" id="{00000000-0008-0000-0200-000020010000}"/>
            </a:ext>
          </a:extLst>
        </xdr:cNvPr>
        <xdr:cNvSpPr txBox="1">
          <a:spLocks noChangeArrowheads="1"/>
        </xdr:cNvSpPr>
      </xdr:nvSpPr>
      <xdr:spPr bwMode="auto">
        <a:xfrm>
          <a:off x="7029450" y="132283200"/>
          <a:ext cx="88176" cy="28907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97231"/>
    <xdr:sp macro="" textlink="">
      <xdr:nvSpPr>
        <xdr:cNvPr id="289" name="Text Box 1">
          <a:extLst>
            <a:ext uri="{FF2B5EF4-FFF2-40B4-BE49-F238E27FC236}">
              <a16:creationId xmlns:a16="http://schemas.microsoft.com/office/drawing/2014/main" id="{00000000-0008-0000-0200-000021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97231"/>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7029450" y="132283200"/>
          <a:ext cx="59601" cy="397231"/>
        </a:xfrm>
        <a:prstGeom prst="rect">
          <a:avLst/>
        </a:prstGeom>
        <a:noFill/>
        <a:ln w="9525">
          <a:noFill/>
          <a:miter lim="800000"/>
          <a:headEnd/>
          <a:tailEnd/>
        </a:ln>
      </xdr:spPr>
    </xdr:sp>
    <xdr:clientData/>
  </xdr:oneCellAnchor>
  <xdr:oneCellAnchor>
    <xdr:from>
      <xdr:col>13</xdr:col>
      <xdr:colOff>1219200</xdr:colOff>
      <xdr:row>72</xdr:row>
      <xdr:rowOff>0</xdr:rowOff>
    </xdr:from>
    <xdr:ext cx="59601" cy="387706"/>
    <xdr:sp macro="" textlink="">
      <xdr:nvSpPr>
        <xdr:cNvPr id="291" name="Text Box 1">
          <a:extLst>
            <a:ext uri="{FF2B5EF4-FFF2-40B4-BE49-F238E27FC236}">
              <a16:creationId xmlns:a16="http://schemas.microsoft.com/office/drawing/2014/main" id="{00000000-0008-0000-0200-000023010000}"/>
            </a:ext>
          </a:extLst>
        </xdr:cNvPr>
        <xdr:cNvSpPr txBox="1">
          <a:spLocks noChangeArrowheads="1"/>
        </xdr:cNvSpPr>
      </xdr:nvSpPr>
      <xdr:spPr bwMode="auto">
        <a:xfrm>
          <a:off x="7029450" y="132283200"/>
          <a:ext cx="59601" cy="387706"/>
        </a:xfrm>
        <a:prstGeom prst="rect">
          <a:avLst/>
        </a:prstGeom>
        <a:noFill/>
        <a:ln w="9525">
          <a:noFill/>
          <a:miter lim="800000"/>
          <a:headEnd/>
          <a:tailEnd/>
        </a:ln>
      </xdr:spPr>
    </xdr:sp>
    <xdr:clientData/>
  </xdr:oneCellAnchor>
  <xdr:oneCellAnchor>
    <xdr:from>
      <xdr:col>13</xdr:col>
      <xdr:colOff>1219200</xdr:colOff>
      <xdr:row>72</xdr:row>
      <xdr:rowOff>0</xdr:rowOff>
    </xdr:from>
    <xdr:ext cx="59601" cy="406756"/>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7029450" y="132283200"/>
          <a:ext cx="59601" cy="406756"/>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93" name="Text Box 1">
          <a:extLst>
            <a:ext uri="{FF2B5EF4-FFF2-40B4-BE49-F238E27FC236}">
              <a16:creationId xmlns:a16="http://schemas.microsoft.com/office/drawing/2014/main" id="{00000000-0008-0000-0200-000025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94" name="Text Box 2">
          <a:extLst>
            <a:ext uri="{FF2B5EF4-FFF2-40B4-BE49-F238E27FC236}">
              <a16:creationId xmlns:a16="http://schemas.microsoft.com/office/drawing/2014/main" id="{00000000-0008-0000-0200-000026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95" name="Text Box 1">
          <a:extLst>
            <a:ext uri="{FF2B5EF4-FFF2-40B4-BE49-F238E27FC236}">
              <a16:creationId xmlns:a16="http://schemas.microsoft.com/office/drawing/2014/main" id="{00000000-0008-0000-0200-000027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13</xdr:col>
      <xdr:colOff>1524000</xdr:colOff>
      <xdr:row>72</xdr:row>
      <xdr:rowOff>0</xdr:rowOff>
    </xdr:from>
    <xdr:ext cx="78651" cy="378181"/>
    <xdr:sp macro="" textlink="">
      <xdr:nvSpPr>
        <xdr:cNvPr id="296" name="Text Box 2">
          <a:extLst>
            <a:ext uri="{FF2B5EF4-FFF2-40B4-BE49-F238E27FC236}">
              <a16:creationId xmlns:a16="http://schemas.microsoft.com/office/drawing/2014/main" id="{00000000-0008-0000-0200-000028010000}"/>
            </a:ext>
          </a:extLst>
        </xdr:cNvPr>
        <xdr:cNvSpPr txBox="1">
          <a:spLocks noChangeArrowheads="1"/>
        </xdr:cNvSpPr>
      </xdr:nvSpPr>
      <xdr:spPr bwMode="auto">
        <a:xfrm>
          <a:off x="7029450" y="132283200"/>
          <a:ext cx="78651" cy="378181"/>
        </a:xfrm>
        <a:prstGeom prst="rect">
          <a:avLst/>
        </a:prstGeom>
        <a:noFill/>
        <a:ln w="9525">
          <a:noFill/>
          <a:miter lim="800000"/>
          <a:headEnd/>
          <a:tailEnd/>
        </a:ln>
      </xdr:spPr>
    </xdr:sp>
    <xdr:clientData/>
  </xdr:oneCellAnchor>
  <xdr:oneCellAnchor>
    <xdr:from>
      <xdr:col>14</xdr:col>
      <xdr:colOff>0</xdr:colOff>
      <xdr:row>72</xdr:row>
      <xdr:rowOff>0</xdr:rowOff>
    </xdr:from>
    <xdr:ext cx="61911" cy="303299"/>
    <xdr:sp macro="" textlink="">
      <xdr:nvSpPr>
        <xdr:cNvPr id="297" name="Text Box 1">
          <a:extLst>
            <a:ext uri="{FF2B5EF4-FFF2-40B4-BE49-F238E27FC236}">
              <a16:creationId xmlns:a16="http://schemas.microsoft.com/office/drawing/2014/main" id="{00000000-0008-0000-0200-000029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72</xdr:row>
      <xdr:rowOff>0</xdr:rowOff>
    </xdr:from>
    <xdr:ext cx="61911" cy="303299"/>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7029450" y="132283200"/>
          <a:ext cx="61911" cy="303299"/>
        </a:xfrm>
        <a:prstGeom prst="rect">
          <a:avLst/>
        </a:prstGeom>
        <a:noFill/>
        <a:ln w="9525">
          <a:noFill/>
          <a:miter lim="800000"/>
          <a:headEnd/>
          <a:tailEnd/>
        </a:ln>
      </xdr:spPr>
    </xdr:sp>
    <xdr:clientData/>
  </xdr:oneCellAnchor>
  <xdr:oneCellAnchor>
    <xdr:from>
      <xdr:col>14</xdr:col>
      <xdr:colOff>0</xdr:colOff>
      <xdr:row>72</xdr:row>
      <xdr:rowOff>0</xdr:rowOff>
    </xdr:from>
    <xdr:ext cx="61911" cy="296945"/>
    <xdr:sp macro="" textlink="">
      <xdr:nvSpPr>
        <xdr:cNvPr id="299" name="Text Box 1">
          <a:extLst>
            <a:ext uri="{FF2B5EF4-FFF2-40B4-BE49-F238E27FC236}">
              <a16:creationId xmlns:a16="http://schemas.microsoft.com/office/drawing/2014/main" id="{00000000-0008-0000-0200-00002B010000}"/>
            </a:ext>
          </a:extLst>
        </xdr:cNvPr>
        <xdr:cNvSpPr txBox="1">
          <a:spLocks noChangeArrowheads="1"/>
        </xdr:cNvSpPr>
      </xdr:nvSpPr>
      <xdr:spPr bwMode="auto">
        <a:xfrm>
          <a:off x="7029450" y="132283200"/>
          <a:ext cx="61911" cy="296945"/>
        </a:xfrm>
        <a:prstGeom prst="rect">
          <a:avLst/>
        </a:prstGeom>
        <a:noFill/>
        <a:ln w="9525">
          <a:noFill/>
          <a:miter lim="800000"/>
          <a:headEnd/>
          <a:tailEnd/>
        </a:ln>
      </xdr:spPr>
    </xdr:sp>
    <xdr:clientData/>
  </xdr:oneCellAnchor>
  <xdr:oneCellAnchor>
    <xdr:from>
      <xdr:col>14</xdr:col>
      <xdr:colOff>0</xdr:colOff>
      <xdr:row>72</xdr:row>
      <xdr:rowOff>0</xdr:rowOff>
    </xdr:from>
    <xdr:ext cx="61911" cy="312824"/>
    <xdr:sp macro="" textlink="">
      <xdr:nvSpPr>
        <xdr:cNvPr id="300" name="Text Box 4">
          <a:extLst>
            <a:ext uri="{FF2B5EF4-FFF2-40B4-BE49-F238E27FC236}">
              <a16:creationId xmlns:a16="http://schemas.microsoft.com/office/drawing/2014/main" id="{00000000-0008-0000-0200-00002C010000}"/>
            </a:ext>
          </a:extLst>
        </xdr:cNvPr>
        <xdr:cNvSpPr txBox="1">
          <a:spLocks noChangeArrowheads="1"/>
        </xdr:cNvSpPr>
      </xdr:nvSpPr>
      <xdr:spPr bwMode="auto">
        <a:xfrm>
          <a:off x="7029450" y="132283200"/>
          <a:ext cx="61911" cy="312824"/>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1" name="Text Box 1">
          <a:extLst>
            <a:ext uri="{FF2B5EF4-FFF2-40B4-BE49-F238E27FC236}">
              <a16:creationId xmlns:a16="http://schemas.microsoft.com/office/drawing/2014/main" id="{00000000-0008-0000-0200-00002D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2" name="Text Box 2">
          <a:extLst>
            <a:ext uri="{FF2B5EF4-FFF2-40B4-BE49-F238E27FC236}">
              <a16:creationId xmlns:a16="http://schemas.microsoft.com/office/drawing/2014/main" id="{00000000-0008-0000-0200-00002E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3" name="Text Box 1">
          <a:extLst>
            <a:ext uri="{FF2B5EF4-FFF2-40B4-BE49-F238E27FC236}">
              <a16:creationId xmlns:a16="http://schemas.microsoft.com/office/drawing/2014/main" id="{00000000-0008-0000-0200-00002F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4" name="Text Box 2">
          <a:extLst>
            <a:ext uri="{FF2B5EF4-FFF2-40B4-BE49-F238E27FC236}">
              <a16:creationId xmlns:a16="http://schemas.microsoft.com/office/drawing/2014/main" id="{00000000-0008-0000-0200-000030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5" name="Text Box 1">
          <a:extLst>
            <a:ext uri="{FF2B5EF4-FFF2-40B4-BE49-F238E27FC236}">
              <a16:creationId xmlns:a16="http://schemas.microsoft.com/office/drawing/2014/main" id="{00000000-0008-0000-0200-000031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6" name="Text Box 2">
          <a:extLst>
            <a:ext uri="{FF2B5EF4-FFF2-40B4-BE49-F238E27FC236}">
              <a16:creationId xmlns:a16="http://schemas.microsoft.com/office/drawing/2014/main" id="{00000000-0008-0000-0200-000032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7" name="Text Box 1">
          <a:extLst>
            <a:ext uri="{FF2B5EF4-FFF2-40B4-BE49-F238E27FC236}">
              <a16:creationId xmlns:a16="http://schemas.microsoft.com/office/drawing/2014/main" id="{00000000-0008-0000-0200-000033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80961" cy="331412"/>
    <xdr:sp macro="" textlink="">
      <xdr:nvSpPr>
        <xdr:cNvPr id="308" name="Text Box 2">
          <a:extLst>
            <a:ext uri="{FF2B5EF4-FFF2-40B4-BE49-F238E27FC236}">
              <a16:creationId xmlns:a16="http://schemas.microsoft.com/office/drawing/2014/main" id="{00000000-0008-0000-0200-000034010000}"/>
            </a:ext>
          </a:extLst>
        </xdr:cNvPr>
        <xdr:cNvSpPr txBox="1">
          <a:spLocks noChangeArrowheads="1"/>
        </xdr:cNvSpPr>
      </xdr:nvSpPr>
      <xdr:spPr bwMode="auto">
        <a:xfrm>
          <a:off x="7029450" y="132283200"/>
          <a:ext cx="80961" cy="331412"/>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309" name="Text Box 1">
          <a:extLst>
            <a:ext uri="{FF2B5EF4-FFF2-40B4-BE49-F238E27FC236}">
              <a16:creationId xmlns:a16="http://schemas.microsoft.com/office/drawing/2014/main" id="{00000000-0008-0000-0200-000035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49606"/>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7029450" y="132283200"/>
          <a:ext cx="61911" cy="349606"/>
        </a:xfrm>
        <a:prstGeom prst="rect">
          <a:avLst/>
        </a:prstGeom>
        <a:noFill/>
        <a:ln w="9525">
          <a:noFill/>
          <a:miter lim="800000"/>
          <a:headEnd/>
          <a:tailEnd/>
        </a:ln>
      </xdr:spPr>
    </xdr:sp>
    <xdr:clientData/>
  </xdr:oneCellAnchor>
  <xdr:oneCellAnchor>
    <xdr:from>
      <xdr:col>14</xdr:col>
      <xdr:colOff>0</xdr:colOff>
      <xdr:row>72</xdr:row>
      <xdr:rowOff>0</xdr:rowOff>
    </xdr:from>
    <xdr:ext cx="61911" cy="340081"/>
    <xdr:sp macro="" textlink="">
      <xdr:nvSpPr>
        <xdr:cNvPr id="311" name="Text Box 1">
          <a:extLst>
            <a:ext uri="{FF2B5EF4-FFF2-40B4-BE49-F238E27FC236}">
              <a16:creationId xmlns:a16="http://schemas.microsoft.com/office/drawing/2014/main" id="{00000000-0008-0000-0200-000037010000}"/>
            </a:ext>
          </a:extLst>
        </xdr:cNvPr>
        <xdr:cNvSpPr txBox="1">
          <a:spLocks noChangeArrowheads="1"/>
        </xdr:cNvSpPr>
      </xdr:nvSpPr>
      <xdr:spPr bwMode="auto">
        <a:xfrm>
          <a:off x="7029450" y="132283200"/>
          <a:ext cx="61911" cy="340081"/>
        </a:xfrm>
        <a:prstGeom prst="rect">
          <a:avLst/>
        </a:prstGeom>
        <a:noFill/>
        <a:ln w="9525">
          <a:noFill/>
          <a:miter lim="800000"/>
          <a:headEnd/>
          <a:tailEnd/>
        </a:ln>
      </xdr:spPr>
    </xdr:sp>
    <xdr:clientData/>
  </xdr:oneCellAnchor>
  <xdr:oneCellAnchor>
    <xdr:from>
      <xdr:col>14</xdr:col>
      <xdr:colOff>0</xdr:colOff>
      <xdr:row>72</xdr:row>
      <xdr:rowOff>0</xdr:rowOff>
    </xdr:from>
    <xdr:ext cx="61911" cy="359131"/>
    <xdr:sp macro="" textlink="">
      <xdr:nvSpPr>
        <xdr:cNvPr id="312" name="Text Box 4">
          <a:extLst>
            <a:ext uri="{FF2B5EF4-FFF2-40B4-BE49-F238E27FC236}">
              <a16:creationId xmlns:a16="http://schemas.microsoft.com/office/drawing/2014/main" id="{00000000-0008-0000-0200-000038010000}"/>
            </a:ext>
          </a:extLst>
        </xdr:cNvPr>
        <xdr:cNvSpPr txBox="1">
          <a:spLocks noChangeArrowheads="1"/>
        </xdr:cNvSpPr>
      </xdr:nvSpPr>
      <xdr:spPr bwMode="auto">
        <a:xfrm>
          <a:off x="7029450" y="132283200"/>
          <a:ext cx="61911" cy="35913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13" name="Text Box 1">
          <a:extLst>
            <a:ext uri="{FF2B5EF4-FFF2-40B4-BE49-F238E27FC236}">
              <a16:creationId xmlns:a16="http://schemas.microsoft.com/office/drawing/2014/main" id="{00000000-0008-0000-0200-000039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14" name="Text Box 2">
          <a:extLst>
            <a:ext uri="{FF2B5EF4-FFF2-40B4-BE49-F238E27FC236}">
              <a16:creationId xmlns:a16="http://schemas.microsoft.com/office/drawing/2014/main" id="{00000000-0008-0000-0200-00003A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15" name="Text Box 1">
          <a:extLst>
            <a:ext uri="{FF2B5EF4-FFF2-40B4-BE49-F238E27FC236}">
              <a16:creationId xmlns:a16="http://schemas.microsoft.com/office/drawing/2014/main" id="{00000000-0008-0000-0200-00003B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16" name="Text Box 2">
          <a:extLst>
            <a:ext uri="{FF2B5EF4-FFF2-40B4-BE49-F238E27FC236}">
              <a16:creationId xmlns:a16="http://schemas.microsoft.com/office/drawing/2014/main" id="{00000000-0008-0000-0200-00003C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317" name="Text Box 1">
          <a:extLst>
            <a:ext uri="{FF2B5EF4-FFF2-40B4-BE49-F238E27FC236}">
              <a16:creationId xmlns:a16="http://schemas.microsoft.com/office/drawing/2014/main" id="{00000000-0008-0000-0200-00003D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318" name="Text Box 1">
          <a:extLst>
            <a:ext uri="{FF2B5EF4-FFF2-40B4-BE49-F238E27FC236}">
              <a16:creationId xmlns:a16="http://schemas.microsoft.com/office/drawing/2014/main" id="{00000000-0008-0000-0200-00003E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319" name="Text Box 4">
          <a:extLst>
            <a:ext uri="{FF2B5EF4-FFF2-40B4-BE49-F238E27FC236}">
              <a16:creationId xmlns:a16="http://schemas.microsoft.com/office/drawing/2014/main" id="{00000000-0008-0000-0200-00003F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87706"/>
    <xdr:sp macro="" textlink="">
      <xdr:nvSpPr>
        <xdr:cNvPr id="320" name="Text Box 1">
          <a:extLst>
            <a:ext uri="{FF2B5EF4-FFF2-40B4-BE49-F238E27FC236}">
              <a16:creationId xmlns:a16="http://schemas.microsoft.com/office/drawing/2014/main" id="{00000000-0008-0000-0200-000040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72</xdr:row>
      <xdr:rowOff>0</xdr:rowOff>
    </xdr:from>
    <xdr:ext cx="61911" cy="406756"/>
    <xdr:sp macro="" textlink="">
      <xdr:nvSpPr>
        <xdr:cNvPr id="321" name="Text Box 4">
          <a:extLst>
            <a:ext uri="{FF2B5EF4-FFF2-40B4-BE49-F238E27FC236}">
              <a16:creationId xmlns:a16="http://schemas.microsoft.com/office/drawing/2014/main" id="{00000000-0008-0000-0200-000041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322" name="Text Box 1">
          <a:extLst>
            <a:ext uri="{FF2B5EF4-FFF2-40B4-BE49-F238E27FC236}">
              <a16:creationId xmlns:a16="http://schemas.microsoft.com/office/drawing/2014/main" id="{00000000-0008-0000-0200-000042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323" name="Text Box 2">
          <a:extLst>
            <a:ext uri="{FF2B5EF4-FFF2-40B4-BE49-F238E27FC236}">
              <a16:creationId xmlns:a16="http://schemas.microsoft.com/office/drawing/2014/main" id="{00000000-0008-0000-0200-000043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324" name="Text Box 1">
          <a:extLst>
            <a:ext uri="{FF2B5EF4-FFF2-40B4-BE49-F238E27FC236}">
              <a16:creationId xmlns:a16="http://schemas.microsoft.com/office/drawing/2014/main" id="{00000000-0008-0000-0200-000044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80961" cy="425806"/>
    <xdr:sp macro="" textlink="">
      <xdr:nvSpPr>
        <xdr:cNvPr id="325" name="Text Box 2">
          <a:extLst>
            <a:ext uri="{FF2B5EF4-FFF2-40B4-BE49-F238E27FC236}">
              <a16:creationId xmlns:a16="http://schemas.microsoft.com/office/drawing/2014/main" id="{00000000-0008-0000-0200-000045010000}"/>
            </a:ext>
          </a:extLst>
        </xdr:cNvPr>
        <xdr:cNvSpPr txBox="1">
          <a:spLocks noChangeArrowheads="1"/>
        </xdr:cNvSpPr>
      </xdr:nvSpPr>
      <xdr:spPr bwMode="auto">
        <a:xfrm>
          <a:off x="7029450" y="132283200"/>
          <a:ext cx="80961" cy="425806"/>
        </a:xfrm>
        <a:prstGeom prst="rect">
          <a:avLst/>
        </a:prstGeom>
        <a:noFill/>
        <a:ln w="9525">
          <a:noFill/>
          <a:miter lim="800000"/>
          <a:headEnd/>
          <a:tailEnd/>
        </a:ln>
      </xdr:spPr>
    </xdr:sp>
    <xdr:clientData/>
  </xdr:oneCellAnchor>
  <xdr:oneCellAnchor>
    <xdr:from>
      <xdr:col>14</xdr:col>
      <xdr:colOff>0</xdr:colOff>
      <xdr:row>72</xdr:row>
      <xdr:rowOff>0</xdr:rowOff>
    </xdr:from>
    <xdr:ext cx="90486" cy="289778"/>
    <xdr:sp macro="" textlink="">
      <xdr:nvSpPr>
        <xdr:cNvPr id="326" name="Text Box 1">
          <a:extLst>
            <a:ext uri="{FF2B5EF4-FFF2-40B4-BE49-F238E27FC236}">
              <a16:creationId xmlns:a16="http://schemas.microsoft.com/office/drawing/2014/main" id="{00000000-0008-0000-0200-000046010000}"/>
            </a:ext>
          </a:extLst>
        </xdr:cNvPr>
        <xdr:cNvSpPr txBox="1">
          <a:spLocks noChangeArrowheads="1"/>
        </xdr:cNvSpPr>
      </xdr:nvSpPr>
      <xdr:spPr bwMode="auto">
        <a:xfrm>
          <a:off x="7029450" y="132283200"/>
          <a:ext cx="90486" cy="289778"/>
        </a:xfrm>
        <a:prstGeom prst="rect">
          <a:avLst/>
        </a:prstGeom>
        <a:noFill/>
        <a:ln w="9525">
          <a:noFill/>
          <a:miter lim="800000"/>
          <a:headEnd/>
          <a:tailEnd/>
        </a:ln>
      </xdr:spPr>
    </xdr:sp>
    <xdr:clientData/>
  </xdr:oneCellAnchor>
  <xdr:oneCellAnchor>
    <xdr:from>
      <xdr:col>14</xdr:col>
      <xdr:colOff>0</xdr:colOff>
      <xdr:row>72</xdr:row>
      <xdr:rowOff>0</xdr:rowOff>
    </xdr:from>
    <xdr:ext cx="61911" cy="430039"/>
    <xdr:sp macro="" textlink="">
      <xdr:nvSpPr>
        <xdr:cNvPr id="327" name="Text Box 1">
          <a:extLst>
            <a:ext uri="{FF2B5EF4-FFF2-40B4-BE49-F238E27FC236}">
              <a16:creationId xmlns:a16="http://schemas.microsoft.com/office/drawing/2014/main" id="{00000000-0008-0000-0200-000047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72</xdr:row>
      <xdr:rowOff>0</xdr:rowOff>
    </xdr:from>
    <xdr:ext cx="61911" cy="430039"/>
    <xdr:sp macro="" textlink="">
      <xdr:nvSpPr>
        <xdr:cNvPr id="328" name="Text Box 4">
          <a:extLst>
            <a:ext uri="{FF2B5EF4-FFF2-40B4-BE49-F238E27FC236}">
              <a16:creationId xmlns:a16="http://schemas.microsoft.com/office/drawing/2014/main" id="{00000000-0008-0000-0200-000048010000}"/>
            </a:ext>
          </a:extLst>
        </xdr:cNvPr>
        <xdr:cNvSpPr txBox="1">
          <a:spLocks noChangeArrowheads="1"/>
        </xdr:cNvSpPr>
      </xdr:nvSpPr>
      <xdr:spPr bwMode="auto">
        <a:xfrm>
          <a:off x="7029450" y="132283200"/>
          <a:ext cx="61911" cy="430039"/>
        </a:xfrm>
        <a:prstGeom prst="rect">
          <a:avLst/>
        </a:prstGeom>
        <a:noFill/>
        <a:ln w="9525">
          <a:noFill/>
          <a:miter lim="800000"/>
          <a:headEnd/>
          <a:tailEnd/>
        </a:ln>
      </xdr:spPr>
    </xdr:sp>
    <xdr:clientData/>
  </xdr:oneCellAnchor>
  <xdr:oneCellAnchor>
    <xdr:from>
      <xdr:col>14</xdr:col>
      <xdr:colOff>0</xdr:colOff>
      <xdr:row>72</xdr:row>
      <xdr:rowOff>0</xdr:rowOff>
    </xdr:from>
    <xdr:ext cx="61911" cy="425806"/>
    <xdr:sp macro="" textlink="">
      <xdr:nvSpPr>
        <xdr:cNvPr id="329" name="Text Box 1">
          <a:extLst>
            <a:ext uri="{FF2B5EF4-FFF2-40B4-BE49-F238E27FC236}">
              <a16:creationId xmlns:a16="http://schemas.microsoft.com/office/drawing/2014/main" id="{00000000-0008-0000-0200-000049010000}"/>
            </a:ext>
          </a:extLst>
        </xdr:cNvPr>
        <xdr:cNvSpPr txBox="1">
          <a:spLocks noChangeArrowheads="1"/>
        </xdr:cNvSpPr>
      </xdr:nvSpPr>
      <xdr:spPr bwMode="auto">
        <a:xfrm>
          <a:off x="7029450" y="132283200"/>
          <a:ext cx="61911" cy="425806"/>
        </a:xfrm>
        <a:prstGeom prst="rect">
          <a:avLst/>
        </a:prstGeom>
        <a:noFill/>
        <a:ln w="9525">
          <a:noFill/>
          <a:miter lim="800000"/>
          <a:headEnd/>
          <a:tailEnd/>
        </a:ln>
      </xdr:spPr>
    </xdr:sp>
    <xdr:clientData/>
  </xdr:oneCellAnchor>
  <xdr:oneCellAnchor>
    <xdr:from>
      <xdr:col>14</xdr:col>
      <xdr:colOff>0</xdr:colOff>
      <xdr:row>72</xdr:row>
      <xdr:rowOff>0</xdr:rowOff>
    </xdr:from>
    <xdr:ext cx="61911" cy="439564"/>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7029450" y="132283200"/>
          <a:ext cx="61911" cy="439564"/>
        </a:xfrm>
        <a:prstGeom prst="rect">
          <a:avLst/>
        </a:prstGeom>
        <a:noFill/>
        <a:ln w="9525">
          <a:noFill/>
          <a:miter lim="800000"/>
          <a:headEnd/>
          <a:tailEnd/>
        </a:ln>
      </xdr:spPr>
    </xdr:sp>
    <xdr:clientData/>
  </xdr:oneCellAnchor>
  <xdr:oneCellAnchor>
    <xdr:from>
      <xdr:col>14</xdr:col>
      <xdr:colOff>0</xdr:colOff>
      <xdr:row>72</xdr:row>
      <xdr:rowOff>0</xdr:rowOff>
    </xdr:from>
    <xdr:ext cx="90486" cy="289071"/>
    <xdr:sp macro="" textlink="">
      <xdr:nvSpPr>
        <xdr:cNvPr id="331" name="Text Box 1">
          <a:extLst>
            <a:ext uri="{FF2B5EF4-FFF2-40B4-BE49-F238E27FC236}">
              <a16:creationId xmlns:a16="http://schemas.microsoft.com/office/drawing/2014/main" id="{00000000-0008-0000-0200-00004B010000}"/>
            </a:ext>
          </a:extLst>
        </xdr:cNvPr>
        <xdr:cNvSpPr txBox="1">
          <a:spLocks noChangeArrowheads="1"/>
        </xdr:cNvSpPr>
      </xdr:nvSpPr>
      <xdr:spPr bwMode="auto">
        <a:xfrm>
          <a:off x="7029450" y="132283200"/>
          <a:ext cx="90486" cy="28907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332" name="Text Box 1">
          <a:extLst>
            <a:ext uri="{FF2B5EF4-FFF2-40B4-BE49-F238E27FC236}">
              <a16:creationId xmlns:a16="http://schemas.microsoft.com/office/drawing/2014/main" id="{00000000-0008-0000-0200-00004C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97231"/>
    <xdr:sp macro="" textlink="">
      <xdr:nvSpPr>
        <xdr:cNvPr id="333" name="Text Box 4">
          <a:extLst>
            <a:ext uri="{FF2B5EF4-FFF2-40B4-BE49-F238E27FC236}">
              <a16:creationId xmlns:a16="http://schemas.microsoft.com/office/drawing/2014/main" id="{00000000-0008-0000-0200-00004D010000}"/>
            </a:ext>
          </a:extLst>
        </xdr:cNvPr>
        <xdr:cNvSpPr txBox="1">
          <a:spLocks noChangeArrowheads="1"/>
        </xdr:cNvSpPr>
      </xdr:nvSpPr>
      <xdr:spPr bwMode="auto">
        <a:xfrm>
          <a:off x="7029450" y="132283200"/>
          <a:ext cx="61911" cy="397231"/>
        </a:xfrm>
        <a:prstGeom prst="rect">
          <a:avLst/>
        </a:prstGeom>
        <a:noFill/>
        <a:ln w="9525">
          <a:noFill/>
          <a:miter lim="800000"/>
          <a:headEnd/>
          <a:tailEnd/>
        </a:ln>
      </xdr:spPr>
    </xdr:sp>
    <xdr:clientData/>
  </xdr:oneCellAnchor>
  <xdr:oneCellAnchor>
    <xdr:from>
      <xdr:col>14</xdr:col>
      <xdr:colOff>0</xdr:colOff>
      <xdr:row>72</xdr:row>
      <xdr:rowOff>0</xdr:rowOff>
    </xdr:from>
    <xdr:ext cx="61911" cy="387706"/>
    <xdr:sp macro="" textlink="">
      <xdr:nvSpPr>
        <xdr:cNvPr id="334" name="Text Box 1">
          <a:extLst>
            <a:ext uri="{FF2B5EF4-FFF2-40B4-BE49-F238E27FC236}">
              <a16:creationId xmlns:a16="http://schemas.microsoft.com/office/drawing/2014/main" id="{00000000-0008-0000-0200-00004E010000}"/>
            </a:ext>
          </a:extLst>
        </xdr:cNvPr>
        <xdr:cNvSpPr txBox="1">
          <a:spLocks noChangeArrowheads="1"/>
        </xdr:cNvSpPr>
      </xdr:nvSpPr>
      <xdr:spPr bwMode="auto">
        <a:xfrm>
          <a:off x="7029450" y="132283200"/>
          <a:ext cx="61911" cy="387706"/>
        </a:xfrm>
        <a:prstGeom prst="rect">
          <a:avLst/>
        </a:prstGeom>
        <a:noFill/>
        <a:ln w="9525">
          <a:noFill/>
          <a:miter lim="800000"/>
          <a:headEnd/>
          <a:tailEnd/>
        </a:ln>
      </xdr:spPr>
    </xdr:sp>
    <xdr:clientData/>
  </xdr:oneCellAnchor>
  <xdr:oneCellAnchor>
    <xdr:from>
      <xdr:col>14</xdr:col>
      <xdr:colOff>0</xdr:colOff>
      <xdr:row>72</xdr:row>
      <xdr:rowOff>0</xdr:rowOff>
    </xdr:from>
    <xdr:ext cx="61911" cy="406756"/>
    <xdr:sp macro="" textlink="">
      <xdr:nvSpPr>
        <xdr:cNvPr id="335" name="Text Box 4">
          <a:extLst>
            <a:ext uri="{FF2B5EF4-FFF2-40B4-BE49-F238E27FC236}">
              <a16:creationId xmlns:a16="http://schemas.microsoft.com/office/drawing/2014/main" id="{00000000-0008-0000-0200-00004F010000}"/>
            </a:ext>
          </a:extLst>
        </xdr:cNvPr>
        <xdr:cNvSpPr txBox="1">
          <a:spLocks noChangeArrowheads="1"/>
        </xdr:cNvSpPr>
      </xdr:nvSpPr>
      <xdr:spPr bwMode="auto">
        <a:xfrm>
          <a:off x="7029450" y="132283200"/>
          <a:ext cx="61911" cy="406756"/>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36" name="Text Box 1">
          <a:extLst>
            <a:ext uri="{FF2B5EF4-FFF2-40B4-BE49-F238E27FC236}">
              <a16:creationId xmlns:a16="http://schemas.microsoft.com/office/drawing/2014/main" id="{00000000-0008-0000-0200-000050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37" name="Text Box 2">
          <a:extLst>
            <a:ext uri="{FF2B5EF4-FFF2-40B4-BE49-F238E27FC236}">
              <a16:creationId xmlns:a16="http://schemas.microsoft.com/office/drawing/2014/main" id="{00000000-0008-0000-0200-000051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38" name="Text Box 1">
          <a:extLst>
            <a:ext uri="{FF2B5EF4-FFF2-40B4-BE49-F238E27FC236}">
              <a16:creationId xmlns:a16="http://schemas.microsoft.com/office/drawing/2014/main" id="{00000000-0008-0000-0200-000052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14</xdr:col>
      <xdr:colOff>0</xdr:colOff>
      <xdr:row>72</xdr:row>
      <xdr:rowOff>0</xdr:rowOff>
    </xdr:from>
    <xdr:ext cx="80961" cy="378181"/>
    <xdr:sp macro="" textlink="">
      <xdr:nvSpPr>
        <xdr:cNvPr id="339" name="Text Box 2">
          <a:extLst>
            <a:ext uri="{FF2B5EF4-FFF2-40B4-BE49-F238E27FC236}">
              <a16:creationId xmlns:a16="http://schemas.microsoft.com/office/drawing/2014/main" id="{00000000-0008-0000-0200-000053010000}"/>
            </a:ext>
          </a:extLst>
        </xdr:cNvPr>
        <xdr:cNvSpPr txBox="1">
          <a:spLocks noChangeArrowheads="1"/>
        </xdr:cNvSpPr>
      </xdr:nvSpPr>
      <xdr:spPr bwMode="auto">
        <a:xfrm>
          <a:off x="7029450" y="1322832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40" name="Text Box 1">
          <a:extLst>
            <a:ext uri="{FF2B5EF4-FFF2-40B4-BE49-F238E27FC236}">
              <a16:creationId xmlns:a16="http://schemas.microsoft.com/office/drawing/2014/main" id="{00000000-0008-0000-0200-000054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41" name="Text Box 4">
          <a:extLst>
            <a:ext uri="{FF2B5EF4-FFF2-40B4-BE49-F238E27FC236}">
              <a16:creationId xmlns:a16="http://schemas.microsoft.com/office/drawing/2014/main" id="{00000000-0008-0000-0200-000055010000}"/>
            </a:ext>
          </a:extLst>
        </xdr:cNvPr>
        <xdr:cNvSpPr txBox="1">
          <a:spLocks noChangeArrowheads="1"/>
        </xdr:cNvSpPr>
      </xdr:nvSpPr>
      <xdr:spPr bwMode="auto">
        <a:xfrm>
          <a:off x="7029450" y="112776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342" name="Text Box 1">
          <a:extLst>
            <a:ext uri="{FF2B5EF4-FFF2-40B4-BE49-F238E27FC236}">
              <a16:creationId xmlns:a16="http://schemas.microsoft.com/office/drawing/2014/main" id="{00000000-0008-0000-0200-000056010000}"/>
            </a:ext>
          </a:extLst>
        </xdr:cNvPr>
        <xdr:cNvSpPr txBox="1">
          <a:spLocks noChangeArrowheads="1"/>
        </xdr:cNvSpPr>
      </xdr:nvSpPr>
      <xdr:spPr bwMode="auto">
        <a:xfrm>
          <a:off x="7029450" y="112776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343" name="Text Box 4">
          <a:extLst>
            <a:ext uri="{FF2B5EF4-FFF2-40B4-BE49-F238E27FC236}">
              <a16:creationId xmlns:a16="http://schemas.microsoft.com/office/drawing/2014/main" id="{00000000-0008-0000-0200-000057010000}"/>
            </a:ext>
          </a:extLst>
        </xdr:cNvPr>
        <xdr:cNvSpPr txBox="1">
          <a:spLocks noChangeArrowheads="1"/>
        </xdr:cNvSpPr>
      </xdr:nvSpPr>
      <xdr:spPr bwMode="auto">
        <a:xfrm>
          <a:off x="7029450" y="112776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4" name="Text Box 1">
          <a:extLst>
            <a:ext uri="{FF2B5EF4-FFF2-40B4-BE49-F238E27FC236}">
              <a16:creationId xmlns:a16="http://schemas.microsoft.com/office/drawing/2014/main" id="{00000000-0008-0000-0200-000058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5" name="Text Box 2">
          <a:extLst>
            <a:ext uri="{FF2B5EF4-FFF2-40B4-BE49-F238E27FC236}">
              <a16:creationId xmlns:a16="http://schemas.microsoft.com/office/drawing/2014/main" id="{00000000-0008-0000-0200-000059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6" name="Text Box 1">
          <a:extLst>
            <a:ext uri="{FF2B5EF4-FFF2-40B4-BE49-F238E27FC236}">
              <a16:creationId xmlns:a16="http://schemas.microsoft.com/office/drawing/2014/main" id="{00000000-0008-0000-0200-00005A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7" name="Text Box 2">
          <a:extLst>
            <a:ext uri="{FF2B5EF4-FFF2-40B4-BE49-F238E27FC236}">
              <a16:creationId xmlns:a16="http://schemas.microsoft.com/office/drawing/2014/main" id="{00000000-0008-0000-0200-00005B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8" name="Text Box 1">
          <a:extLst>
            <a:ext uri="{FF2B5EF4-FFF2-40B4-BE49-F238E27FC236}">
              <a16:creationId xmlns:a16="http://schemas.microsoft.com/office/drawing/2014/main" id="{00000000-0008-0000-0200-00005C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49" name="Text Box 2">
          <a:extLst>
            <a:ext uri="{FF2B5EF4-FFF2-40B4-BE49-F238E27FC236}">
              <a16:creationId xmlns:a16="http://schemas.microsoft.com/office/drawing/2014/main" id="{00000000-0008-0000-0200-00005D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0" name="Text Box 1">
          <a:extLst>
            <a:ext uri="{FF2B5EF4-FFF2-40B4-BE49-F238E27FC236}">
              <a16:creationId xmlns:a16="http://schemas.microsoft.com/office/drawing/2014/main" id="{00000000-0008-0000-0200-00005E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1" name="Text Box 2">
          <a:extLst>
            <a:ext uri="{FF2B5EF4-FFF2-40B4-BE49-F238E27FC236}">
              <a16:creationId xmlns:a16="http://schemas.microsoft.com/office/drawing/2014/main" id="{00000000-0008-0000-0200-00005F010000}"/>
            </a:ext>
          </a:extLst>
        </xdr:cNvPr>
        <xdr:cNvSpPr txBox="1">
          <a:spLocks noChangeArrowheads="1"/>
        </xdr:cNvSpPr>
      </xdr:nvSpPr>
      <xdr:spPr bwMode="auto">
        <a:xfrm>
          <a:off x="7029450" y="112776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52" name="Text Box 1">
          <a:extLst>
            <a:ext uri="{FF2B5EF4-FFF2-40B4-BE49-F238E27FC236}">
              <a16:creationId xmlns:a16="http://schemas.microsoft.com/office/drawing/2014/main" id="{00000000-0008-0000-0200-000060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353" name="Text Box 4">
          <a:extLst>
            <a:ext uri="{FF2B5EF4-FFF2-40B4-BE49-F238E27FC236}">
              <a16:creationId xmlns:a16="http://schemas.microsoft.com/office/drawing/2014/main" id="{00000000-0008-0000-0200-000061010000}"/>
            </a:ext>
          </a:extLst>
        </xdr:cNvPr>
        <xdr:cNvSpPr txBox="1">
          <a:spLocks noChangeArrowheads="1"/>
        </xdr:cNvSpPr>
      </xdr:nvSpPr>
      <xdr:spPr bwMode="auto">
        <a:xfrm>
          <a:off x="7029450" y="112776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354" name="Text Box 1">
          <a:extLst>
            <a:ext uri="{FF2B5EF4-FFF2-40B4-BE49-F238E27FC236}">
              <a16:creationId xmlns:a16="http://schemas.microsoft.com/office/drawing/2014/main" id="{00000000-0008-0000-0200-000062010000}"/>
            </a:ext>
          </a:extLst>
        </xdr:cNvPr>
        <xdr:cNvSpPr txBox="1">
          <a:spLocks noChangeArrowheads="1"/>
        </xdr:cNvSpPr>
      </xdr:nvSpPr>
      <xdr:spPr bwMode="auto">
        <a:xfrm>
          <a:off x="7029450" y="112776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355" name="Text Box 4">
          <a:extLst>
            <a:ext uri="{FF2B5EF4-FFF2-40B4-BE49-F238E27FC236}">
              <a16:creationId xmlns:a16="http://schemas.microsoft.com/office/drawing/2014/main" id="{00000000-0008-0000-0200-000063010000}"/>
            </a:ext>
          </a:extLst>
        </xdr:cNvPr>
        <xdr:cNvSpPr txBox="1">
          <a:spLocks noChangeArrowheads="1"/>
        </xdr:cNvSpPr>
      </xdr:nvSpPr>
      <xdr:spPr bwMode="auto">
        <a:xfrm>
          <a:off x="7029450" y="112776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6" name="Text Box 1">
          <a:extLst>
            <a:ext uri="{FF2B5EF4-FFF2-40B4-BE49-F238E27FC236}">
              <a16:creationId xmlns:a16="http://schemas.microsoft.com/office/drawing/2014/main" id="{00000000-0008-0000-0200-000064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7" name="Text Box 2">
          <a:extLst>
            <a:ext uri="{FF2B5EF4-FFF2-40B4-BE49-F238E27FC236}">
              <a16:creationId xmlns:a16="http://schemas.microsoft.com/office/drawing/2014/main" id="{00000000-0008-0000-0200-000065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8" name="Text Box 1">
          <a:extLst>
            <a:ext uri="{FF2B5EF4-FFF2-40B4-BE49-F238E27FC236}">
              <a16:creationId xmlns:a16="http://schemas.microsoft.com/office/drawing/2014/main" id="{00000000-0008-0000-0200-000066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9" name="Text Box 2">
          <a:extLst>
            <a:ext uri="{FF2B5EF4-FFF2-40B4-BE49-F238E27FC236}">
              <a16:creationId xmlns:a16="http://schemas.microsoft.com/office/drawing/2014/main" id="{00000000-0008-0000-0200-000067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60" name="Text Box 1">
          <a:extLst>
            <a:ext uri="{FF2B5EF4-FFF2-40B4-BE49-F238E27FC236}">
              <a16:creationId xmlns:a16="http://schemas.microsoft.com/office/drawing/2014/main" id="{00000000-0008-0000-0200-000068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61" name="Text Box 1">
          <a:extLst>
            <a:ext uri="{FF2B5EF4-FFF2-40B4-BE49-F238E27FC236}">
              <a16:creationId xmlns:a16="http://schemas.microsoft.com/office/drawing/2014/main" id="{00000000-0008-0000-0200-000069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63" name="Text Box 1">
          <a:extLst>
            <a:ext uri="{FF2B5EF4-FFF2-40B4-BE49-F238E27FC236}">
              <a16:creationId xmlns:a16="http://schemas.microsoft.com/office/drawing/2014/main" id="{00000000-0008-0000-0200-00006B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65" name="Text Box 1">
          <a:extLst>
            <a:ext uri="{FF2B5EF4-FFF2-40B4-BE49-F238E27FC236}">
              <a16:creationId xmlns:a16="http://schemas.microsoft.com/office/drawing/2014/main" id="{00000000-0008-0000-0200-00006D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66" name="Text Box 2">
          <a:extLst>
            <a:ext uri="{FF2B5EF4-FFF2-40B4-BE49-F238E27FC236}">
              <a16:creationId xmlns:a16="http://schemas.microsoft.com/office/drawing/2014/main" id="{00000000-0008-0000-0200-00006E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67" name="Text Box 1">
          <a:extLst>
            <a:ext uri="{FF2B5EF4-FFF2-40B4-BE49-F238E27FC236}">
              <a16:creationId xmlns:a16="http://schemas.microsoft.com/office/drawing/2014/main" id="{00000000-0008-0000-0200-00006F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68" name="Text Box 2">
          <a:extLst>
            <a:ext uri="{FF2B5EF4-FFF2-40B4-BE49-F238E27FC236}">
              <a16:creationId xmlns:a16="http://schemas.microsoft.com/office/drawing/2014/main" id="{00000000-0008-0000-0200-000070010000}"/>
            </a:ext>
          </a:extLst>
        </xdr:cNvPr>
        <xdr:cNvSpPr txBox="1">
          <a:spLocks noChangeArrowheads="1"/>
        </xdr:cNvSpPr>
      </xdr:nvSpPr>
      <xdr:spPr bwMode="auto">
        <a:xfrm>
          <a:off x="7029450" y="112776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369" name="Text Box 1">
          <a:extLst>
            <a:ext uri="{FF2B5EF4-FFF2-40B4-BE49-F238E27FC236}">
              <a16:creationId xmlns:a16="http://schemas.microsoft.com/office/drawing/2014/main" id="{00000000-0008-0000-0200-000071010000}"/>
            </a:ext>
          </a:extLst>
        </xdr:cNvPr>
        <xdr:cNvSpPr txBox="1">
          <a:spLocks noChangeArrowheads="1"/>
        </xdr:cNvSpPr>
      </xdr:nvSpPr>
      <xdr:spPr bwMode="auto">
        <a:xfrm>
          <a:off x="7029450" y="112776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70" name="Text Box 1">
          <a:extLst>
            <a:ext uri="{FF2B5EF4-FFF2-40B4-BE49-F238E27FC236}">
              <a16:creationId xmlns:a16="http://schemas.microsoft.com/office/drawing/2014/main" id="{00000000-0008-0000-0200-000072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71" name="Text Box 4">
          <a:extLst>
            <a:ext uri="{FF2B5EF4-FFF2-40B4-BE49-F238E27FC236}">
              <a16:creationId xmlns:a16="http://schemas.microsoft.com/office/drawing/2014/main" id="{00000000-0008-0000-0200-000073010000}"/>
            </a:ext>
          </a:extLst>
        </xdr:cNvPr>
        <xdr:cNvSpPr txBox="1">
          <a:spLocks noChangeArrowheads="1"/>
        </xdr:cNvSpPr>
      </xdr:nvSpPr>
      <xdr:spPr bwMode="auto">
        <a:xfrm>
          <a:off x="7029450" y="112776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372" name="Text Box 1">
          <a:extLst>
            <a:ext uri="{FF2B5EF4-FFF2-40B4-BE49-F238E27FC236}">
              <a16:creationId xmlns:a16="http://schemas.microsoft.com/office/drawing/2014/main" id="{00000000-0008-0000-0200-000074010000}"/>
            </a:ext>
          </a:extLst>
        </xdr:cNvPr>
        <xdr:cNvSpPr txBox="1">
          <a:spLocks noChangeArrowheads="1"/>
        </xdr:cNvSpPr>
      </xdr:nvSpPr>
      <xdr:spPr bwMode="auto">
        <a:xfrm>
          <a:off x="7029450" y="112776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373" name="Text Box 4">
          <a:extLst>
            <a:ext uri="{FF2B5EF4-FFF2-40B4-BE49-F238E27FC236}">
              <a16:creationId xmlns:a16="http://schemas.microsoft.com/office/drawing/2014/main" id="{00000000-0008-0000-0200-000075010000}"/>
            </a:ext>
          </a:extLst>
        </xdr:cNvPr>
        <xdr:cNvSpPr txBox="1">
          <a:spLocks noChangeArrowheads="1"/>
        </xdr:cNvSpPr>
      </xdr:nvSpPr>
      <xdr:spPr bwMode="auto">
        <a:xfrm>
          <a:off x="7029450" y="112776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74" name="Text Box 1">
          <a:extLst>
            <a:ext uri="{FF2B5EF4-FFF2-40B4-BE49-F238E27FC236}">
              <a16:creationId xmlns:a16="http://schemas.microsoft.com/office/drawing/2014/main" id="{00000000-0008-0000-0200-000076010000}"/>
            </a:ext>
          </a:extLst>
        </xdr:cNvPr>
        <xdr:cNvSpPr txBox="1">
          <a:spLocks noChangeArrowheads="1"/>
        </xdr:cNvSpPr>
      </xdr:nvSpPr>
      <xdr:spPr bwMode="auto">
        <a:xfrm>
          <a:off x="7029450" y="11277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75" name="Text Box 1">
          <a:extLst>
            <a:ext uri="{FF2B5EF4-FFF2-40B4-BE49-F238E27FC236}">
              <a16:creationId xmlns:a16="http://schemas.microsoft.com/office/drawing/2014/main" id="{00000000-0008-0000-0200-000077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76" name="Text Box 4">
          <a:extLst>
            <a:ext uri="{FF2B5EF4-FFF2-40B4-BE49-F238E27FC236}">
              <a16:creationId xmlns:a16="http://schemas.microsoft.com/office/drawing/2014/main" id="{00000000-0008-0000-0200-000078010000}"/>
            </a:ext>
          </a:extLst>
        </xdr:cNvPr>
        <xdr:cNvSpPr txBox="1">
          <a:spLocks noChangeArrowheads="1"/>
        </xdr:cNvSpPr>
      </xdr:nvSpPr>
      <xdr:spPr bwMode="auto">
        <a:xfrm>
          <a:off x="7029450" y="11277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77" name="Text Box 1">
          <a:extLst>
            <a:ext uri="{FF2B5EF4-FFF2-40B4-BE49-F238E27FC236}">
              <a16:creationId xmlns:a16="http://schemas.microsoft.com/office/drawing/2014/main" id="{00000000-0008-0000-0200-000079010000}"/>
            </a:ext>
          </a:extLst>
        </xdr:cNvPr>
        <xdr:cNvSpPr txBox="1">
          <a:spLocks noChangeArrowheads="1"/>
        </xdr:cNvSpPr>
      </xdr:nvSpPr>
      <xdr:spPr bwMode="auto">
        <a:xfrm>
          <a:off x="7029450" y="112776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7029450" y="112776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79" name="Text Box 1">
          <a:extLst>
            <a:ext uri="{FF2B5EF4-FFF2-40B4-BE49-F238E27FC236}">
              <a16:creationId xmlns:a16="http://schemas.microsoft.com/office/drawing/2014/main" id="{00000000-0008-0000-0200-00007B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0" name="Text Box 2">
          <a:extLst>
            <a:ext uri="{FF2B5EF4-FFF2-40B4-BE49-F238E27FC236}">
              <a16:creationId xmlns:a16="http://schemas.microsoft.com/office/drawing/2014/main" id="{00000000-0008-0000-0200-00007C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1" name="Text Box 1">
          <a:extLst>
            <a:ext uri="{FF2B5EF4-FFF2-40B4-BE49-F238E27FC236}">
              <a16:creationId xmlns:a16="http://schemas.microsoft.com/office/drawing/2014/main" id="{00000000-0008-0000-0200-00007D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2" name="Text Box 2">
          <a:extLst>
            <a:ext uri="{FF2B5EF4-FFF2-40B4-BE49-F238E27FC236}">
              <a16:creationId xmlns:a16="http://schemas.microsoft.com/office/drawing/2014/main" id="{00000000-0008-0000-0200-00007E010000}"/>
            </a:ext>
          </a:extLst>
        </xdr:cNvPr>
        <xdr:cNvSpPr txBox="1">
          <a:spLocks noChangeArrowheads="1"/>
        </xdr:cNvSpPr>
      </xdr:nvSpPr>
      <xdr:spPr bwMode="auto">
        <a:xfrm>
          <a:off x="7029450" y="112776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83" name="Text Box 1">
          <a:extLst>
            <a:ext uri="{FF2B5EF4-FFF2-40B4-BE49-F238E27FC236}">
              <a16:creationId xmlns:a16="http://schemas.microsoft.com/office/drawing/2014/main" id="{00000000-0008-0000-0200-00007F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84" name="Text Box 4">
          <a:extLst>
            <a:ext uri="{FF2B5EF4-FFF2-40B4-BE49-F238E27FC236}">
              <a16:creationId xmlns:a16="http://schemas.microsoft.com/office/drawing/2014/main" id="{00000000-0008-0000-0200-000080010000}"/>
            </a:ext>
          </a:extLst>
        </xdr:cNvPr>
        <xdr:cNvSpPr txBox="1">
          <a:spLocks noChangeArrowheads="1"/>
        </xdr:cNvSpPr>
      </xdr:nvSpPr>
      <xdr:spPr bwMode="auto">
        <a:xfrm>
          <a:off x="7029450" y="112776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385" name="Text Box 1">
          <a:extLst>
            <a:ext uri="{FF2B5EF4-FFF2-40B4-BE49-F238E27FC236}">
              <a16:creationId xmlns:a16="http://schemas.microsoft.com/office/drawing/2014/main" id="{00000000-0008-0000-0200-000081010000}"/>
            </a:ext>
          </a:extLst>
        </xdr:cNvPr>
        <xdr:cNvSpPr txBox="1">
          <a:spLocks noChangeArrowheads="1"/>
        </xdr:cNvSpPr>
      </xdr:nvSpPr>
      <xdr:spPr bwMode="auto">
        <a:xfrm>
          <a:off x="7029450" y="112776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7029450" y="112776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7" name="Text Box 1">
          <a:extLst>
            <a:ext uri="{FF2B5EF4-FFF2-40B4-BE49-F238E27FC236}">
              <a16:creationId xmlns:a16="http://schemas.microsoft.com/office/drawing/2014/main" id="{00000000-0008-0000-0200-000083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8" name="Text Box 2">
          <a:extLst>
            <a:ext uri="{FF2B5EF4-FFF2-40B4-BE49-F238E27FC236}">
              <a16:creationId xmlns:a16="http://schemas.microsoft.com/office/drawing/2014/main" id="{00000000-0008-0000-0200-000084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9" name="Text Box 1">
          <a:extLst>
            <a:ext uri="{FF2B5EF4-FFF2-40B4-BE49-F238E27FC236}">
              <a16:creationId xmlns:a16="http://schemas.microsoft.com/office/drawing/2014/main" id="{00000000-0008-0000-0200-000085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90" name="Text Box 2">
          <a:extLst>
            <a:ext uri="{FF2B5EF4-FFF2-40B4-BE49-F238E27FC236}">
              <a16:creationId xmlns:a16="http://schemas.microsoft.com/office/drawing/2014/main" id="{00000000-0008-0000-0200-000086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91" name="Text Box 1">
          <a:extLst>
            <a:ext uri="{FF2B5EF4-FFF2-40B4-BE49-F238E27FC236}">
              <a16:creationId xmlns:a16="http://schemas.microsoft.com/office/drawing/2014/main" id="{00000000-0008-0000-0200-000087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92" name="Text Box 2">
          <a:extLst>
            <a:ext uri="{FF2B5EF4-FFF2-40B4-BE49-F238E27FC236}">
              <a16:creationId xmlns:a16="http://schemas.microsoft.com/office/drawing/2014/main" id="{00000000-0008-0000-0200-000088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93" name="Text Box 1">
          <a:extLst>
            <a:ext uri="{FF2B5EF4-FFF2-40B4-BE49-F238E27FC236}">
              <a16:creationId xmlns:a16="http://schemas.microsoft.com/office/drawing/2014/main" id="{00000000-0008-0000-0200-000089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94" name="Text Box 2">
          <a:extLst>
            <a:ext uri="{FF2B5EF4-FFF2-40B4-BE49-F238E27FC236}">
              <a16:creationId xmlns:a16="http://schemas.microsoft.com/office/drawing/2014/main" id="{00000000-0008-0000-0200-00008A010000}"/>
            </a:ext>
          </a:extLst>
        </xdr:cNvPr>
        <xdr:cNvSpPr txBox="1">
          <a:spLocks noChangeArrowheads="1"/>
        </xdr:cNvSpPr>
      </xdr:nvSpPr>
      <xdr:spPr bwMode="auto">
        <a:xfrm>
          <a:off x="7029450" y="11277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95" name="Text Box 1">
          <a:extLst>
            <a:ext uri="{FF2B5EF4-FFF2-40B4-BE49-F238E27FC236}">
              <a16:creationId xmlns:a16="http://schemas.microsoft.com/office/drawing/2014/main" id="{00000000-0008-0000-0200-00008B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396" name="Text Box 4">
          <a:extLst>
            <a:ext uri="{FF2B5EF4-FFF2-40B4-BE49-F238E27FC236}">
              <a16:creationId xmlns:a16="http://schemas.microsoft.com/office/drawing/2014/main" id="{00000000-0008-0000-0200-00008C010000}"/>
            </a:ext>
          </a:extLst>
        </xdr:cNvPr>
        <xdr:cNvSpPr txBox="1">
          <a:spLocks noChangeArrowheads="1"/>
        </xdr:cNvSpPr>
      </xdr:nvSpPr>
      <xdr:spPr bwMode="auto">
        <a:xfrm>
          <a:off x="7029450" y="112776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397" name="Text Box 1">
          <a:extLst>
            <a:ext uri="{FF2B5EF4-FFF2-40B4-BE49-F238E27FC236}">
              <a16:creationId xmlns:a16="http://schemas.microsoft.com/office/drawing/2014/main" id="{00000000-0008-0000-0200-00008D010000}"/>
            </a:ext>
          </a:extLst>
        </xdr:cNvPr>
        <xdr:cNvSpPr txBox="1">
          <a:spLocks noChangeArrowheads="1"/>
        </xdr:cNvSpPr>
      </xdr:nvSpPr>
      <xdr:spPr bwMode="auto">
        <a:xfrm>
          <a:off x="7029450" y="112776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7029450" y="112776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99" name="Text Box 1">
          <a:extLst>
            <a:ext uri="{FF2B5EF4-FFF2-40B4-BE49-F238E27FC236}">
              <a16:creationId xmlns:a16="http://schemas.microsoft.com/office/drawing/2014/main" id="{00000000-0008-0000-0200-00008F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0" name="Text Box 2">
          <a:extLst>
            <a:ext uri="{FF2B5EF4-FFF2-40B4-BE49-F238E27FC236}">
              <a16:creationId xmlns:a16="http://schemas.microsoft.com/office/drawing/2014/main" id="{00000000-0008-0000-0200-000090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1" name="Text Box 1">
          <a:extLst>
            <a:ext uri="{FF2B5EF4-FFF2-40B4-BE49-F238E27FC236}">
              <a16:creationId xmlns:a16="http://schemas.microsoft.com/office/drawing/2014/main" id="{00000000-0008-0000-0200-000091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2" name="Text Box 2">
          <a:extLst>
            <a:ext uri="{FF2B5EF4-FFF2-40B4-BE49-F238E27FC236}">
              <a16:creationId xmlns:a16="http://schemas.microsoft.com/office/drawing/2014/main" id="{00000000-0008-0000-0200-000092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03" name="Text Box 1">
          <a:extLst>
            <a:ext uri="{FF2B5EF4-FFF2-40B4-BE49-F238E27FC236}">
              <a16:creationId xmlns:a16="http://schemas.microsoft.com/office/drawing/2014/main" id="{00000000-0008-0000-0200-000093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04" name="Text Box 1">
          <a:extLst>
            <a:ext uri="{FF2B5EF4-FFF2-40B4-BE49-F238E27FC236}">
              <a16:creationId xmlns:a16="http://schemas.microsoft.com/office/drawing/2014/main" id="{00000000-0008-0000-0200-000094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05" name="Text Box 4">
          <a:extLst>
            <a:ext uri="{FF2B5EF4-FFF2-40B4-BE49-F238E27FC236}">
              <a16:creationId xmlns:a16="http://schemas.microsoft.com/office/drawing/2014/main" id="{00000000-0008-0000-0200-000095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06" name="Text Box 1">
          <a:extLst>
            <a:ext uri="{FF2B5EF4-FFF2-40B4-BE49-F238E27FC236}">
              <a16:creationId xmlns:a16="http://schemas.microsoft.com/office/drawing/2014/main" id="{00000000-0008-0000-0200-000096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07" name="Text Box 4">
          <a:extLst>
            <a:ext uri="{FF2B5EF4-FFF2-40B4-BE49-F238E27FC236}">
              <a16:creationId xmlns:a16="http://schemas.microsoft.com/office/drawing/2014/main" id="{00000000-0008-0000-0200-000097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08" name="Text Box 1">
          <a:extLst>
            <a:ext uri="{FF2B5EF4-FFF2-40B4-BE49-F238E27FC236}">
              <a16:creationId xmlns:a16="http://schemas.microsoft.com/office/drawing/2014/main" id="{00000000-0008-0000-0200-000098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09" name="Text Box 2">
          <a:extLst>
            <a:ext uri="{FF2B5EF4-FFF2-40B4-BE49-F238E27FC236}">
              <a16:creationId xmlns:a16="http://schemas.microsoft.com/office/drawing/2014/main" id="{00000000-0008-0000-0200-000099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10" name="Text Box 1">
          <a:extLst>
            <a:ext uri="{FF2B5EF4-FFF2-40B4-BE49-F238E27FC236}">
              <a16:creationId xmlns:a16="http://schemas.microsoft.com/office/drawing/2014/main" id="{00000000-0008-0000-0200-00009A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11" name="Text Box 2">
          <a:extLst>
            <a:ext uri="{FF2B5EF4-FFF2-40B4-BE49-F238E27FC236}">
              <a16:creationId xmlns:a16="http://schemas.microsoft.com/office/drawing/2014/main" id="{00000000-0008-0000-0200-00009B010000}"/>
            </a:ext>
          </a:extLst>
        </xdr:cNvPr>
        <xdr:cNvSpPr txBox="1">
          <a:spLocks noChangeArrowheads="1"/>
        </xdr:cNvSpPr>
      </xdr:nvSpPr>
      <xdr:spPr bwMode="auto">
        <a:xfrm>
          <a:off x="7029450" y="11277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412" name="Text Box 1">
          <a:extLst>
            <a:ext uri="{FF2B5EF4-FFF2-40B4-BE49-F238E27FC236}">
              <a16:creationId xmlns:a16="http://schemas.microsoft.com/office/drawing/2014/main" id="{00000000-0008-0000-0200-00009C010000}"/>
            </a:ext>
          </a:extLst>
        </xdr:cNvPr>
        <xdr:cNvSpPr txBox="1">
          <a:spLocks noChangeArrowheads="1"/>
        </xdr:cNvSpPr>
      </xdr:nvSpPr>
      <xdr:spPr bwMode="auto">
        <a:xfrm>
          <a:off x="7029450" y="112776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13" name="Text Box 1">
          <a:extLst>
            <a:ext uri="{FF2B5EF4-FFF2-40B4-BE49-F238E27FC236}">
              <a16:creationId xmlns:a16="http://schemas.microsoft.com/office/drawing/2014/main" id="{00000000-0008-0000-0200-00009D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14" name="Text Box 4">
          <a:extLst>
            <a:ext uri="{FF2B5EF4-FFF2-40B4-BE49-F238E27FC236}">
              <a16:creationId xmlns:a16="http://schemas.microsoft.com/office/drawing/2014/main" id="{00000000-0008-0000-0200-00009E010000}"/>
            </a:ext>
          </a:extLst>
        </xdr:cNvPr>
        <xdr:cNvSpPr txBox="1">
          <a:spLocks noChangeArrowheads="1"/>
        </xdr:cNvSpPr>
      </xdr:nvSpPr>
      <xdr:spPr bwMode="auto">
        <a:xfrm>
          <a:off x="7029450" y="112776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415" name="Text Box 1">
          <a:extLst>
            <a:ext uri="{FF2B5EF4-FFF2-40B4-BE49-F238E27FC236}">
              <a16:creationId xmlns:a16="http://schemas.microsoft.com/office/drawing/2014/main" id="{00000000-0008-0000-0200-00009F010000}"/>
            </a:ext>
          </a:extLst>
        </xdr:cNvPr>
        <xdr:cNvSpPr txBox="1">
          <a:spLocks noChangeArrowheads="1"/>
        </xdr:cNvSpPr>
      </xdr:nvSpPr>
      <xdr:spPr bwMode="auto">
        <a:xfrm>
          <a:off x="7029450" y="112776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7029450" y="112776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17" name="Text Box 1">
          <a:extLst>
            <a:ext uri="{FF2B5EF4-FFF2-40B4-BE49-F238E27FC236}">
              <a16:creationId xmlns:a16="http://schemas.microsoft.com/office/drawing/2014/main" id="{00000000-0008-0000-0200-0000A1010000}"/>
            </a:ext>
          </a:extLst>
        </xdr:cNvPr>
        <xdr:cNvSpPr txBox="1">
          <a:spLocks noChangeArrowheads="1"/>
        </xdr:cNvSpPr>
      </xdr:nvSpPr>
      <xdr:spPr bwMode="auto">
        <a:xfrm>
          <a:off x="7029450" y="11277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18" name="Text Box 1">
          <a:extLst>
            <a:ext uri="{FF2B5EF4-FFF2-40B4-BE49-F238E27FC236}">
              <a16:creationId xmlns:a16="http://schemas.microsoft.com/office/drawing/2014/main" id="{00000000-0008-0000-0200-0000A2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19" name="Text Box 4">
          <a:extLst>
            <a:ext uri="{FF2B5EF4-FFF2-40B4-BE49-F238E27FC236}">
              <a16:creationId xmlns:a16="http://schemas.microsoft.com/office/drawing/2014/main" id="{00000000-0008-0000-0200-0000A3010000}"/>
            </a:ext>
          </a:extLst>
        </xdr:cNvPr>
        <xdr:cNvSpPr txBox="1">
          <a:spLocks noChangeArrowheads="1"/>
        </xdr:cNvSpPr>
      </xdr:nvSpPr>
      <xdr:spPr bwMode="auto">
        <a:xfrm>
          <a:off x="7029450" y="11277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20" name="Text Box 1">
          <a:extLst>
            <a:ext uri="{FF2B5EF4-FFF2-40B4-BE49-F238E27FC236}">
              <a16:creationId xmlns:a16="http://schemas.microsoft.com/office/drawing/2014/main" id="{00000000-0008-0000-0200-0000A4010000}"/>
            </a:ext>
          </a:extLst>
        </xdr:cNvPr>
        <xdr:cNvSpPr txBox="1">
          <a:spLocks noChangeArrowheads="1"/>
        </xdr:cNvSpPr>
      </xdr:nvSpPr>
      <xdr:spPr bwMode="auto">
        <a:xfrm>
          <a:off x="7029450" y="112776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21" name="Text Box 4">
          <a:extLst>
            <a:ext uri="{FF2B5EF4-FFF2-40B4-BE49-F238E27FC236}">
              <a16:creationId xmlns:a16="http://schemas.microsoft.com/office/drawing/2014/main" id="{00000000-0008-0000-0200-0000A5010000}"/>
            </a:ext>
          </a:extLst>
        </xdr:cNvPr>
        <xdr:cNvSpPr txBox="1">
          <a:spLocks noChangeArrowheads="1"/>
        </xdr:cNvSpPr>
      </xdr:nvSpPr>
      <xdr:spPr bwMode="auto">
        <a:xfrm>
          <a:off x="7029450" y="112776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22" name="Text Box 1">
          <a:extLst>
            <a:ext uri="{FF2B5EF4-FFF2-40B4-BE49-F238E27FC236}">
              <a16:creationId xmlns:a16="http://schemas.microsoft.com/office/drawing/2014/main" id="{00000000-0008-0000-0200-0000A6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23" name="Text Box 2">
          <a:extLst>
            <a:ext uri="{FF2B5EF4-FFF2-40B4-BE49-F238E27FC236}">
              <a16:creationId xmlns:a16="http://schemas.microsoft.com/office/drawing/2014/main" id="{00000000-0008-0000-0200-0000A7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24" name="Text Box 1">
          <a:extLst>
            <a:ext uri="{FF2B5EF4-FFF2-40B4-BE49-F238E27FC236}">
              <a16:creationId xmlns:a16="http://schemas.microsoft.com/office/drawing/2014/main" id="{00000000-0008-0000-0200-0000A8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25" name="Text Box 2">
          <a:extLst>
            <a:ext uri="{FF2B5EF4-FFF2-40B4-BE49-F238E27FC236}">
              <a16:creationId xmlns:a16="http://schemas.microsoft.com/office/drawing/2014/main" id="{00000000-0008-0000-0200-0000A9010000}"/>
            </a:ext>
          </a:extLst>
        </xdr:cNvPr>
        <xdr:cNvSpPr txBox="1">
          <a:spLocks noChangeArrowheads="1"/>
        </xdr:cNvSpPr>
      </xdr:nvSpPr>
      <xdr:spPr bwMode="auto">
        <a:xfrm>
          <a:off x="7029450" y="112776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26" name="Text Box 1">
          <a:extLst>
            <a:ext uri="{FF2B5EF4-FFF2-40B4-BE49-F238E27FC236}">
              <a16:creationId xmlns:a16="http://schemas.microsoft.com/office/drawing/2014/main" id="{00000000-0008-0000-0200-0000AA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27" name="Text Box 4">
          <a:extLst>
            <a:ext uri="{FF2B5EF4-FFF2-40B4-BE49-F238E27FC236}">
              <a16:creationId xmlns:a16="http://schemas.microsoft.com/office/drawing/2014/main" id="{00000000-0008-0000-0200-0000AB010000}"/>
            </a:ext>
          </a:extLst>
        </xdr:cNvPr>
        <xdr:cNvSpPr txBox="1">
          <a:spLocks noChangeArrowheads="1"/>
        </xdr:cNvSpPr>
      </xdr:nvSpPr>
      <xdr:spPr bwMode="auto">
        <a:xfrm>
          <a:off x="7029450" y="118872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428" name="Text Box 1">
          <a:extLst>
            <a:ext uri="{FF2B5EF4-FFF2-40B4-BE49-F238E27FC236}">
              <a16:creationId xmlns:a16="http://schemas.microsoft.com/office/drawing/2014/main" id="{00000000-0008-0000-0200-0000AC010000}"/>
            </a:ext>
          </a:extLst>
        </xdr:cNvPr>
        <xdr:cNvSpPr txBox="1">
          <a:spLocks noChangeArrowheads="1"/>
        </xdr:cNvSpPr>
      </xdr:nvSpPr>
      <xdr:spPr bwMode="auto">
        <a:xfrm>
          <a:off x="7029450" y="118872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429" name="Text Box 4">
          <a:extLst>
            <a:ext uri="{FF2B5EF4-FFF2-40B4-BE49-F238E27FC236}">
              <a16:creationId xmlns:a16="http://schemas.microsoft.com/office/drawing/2014/main" id="{00000000-0008-0000-0200-0000AD010000}"/>
            </a:ext>
          </a:extLst>
        </xdr:cNvPr>
        <xdr:cNvSpPr txBox="1">
          <a:spLocks noChangeArrowheads="1"/>
        </xdr:cNvSpPr>
      </xdr:nvSpPr>
      <xdr:spPr bwMode="auto">
        <a:xfrm>
          <a:off x="7029450" y="118872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0" name="Text Box 1">
          <a:extLst>
            <a:ext uri="{FF2B5EF4-FFF2-40B4-BE49-F238E27FC236}">
              <a16:creationId xmlns:a16="http://schemas.microsoft.com/office/drawing/2014/main" id="{00000000-0008-0000-0200-0000AE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1" name="Text Box 2">
          <a:extLst>
            <a:ext uri="{FF2B5EF4-FFF2-40B4-BE49-F238E27FC236}">
              <a16:creationId xmlns:a16="http://schemas.microsoft.com/office/drawing/2014/main" id="{00000000-0008-0000-0200-0000AF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2" name="Text Box 1">
          <a:extLst>
            <a:ext uri="{FF2B5EF4-FFF2-40B4-BE49-F238E27FC236}">
              <a16:creationId xmlns:a16="http://schemas.microsoft.com/office/drawing/2014/main" id="{00000000-0008-0000-0200-0000B0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3" name="Text Box 2">
          <a:extLst>
            <a:ext uri="{FF2B5EF4-FFF2-40B4-BE49-F238E27FC236}">
              <a16:creationId xmlns:a16="http://schemas.microsoft.com/office/drawing/2014/main" id="{00000000-0008-0000-0200-0000B1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4" name="Text Box 1">
          <a:extLst>
            <a:ext uri="{FF2B5EF4-FFF2-40B4-BE49-F238E27FC236}">
              <a16:creationId xmlns:a16="http://schemas.microsoft.com/office/drawing/2014/main" id="{00000000-0008-0000-0200-0000B2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5" name="Text Box 2">
          <a:extLst>
            <a:ext uri="{FF2B5EF4-FFF2-40B4-BE49-F238E27FC236}">
              <a16:creationId xmlns:a16="http://schemas.microsoft.com/office/drawing/2014/main" id="{00000000-0008-0000-0200-0000B3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6" name="Text Box 1">
          <a:extLst>
            <a:ext uri="{FF2B5EF4-FFF2-40B4-BE49-F238E27FC236}">
              <a16:creationId xmlns:a16="http://schemas.microsoft.com/office/drawing/2014/main" id="{00000000-0008-0000-0200-0000B4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 name="Text Box 2">
          <a:extLst>
            <a:ext uri="{FF2B5EF4-FFF2-40B4-BE49-F238E27FC236}">
              <a16:creationId xmlns:a16="http://schemas.microsoft.com/office/drawing/2014/main" id="{00000000-0008-0000-0200-0000B5010000}"/>
            </a:ext>
          </a:extLst>
        </xdr:cNvPr>
        <xdr:cNvSpPr txBox="1">
          <a:spLocks noChangeArrowheads="1"/>
        </xdr:cNvSpPr>
      </xdr:nvSpPr>
      <xdr:spPr bwMode="auto">
        <a:xfrm>
          <a:off x="7029450" y="118872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7029450" y="118872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439" name="Text Box 1">
          <a:extLst>
            <a:ext uri="{FF2B5EF4-FFF2-40B4-BE49-F238E27FC236}">
              <a16:creationId xmlns:a16="http://schemas.microsoft.com/office/drawing/2014/main" id="{00000000-0008-0000-0200-0000B7010000}"/>
            </a:ext>
          </a:extLst>
        </xdr:cNvPr>
        <xdr:cNvSpPr txBox="1">
          <a:spLocks noChangeArrowheads="1"/>
        </xdr:cNvSpPr>
      </xdr:nvSpPr>
      <xdr:spPr bwMode="auto">
        <a:xfrm>
          <a:off x="7029450" y="118872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440" name="Text Box 4">
          <a:extLst>
            <a:ext uri="{FF2B5EF4-FFF2-40B4-BE49-F238E27FC236}">
              <a16:creationId xmlns:a16="http://schemas.microsoft.com/office/drawing/2014/main" id="{00000000-0008-0000-0200-0000B8010000}"/>
            </a:ext>
          </a:extLst>
        </xdr:cNvPr>
        <xdr:cNvSpPr txBox="1">
          <a:spLocks noChangeArrowheads="1"/>
        </xdr:cNvSpPr>
      </xdr:nvSpPr>
      <xdr:spPr bwMode="auto">
        <a:xfrm>
          <a:off x="7029450" y="118872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1" name="Text Box 1">
          <a:extLst>
            <a:ext uri="{FF2B5EF4-FFF2-40B4-BE49-F238E27FC236}">
              <a16:creationId xmlns:a16="http://schemas.microsoft.com/office/drawing/2014/main" id="{00000000-0008-0000-0200-0000B9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2" name="Text Box 2">
          <a:extLst>
            <a:ext uri="{FF2B5EF4-FFF2-40B4-BE49-F238E27FC236}">
              <a16:creationId xmlns:a16="http://schemas.microsoft.com/office/drawing/2014/main" id="{00000000-0008-0000-0200-0000BA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3" name="Text Box 1">
          <a:extLst>
            <a:ext uri="{FF2B5EF4-FFF2-40B4-BE49-F238E27FC236}">
              <a16:creationId xmlns:a16="http://schemas.microsoft.com/office/drawing/2014/main" id="{00000000-0008-0000-0200-0000BB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4" name="Text Box 2">
          <a:extLst>
            <a:ext uri="{FF2B5EF4-FFF2-40B4-BE49-F238E27FC236}">
              <a16:creationId xmlns:a16="http://schemas.microsoft.com/office/drawing/2014/main" id="{00000000-0008-0000-0200-0000BC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45" name="Text Box 1">
          <a:extLst>
            <a:ext uri="{FF2B5EF4-FFF2-40B4-BE49-F238E27FC236}">
              <a16:creationId xmlns:a16="http://schemas.microsoft.com/office/drawing/2014/main" id="{00000000-0008-0000-0200-0000BD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47" name="Text Box 1">
          <a:extLst>
            <a:ext uri="{FF2B5EF4-FFF2-40B4-BE49-F238E27FC236}">
              <a16:creationId xmlns:a16="http://schemas.microsoft.com/office/drawing/2014/main" id="{00000000-0008-0000-0200-0000BF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48" name="Text Box 4">
          <a:extLst>
            <a:ext uri="{FF2B5EF4-FFF2-40B4-BE49-F238E27FC236}">
              <a16:creationId xmlns:a16="http://schemas.microsoft.com/office/drawing/2014/main" id="{00000000-0008-0000-0200-0000C0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49" name="Text Box 1">
          <a:extLst>
            <a:ext uri="{FF2B5EF4-FFF2-40B4-BE49-F238E27FC236}">
              <a16:creationId xmlns:a16="http://schemas.microsoft.com/office/drawing/2014/main" id="{00000000-0008-0000-0200-0000C1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50" name="Text Box 2">
          <a:extLst>
            <a:ext uri="{FF2B5EF4-FFF2-40B4-BE49-F238E27FC236}">
              <a16:creationId xmlns:a16="http://schemas.microsoft.com/office/drawing/2014/main" id="{00000000-0008-0000-0200-0000C2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51" name="Text Box 1">
          <a:extLst>
            <a:ext uri="{FF2B5EF4-FFF2-40B4-BE49-F238E27FC236}">
              <a16:creationId xmlns:a16="http://schemas.microsoft.com/office/drawing/2014/main" id="{00000000-0008-0000-0200-0000C3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52" name="Text Box 2">
          <a:extLst>
            <a:ext uri="{FF2B5EF4-FFF2-40B4-BE49-F238E27FC236}">
              <a16:creationId xmlns:a16="http://schemas.microsoft.com/office/drawing/2014/main" id="{00000000-0008-0000-0200-0000C4010000}"/>
            </a:ext>
          </a:extLst>
        </xdr:cNvPr>
        <xdr:cNvSpPr txBox="1">
          <a:spLocks noChangeArrowheads="1"/>
        </xdr:cNvSpPr>
      </xdr:nvSpPr>
      <xdr:spPr bwMode="auto">
        <a:xfrm>
          <a:off x="7029450" y="118872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453" name="Text Box 1">
          <a:extLst>
            <a:ext uri="{FF2B5EF4-FFF2-40B4-BE49-F238E27FC236}">
              <a16:creationId xmlns:a16="http://schemas.microsoft.com/office/drawing/2014/main" id="{00000000-0008-0000-0200-0000C5010000}"/>
            </a:ext>
          </a:extLst>
        </xdr:cNvPr>
        <xdr:cNvSpPr txBox="1">
          <a:spLocks noChangeArrowheads="1"/>
        </xdr:cNvSpPr>
      </xdr:nvSpPr>
      <xdr:spPr bwMode="auto">
        <a:xfrm>
          <a:off x="7029450" y="118872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54" name="Text Box 1">
          <a:extLst>
            <a:ext uri="{FF2B5EF4-FFF2-40B4-BE49-F238E27FC236}">
              <a16:creationId xmlns:a16="http://schemas.microsoft.com/office/drawing/2014/main" id="{00000000-0008-0000-0200-0000C6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55" name="Text Box 4">
          <a:extLst>
            <a:ext uri="{FF2B5EF4-FFF2-40B4-BE49-F238E27FC236}">
              <a16:creationId xmlns:a16="http://schemas.microsoft.com/office/drawing/2014/main" id="{00000000-0008-0000-0200-0000C7010000}"/>
            </a:ext>
          </a:extLst>
        </xdr:cNvPr>
        <xdr:cNvSpPr txBox="1">
          <a:spLocks noChangeArrowheads="1"/>
        </xdr:cNvSpPr>
      </xdr:nvSpPr>
      <xdr:spPr bwMode="auto">
        <a:xfrm>
          <a:off x="7029450" y="118872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456" name="Text Box 1">
          <a:extLst>
            <a:ext uri="{FF2B5EF4-FFF2-40B4-BE49-F238E27FC236}">
              <a16:creationId xmlns:a16="http://schemas.microsoft.com/office/drawing/2014/main" id="{00000000-0008-0000-0200-0000C8010000}"/>
            </a:ext>
          </a:extLst>
        </xdr:cNvPr>
        <xdr:cNvSpPr txBox="1">
          <a:spLocks noChangeArrowheads="1"/>
        </xdr:cNvSpPr>
      </xdr:nvSpPr>
      <xdr:spPr bwMode="auto">
        <a:xfrm>
          <a:off x="7029450" y="118872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457" name="Text Box 4">
          <a:extLst>
            <a:ext uri="{FF2B5EF4-FFF2-40B4-BE49-F238E27FC236}">
              <a16:creationId xmlns:a16="http://schemas.microsoft.com/office/drawing/2014/main" id="{00000000-0008-0000-0200-0000C9010000}"/>
            </a:ext>
          </a:extLst>
        </xdr:cNvPr>
        <xdr:cNvSpPr txBox="1">
          <a:spLocks noChangeArrowheads="1"/>
        </xdr:cNvSpPr>
      </xdr:nvSpPr>
      <xdr:spPr bwMode="auto">
        <a:xfrm>
          <a:off x="7029450" y="118872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58" name="Text Box 1">
          <a:extLst>
            <a:ext uri="{FF2B5EF4-FFF2-40B4-BE49-F238E27FC236}">
              <a16:creationId xmlns:a16="http://schemas.microsoft.com/office/drawing/2014/main" id="{00000000-0008-0000-0200-0000CA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59" name="Text Box 4">
          <a:extLst>
            <a:ext uri="{FF2B5EF4-FFF2-40B4-BE49-F238E27FC236}">
              <a16:creationId xmlns:a16="http://schemas.microsoft.com/office/drawing/2014/main" id="{00000000-0008-0000-0200-0000CB010000}"/>
            </a:ext>
          </a:extLst>
        </xdr:cNvPr>
        <xdr:cNvSpPr txBox="1">
          <a:spLocks noChangeArrowheads="1"/>
        </xdr:cNvSpPr>
      </xdr:nvSpPr>
      <xdr:spPr bwMode="auto">
        <a:xfrm>
          <a:off x="7029450" y="11887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60" name="Text Box 1">
          <a:extLst>
            <a:ext uri="{FF2B5EF4-FFF2-40B4-BE49-F238E27FC236}">
              <a16:creationId xmlns:a16="http://schemas.microsoft.com/office/drawing/2014/main" id="{00000000-0008-0000-0200-0000CC010000}"/>
            </a:ext>
          </a:extLst>
        </xdr:cNvPr>
        <xdr:cNvSpPr txBox="1">
          <a:spLocks noChangeArrowheads="1"/>
        </xdr:cNvSpPr>
      </xdr:nvSpPr>
      <xdr:spPr bwMode="auto">
        <a:xfrm>
          <a:off x="7029450" y="118872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61" name="Text Box 4">
          <a:extLst>
            <a:ext uri="{FF2B5EF4-FFF2-40B4-BE49-F238E27FC236}">
              <a16:creationId xmlns:a16="http://schemas.microsoft.com/office/drawing/2014/main" id="{00000000-0008-0000-0200-0000CD010000}"/>
            </a:ext>
          </a:extLst>
        </xdr:cNvPr>
        <xdr:cNvSpPr txBox="1">
          <a:spLocks noChangeArrowheads="1"/>
        </xdr:cNvSpPr>
      </xdr:nvSpPr>
      <xdr:spPr bwMode="auto">
        <a:xfrm>
          <a:off x="7029450" y="118872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2" name="Text Box 1">
          <a:extLst>
            <a:ext uri="{FF2B5EF4-FFF2-40B4-BE49-F238E27FC236}">
              <a16:creationId xmlns:a16="http://schemas.microsoft.com/office/drawing/2014/main" id="{00000000-0008-0000-0200-0000CE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3" name="Text Box 2">
          <a:extLst>
            <a:ext uri="{FF2B5EF4-FFF2-40B4-BE49-F238E27FC236}">
              <a16:creationId xmlns:a16="http://schemas.microsoft.com/office/drawing/2014/main" id="{00000000-0008-0000-0200-0000CF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4" name="Text Box 1">
          <a:extLst>
            <a:ext uri="{FF2B5EF4-FFF2-40B4-BE49-F238E27FC236}">
              <a16:creationId xmlns:a16="http://schemas.microsoft.com/office/drawing/2014/main" id="{00000000-0008-0000-0200-0000D0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5" name="Text Box 2">
          <a:extLst>
            <a:ext uri="{FF2B5EF4-FFF2-40B4-BE49-F238E27FC236}">
              <a16:creationId xmlns:a16="http://schemas.microsoft.com/office/drawing/2014/main" id="{00000000-0008-0000-0200-0000D1010000}"/>
            </a:ext>
          </a:extLst>
        </xdr:cNvPr>
        <xdr:cNvSpPr txBox="1">
          <a:spLocks noChangeArrowheads="1"/>
        </xdr:cNvSpPr>
      </xdr:nvSpPr>
      <xdr:spPr bwMode="auto">
        <a:xfrm>
          <a:off x="7029450" y="118872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66" name="Text Box 1">
          <a:extLst>
            <a:ext uri="{FF2B5EF4-FFF2-40B4-BE49-F238E27FC236}">
              <a16:creationId xmlns:a16="http://schemas.microsoft.com/office/drawing/2014/main" id="{00000000-0008-0000-0200-0000D2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67" name="Text Box 4">
          <a:extLst>
            <a:ext uri="{FF2B5EF4-FFF2-40B4-BE49-F238E27FC236}">
              <a16:creationId xmlns:a16="http://schemas.microsoft.com/office/drawing/2014/main" id="{00000000-0008-0000-0200-0000D3010000}"/>
            </a:ext>
          </a:extLst>
        </xdr:cNvPr>
        <xdr:cNvSpPr txBox="1">
          <a:spLocks noChangeArrowheads="1"/>
        </xdr:cNvSpPr>
      </xdr:nvSpPr>
      <xdr:spPr bwMode="auto">
        <a:xfrm>
          <a:off x="7029450" y="118872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468" name="Text Box 1">
          <a:extLst>
            <a:ext uri="{FF2B5EF4-FFF2-40B4-BE49-F238E27FC236}">
              <a16:creationId xmlns:a16="http://schemas.microsoft.com/office/drawing/2014/main" id="{00000000-0008-0000-0200-0000D4010000}"/>
            </a:ext>
          </a:extLst>
        </xdr:cNvPr>
        <xdr:cNvSpPr txBox="1">
          <a:spLocks noChangeArrowheads="1"/>
        </xdr:cNvSpPr>
      </xdr:nvSpPr>
      <xdr:spPr bwMode="auto">
        <a:xfrm>
          <a:off x="7029450" y="118872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469" name="Text Box 4">
          <a:extLst>
            <a:ext uri="{FF2B5EF4-FFF2-40B4-BE49-F238E27FC236}">
              <a16:creationId xmlns:a16="http://schemas.microsoft.com/office/drawing/2014/main" id="{00000000-0008-0000-0200-0000D5010000}"/>
            </a:ext>
          </a:extLst>
        </xdr:cNvPr>
        <xdr:cNvSpPr txBox="1">
          <a:spLocks noChangeArrowheads="1"/>
        </xdr:cNvSpPr>
      </xdr:nvSpPr>
      <xdr:spPr bwMode="auto">
        <a:xfrm>
          <a:off x="7029450" y="118872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0" name="Text Box 1">
          <a:extLst>
            <a:ext uri="{FF2B5EF4-FFF2-40B4-BE49-F238E27FC236}">
              <a16:creationId xmlns:a16="http://schemas.microsoft.com/office/drawing/2014/main" id="{00000000-0008-0000-0200-0000D6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1" name="Text Box 2">
          <a:extLst>
            <a:ext uri="{FF2B5EF4-FFF2-40B4-BE49-F238E27FC236}">
              <a16:creationId xmlns:a16="http://schemas.microsoft.com/office/drawing/2014/main" id="{00000000-0008-0000-0200-0000D7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2" name="Text Box 1">
          <a:extLst>
            <a:ext uri="{FF2B5EF4-FFF2-40B4-BE49-F238E27FC236}">
              <a16:creationId xmlns:a16="http://schemas.microsoft.com/office/drawing/2014/main" id="{00000000-0008-0000-0200-0000D8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3" name="Text Box 2">
          <a:extLst>
            <a:ext uri="{FF2B5EF4-FFF2-40B4-BE49-F238E27FC236}">
              <a16:creationId xmlns:a16="http://schemas.microsoft.com/office/drawing/2014/main" id="{00000000-0008-0000-0200-0000D9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4" name="Text Box 1">
          <a:extLst>
            <a:ext uri="{FF2B5EF4-FFF2-40B4-BE49-F238E27FC236}">
              <a16:creationId xmlns:a16="http://schemas.microsoft.com/office/drawing/2014/main" id="{00000000-0008-0000-0200-0000DA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5" name="Text Box 2">
          <a:extLst>
            <a:ext uri="{FF2B5EF4-FFF2-40B4-BE49-F238E27FC236}">
              <a16:creationId xmlns:a16="http://schemas.microsoft.com/office/drawing/2014/main" id="{00000000-0008-0000-0200-0000DB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6" name="Text Box 1">
          <a:extLst>
            <a:ext uri="{FF2B5EF4-FFF2-40B4-BE49-F238E27FC236}">
              <a16:creationId xmlns:a16="http://schemas.microsoft.com/office/drawing/2014/main" id="{00000000-0008-0000-0200-0000DC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77" name="Text Box 2">
          <a:extLst>
            <a:ext uri="{FF2B5EF4-FFF2-40B4-BE49-F238E27FC236}">
              <a16:creationId xmlns:a16="http://schemas.microsoft.com/office/drawing/2014/main" id="{00000000-0008-0000-0200-0000DD010000}"/>
            </a:ext>
          </a:extLst>
        </xdr:cNvPr>
        <xdr:cNvSpPr txBox="1">
          <a:spLocks noChangeArrowheads="1"/>
        </xdr:cNvSpPr>
      </xdr:nvSpPr>
      <xdr:spPr bwMode="auto">
        <a:xfrm>
          <a:off x="7029450" y="11887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7029450" y="118872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479" name="Text Box 1">
          <a:extLst>
            <a:ext uri="{FF2B5EF4-FFF2-40B4-BE49-F238E27FC236}">
              <a16:creationId xmlns:a16="http://schemas.microsoft.com/office/drawing/2014/main" id="{00000000-0008-0000-0200-0000DF010000}"/>
            </a:ext>
          </a:extLst>
        </xdr:cNvPr>
        <xdr:cNvSpPr txBox="1">
          <a:spLocks noChangeArrowheads="1"/>
        </xdr:cNvSpPr>
      </xdr:nvSpPr>
      <xdr:spPr bwMode="auto">
        <a:xfrm>
          <a:off x="7029450" y="118872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480" name="Text Box 4">
          <a:extLst>
            <a:ext uri="{FF2B5EF4-FFF2-40B4-BE49-F238E27FC236}">
              <a16:creationId xmlns:a16="http://schemas.microsoft.com/office/drawing/2014/main" id="{00000000-0008-0000-0200-0000E0010000}"/>
            </a:ext>
          </a:extLst>
        </xdr:cNvPr>
        <xdr:cNvSpPr txBox="1">
          <a:spLocks noChangeArrowheads="1"/>
        </xdr:cNvSpPr>
      </xdr:nvSpPr>
      <xdr:spPr bwMode="auto">
        <a:xfrm>
          <a:off x="7029450" y="118872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81" name="Text Box 1">
          <a:extLst>
            <a:ext uri="{FF2B5EF4-FFF2-40B4-BE49-F238E27FC236}">
              <a16:creationId xmlns:a16="http://schemas.microsoft.com/office/drawing/2014/main" id="{00000000-0008-0000-0200-0000E1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82" name="Text Box 2">
          <a:extLst>
            <a:ext uri="{FF2B5EF4-FFF2-40B4-BE49-F238E27FC236}">
              <a16:creationId xmlns:a16="http://schemas.microsoft.com/office/drawing/2014/main" id="{00000000-0008-0000-0200-0000E2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83" name="Text Box 1">
          <a:extLst>
            <a:ext uri="{FF2B5EF4-FFF2-40B4-BE49-F238E27FC236}">
              <a16:creationId xmlns:a16="http://schemas.microsoft.com/office/drawing/2014/main" id="{00000000-0008-0000-0200-0000E3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84" name="Text Box 2">
          <a:extLst>
            <a:ext uri="{FF2B5EF4-FFF2-40B4-BE49-F238E27FC236}">
              <a16:creationId xmlns:a16="http://schemas.microsoft.com/office/drawing/2014/main" id="{00000000-0008-0000-0200-0000E4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85" name="Text Box 1">
          <a:extLst>
            <a:ext uri="{FF2B5EF4-FFF2-40B4-BE49-F238E27FC236}">
              <a16:creationId xmlns:a16="http://schemas.microsoft.com/office/drawing/2014/main" id="{00000000-0008-0000-0200-0000E5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87" name="Text Box 1">
          <a:extLst>
            <a:ext uri="{FF2B5EF4-FFF2-40B4-BE49-F238E27FC236}">
              <a16:creationId xmlns:a16="http://schemas.microsoft.com/office/drawing/2014/main" id="{00000000-0008-0000-0200-0000E7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88" name="Text Box 4">
          <a:extLst>
            <a:ext uri="{FF2B5EF4-FFF2-40B4-BE49-F238E27FC236}">
              <a16:creationId xmlns:a16="http://schemas.microsoft.com/office/drawing/2014/main" id="{00000000-0008-0000-0200-0000E8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89" name="Text Box 1">
          <a:extLst>
            <a:ext uri="{FF2B5EF4-FFF2-40B4-BE49-F238E27FC236}">
              <a16:creationId xmlns:a16="http://schemas.microsoft.com/office/drawing/2014/main" id="{00000000-0008-0000-0200-0000E9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0" name="Text Box 2">
          <a:extLst>
            <a:ext uri="{FF2B5EF4-FFF2-40B4-BE49-F238E27FC236}">
              <a16:creationId xmlns:a16="http://schemas.microsoft.com/office/drawing/2014/main" id="{00000000-0008-0000-0200-0000EA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1" name="Text Box 1">
          <a:extLst>
            <a:ext uri="{FF2B5EF4-FFF2-40B4-BE49-F238E27FC236}">
              <a16:creationId xmlns:a16="http://schemas.microsoft.com/office/drawing/2014/main" id="{00000000-0008-0000-0200-0000EB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2" name="Text Box 2">
          <a:extLst>
            <a:ext uri="{FF2B5EF4-FFF2-40B4-BE49-F238E27FC236}">
              <a16:creationId xmlns:a16="http://schemas.microsoft.com/office/drawing/2014/main" id="{00000000-0008-0000-0200-0000EC010000}"/>
            </a:ext>
          </a:extLst>
        </xdr:cNvPr>
        <xdr:cNvSpPr txBox="1">
          <a:spLocks noChangeArrowheads="1"/>
        </xdr:cNvSpPr>
      </xdr:nvSpPr>
      <xdr:spPr bwMode="auto">
        <a:xfrm>
          <a:off x="7029450" y="11887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493" name="Text Box 1">
          <a:extLst>
            <a:ext uri="{FF2B5EF4-FFF2-40B4-BE49-F238E27FC236}">
              <a16:creationId xmlns:a16="http://schemas.microsoft.com/office/drawing/2014/main" id="{00000000-0008-0000-0200-0000ED010000}"/>
            </a:ext>
          </a:extLst>
        </xdr:cNvPr>
        <xdr:cNvSpPr txBox="1">
          <a:spLocks noChangeArrowheads="1"/>
        </xdr:cNvSpPr>
      </xdr:nvSpPr>
      <xdr:spPr bwMode="auto">
        <a:xfrm>
          <a:off x="7029450" y="118872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94" name="Text Box 1">
          <a:extLst>
            <a:ext uri="{FF2B5EF4-FFF2-40B4-BE49-F238E27FC236}">
              <a16:creationId xmlns:a16="http://schemas.microsoft.com/office/drawing/2014/main" id="{00000000-0008-0000-0200-0000EE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95" name="Text Box 4">
          <a:extLst>
            <a:ext uri="{FF2B5EF4-FFF2-40B4-BE49-F238E27FC236}">
              <a16:creationId xmlns:a16="http://schemas.microsoft.com/office/drawing/2014/main" id="{00000000-0008-0000-0200-0000EF010000}"/>
            </a:ext>
          </a:extLst>
        </xdr:cNvPr>
        <xdr:cNvSpPr txBox="1">
          <a:spLocks noChangeArrowheads="1"/>
        </xdr:cNvSpPr>
      </xdr:nvSpPr>
      <xdr:spPr bwMode="auto">
        <a:xfrm>
          <a:off x="7029450" y="118872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496" name="Text Box 1">
          <a:extLst>
            <a:ext uri="{FF2B5EF4-FFF2-40B4-BE49-F238E27FC236}">
              <a16:creationId xmlns:a16="http://schemas.microsoft.com/office/drawing/2014/main" id="{00000000-0008-0000-0200-0000F0010000}"/>
            </a:ext>
          </a:extLst>
        </xdr:cNvPr>
        <xdr:cNvSpPr txBox="1">
          <a:spLocks noChangeArrowheads="1"/>
        </xdr:cNvSpPr>
      </xdr:nvSpPr>
      <xdr:spPr bwMode="auto">
        <a:xfrm>
          <a:off x="7029450" y="118872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497" name="Text Box 4">
          <a:extLst>
            <a:ext uri="{FF2B5EF4-FFF2-40B4-BE49-F238E27FC236}">
              <a16:creationId xmlns:a16="http://schemas.microsoft.com/office/drawing/2014/main" id="{00000000-0008-0000-0200-0000F1010000}"/>
            </a:ext>
          </a:extLst>
        </xdr:cNvPr>
        <xdr:cNvSpPr txBox="1">
          <a:spLocks noChangeArrowheads="1"/>
        </xdr:cNvSpPr>
      </xdr:nvSpPr>
      <xdr:spPr bwMode="auto">
        <a:xfrm>
          <a:off x="7029450" y="118872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8" name="Text Box 1">
          <a:extLst>
            <a:ext uri="{FF2B5EF4-FFF2-40B4-BE49-F238E27FC236}">
              <a16:creationId xmlns:a16="http://schemas.microsoft.com/office/drawing/2014/main" id="{00000000-0008-0000-0200-0000F2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9" name="Text Box 4">
          <a:extLst>
            <a:ext uri="{FF2B5EF4-FFF2-40B4-BE49-F238E27FC236}">
              <a16:creationId xmlns:a16="http://schemas.microsoft.com/office/drawing/2014/main" id="{00000000-0008-0000-0200-0000F3010000}"/>
            </a:ext>
          </a:extLst>
        </xdr:cNvPr>
        <xdr:cNvSpPr txBox="1">
          <a:spLocks noChangeArrowheads="1"/>
        </xdr:cNvSpPr>
      </xdr:nvSpPr>
      <xdr:spPr bwMode="auto">
        <a:xfrm>
          <a:off x="7029450" y="11887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00" name="Text Box 1">
          <a:extLst>
            <a:ext uri="{FF2B5EF4-FFF2-40B4-BE49-F238E27FC236}">
              <a16:creationId xmlns:a16="http://schemas.microsoft.com/office/drawing/2014/main" id="{00000000-0008-0000-0200-0000F4010000}"/>
            </a:ext>
          </a:extLst>
        </xdr:cNvPr>
        <xdr:cNvSpPr txBox="1">
          <a:spLocks noChangeArrowheads="1"/>
        </xdr:cNvSpPr>
      </xdr:nvSpPr>
      <xdr:spPr bwMode="auto">
        <a:xfrm>
          <a:off x="7029450" y="118872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01" name="Text Box 4">
          <a:extLst>
            <a:ext uri="{FF2B5EF4-FFF2-40B4-BE49-F238E27FC236}">
              <a16:creationId xmlns:a16="http://schemas.microsoft.com/office/drawing/2014/main" id="{00000000-0008-0000-0200-0000F5010000}"/>
            </a:ext>
          </a:extLst>
        </xdr:cNvPr>
        <xdr:cNvSpPr txBox="1">
          <a:spLocks noChangeArrowheads="1"/>
        </xdr:cNvSpPr>
      </xdr:nvSpPr>
      <xdr:spPr bwMode="auto">
        <a:xfrm>
          <a:off x="7029450" y="118872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02" name="Text Box 1">
          <a:extLst>
            <a:ext uri="{FF2B5EF4-FFF2-40B4-BE49-F238E27FC236}">
              <a16:creationId xmlns:a16="http://schemas.microsoft.com/office/drawing/2014/main" id="{00000000-0008-0000-0200-0000F6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03" name="Text Box 2">
          <a:extLst>
            <a:ext uri="{FF2B5EF4-FFF2-40B4-BE49-F238E27FC236}">
              <a16:creationId xmlns:a16="http://schemas.microsoft.com/office/drawing/2014/main" id="{00000000-0008-0000-0200-0000F7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04" name="Text Box 1">
          <a:extLst>
            <a:ext uri="{FF2B5EF4-FFF2-40B4-BE49-F238E27FC236}">
              <a16:creationId xmlns:a16="http://schemas.microsoft.com/office/drawing/2014/main" id="{00000000-0008-0000-0200-0000F8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05" name="Text Box 2">
          <a:extLst>
            <a:ext uri="{FF2B5EF4-FFF2-40B4-BE49-F238E27FC236}">
              <a16:creationId xmlns:a16="http://schemas.microsoft.com/office/drawing/2014/main" id="{00000000-0008-0000-0200-0000F9010000}"/>
            </a:ext>
          </a:extLst>
        </xdr:cNvPr>
        <xdr:cNvSpPr txBox="1">
          <a:spLocks noChangeArrowheads="1"/>
        </xdr:cNvSpPr>
      </xdr:nvSpPr>
      <xdr:spPr bwMode="auto">
        <a:xfrm>
          <a:off x="7029450" y="118872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06" name="Text Box 1">
          <a:extLst>
            <a:ext uri="{FF2B5EF4-FFF2-40B4-BE49-F238E27FC236}">
              <a16:creationId xmlns:a16="http://schemas.microsoft.com/office/drawing/2014/main" id="{00000000-0008-0000-0200-0000FA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07" name="Text Box 4">
          <a:extLst>
            <a:ext uri="{FF2B5EF4-FFF2-40B4-BE49-F238E27FC236}">
              <a16:creationId xmlns:a16="http://schemas.microsoft.com/office/drawing/2014/main" id="{00000000-0008-0000-0200-0000FB010000}"/>
            </a:ext>
          </a:extLst>
        </xdr:cNvPr>
        <xdr:cNvSpPr txBox="1">
          <a:spLocks noChangeArrowheads="1"/>
        </xdr:cNvSpPr>
      </xdr:nvSpPr>
      <xdr:spPr bwMode="auto">
        <a:xfrm>
          <a:off x="7029450" y="118872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508" name="Text Box 1">
          <a:extLst>
            <a:ext uri="{FF2B5EF4-FFF2-40B4-BE49-F238E27FC236}">
              <a16:creationId xmlns:a16="http://schemas.microsoft.com/office/drawing/2014/main" id="{00000000-0008-0000-0200-0000FC010000}"/>
            </a:ext>
          </a:extLst>
        </xdr:cNvPr>
        <xdr:cNvSpPr txBox="1">
          <a:spLocks noChangeArrowheads="1"/>
        </xdr:cNvSpPr>
      </xdr:nvSpPr>
      <xdr:spPr bwMode="auto">
        <a:xfrm>
          <a:off x="7029450" y="118872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509" name="Text Box 4">
          <a:extLst>
            <a:ext uri="{FF2B5EF4-FFF2-40B4-BE49-F238E27FC236}">
              <a16:creationId xmlns:a16="http://schemas.microsoft.com/office/drawing/2014/main" id="{00000000-0008-0000-0200-0000FD010000}"/>
            </a:ext>
          </a:extLst>
        </xdr:cNvPr>
        <xdr:cNvSpPr txBox="1">
          <a:spLocks noChangeArrowheads="1"/>
        </xdr:cNvSpPr>
      </xdr:nvSpPr>
      <xdr:spPr bwMode="auto">
        <a:xfrm>
          <a:off x="7029450" y="118872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0" name="Text Box 1">
          <a:extLst>
            <a:ext uri="{FF2B5EF4-FFF2-40B4-BE49-F238E27FC236}">
              <a16:creationId xmlns:a16="http://schemas.microsoft.com/office/drawing/2014/main" id="{00000000-0008-0000-0200-0000FE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1" name="Text Box 2">
          <a:extLst>
            <a:ext uri="{FF2B5EF4-FFF2-40B4-BE49-F238E27FC236}">
              <a16:creationId xmlns:a16="http://schemas.microsoft.com/office/drawing/2014/main" id="{00000000-0008-0000-0200-0000FF01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2" name="Text Box 1">
          <a:extLst>
            <a:ext uri="{FF2B5EF4-FFF2-40B4-BE49-F238E27FC236}">
              <a16:creationId xmlns:a16="http://schemas.microsoft.com/office/drawing/2014/main" id="{00000000-0008-0000-0200-000000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3" name="Text Box 2">
          <a:extLst>
            <a:ext uri="{FF2B5EF4-FFF2-40B4-BE49-F238E27FC236}">
              <a16:creationId xmlns:a16="http://schemas.microsoft.com/office/drawing/2014/main" id="{00000000-0008-0000-0200-000001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4" name="Text Box 1">
          <a:extLst>
            <a:ext uri="{FF2B5EF4-FFF2-40B4-BE49-F238E27FC236}">
              <a16:creationId xmlns:a16="http://schemas.microsoft.com/office/drawing/2014/main" id="{00000000-0008-0000-0200-000002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5" name="Text Box 2">
          <a:extLst>
            <a:ext uri="{FF2B5EF4-FFF2-40B4-BE49-F238E27FC236}">
              <a16:creationId xmlns:a16="http://schemas.microsoft.com/office/drawing/2014/main" id="{00000000-0008-0000-0200-000003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6" name="Text Box 1">
          <a:extLst>
            <a:ext uri="{FF2B5EF4-FFF2-40B4-BE49-F238E27FC236}">
              <a16:creationId xmlns:a16="http://schemas.microsoft.com/office/drawing/2014/main" id="{00000000-0008-0000-0200-000004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17" name="Text Box 2">
          <a:extLst>
            <a:ext uri="{FF2B5EF4-FFF2-40B4-BE49-F238E27FC236}">
              <a16:creationId xmlns:a16="http://schemas.microsoft.com/office/drawing/2014/main" id="{00000000-0008-0000-0200-000005020000}"/>
            </a:ext>
          </a:extLst>
        </xdr:cNvPr>
        <xdr:cNvSpPr txBox="1">
          <a:spLocks noChangeArrowheads="1"/>
        </xdr:cNvSpPr>
      </xdr:nvSpPr>
      <xdr:spPr bwMode="auto">
        <a:xfrm>
          <a:off x="7029450" y="118872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18" name="Text Box 1">
          <a:extLst>
            <a:ext uri="{FF2B5EF4-FFF2-40B4-BE49-F238E27FC236}">
              <a16:creationId xmlns:a16="http://schemas.microsoft.com/office/drawing/2014/main" id="{00000000-0008-0000-0200-000006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519" name="Text Box 4">
          <a:extLst>
            <a:ext uri="{FF2B5EF4-FFF2-40B4-BE49-F238E27FC236}">
              <a16:creationId xmlns:a16="http://schemas.microsoft.com/office/drawing/2014/main" id="{00000000-0008-0000-0200-000007020000}"/>
            </a:ext>
          </a:extLst>
        </xdr:cNvPr>
        <xdr:cNvSpPr txBox="1">
          <a:spLocks noChangeArrowheads="1"/>
        </xdr:cNvSpPr>
      </xdr:nvSpPr>
      <xdr:spPr bwMode="auto">
        <a:xfrm>
          <a:off x="7029450" y="118872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520" name="Text Box 1">
          <a:extLst>
            <a:ext uri="{FF2B5EF4-FFF2-40B4-BE49-F238E27FC236}">
              <a16:creationId xmlns:a16="http://schemas.microsoft.com/office/drawing/2014/main" id="{00000000-0008-0000-0200-000008020000}"/>
            </a:ext>
          </a:extLst>
        </xdr:cNvPr>
        <xdr:cNvSpPr txBox="1">
          <a:spLocks noChangeArrowheads="1"/>
        </xdr:cNvSpPr>
      </xdr:nvSpPr>
      <xdr:spPr bwMode="auto">
        <a:xfrm>
          <a:off x="7029450" y="118872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521" name="Text Box 4">
          <a:extLst>
            <a:ext uri="{FF2B5EF4-FFF2-40B4-BE49-F238E27FC236}">
              <a16:creationId xmlns:a16="http://schemas.microsoft.com/office/drawing/2014/main" id="{00000000-0008-0000-0200-000009020000}"/>
            </a:ext>
          </a:extLst>
        </xdr:cNvPr>
        <xdr:cNvSpPr txBox="1">
          <a:spLocks noChangeArrowheads="1"/>
        </xdr:cNvSpPr>
      </xdr:nvSpPr>
      <xdr:spPr bwMode="auto">
        <a:xfrm>
          <a:off x="7029450" y="118872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2" name="Text Box 1">
          <a:extLst>
            <a:ext uri="{FF2B5EF4-FFF2-40B4-BE49-F238E27FC236}">
              <a16:creationId xmlns:a16="http://schemas.microsoft.com/office/drawing/2014/main" id="{00000000-0008-0000-0200-00000A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3" name="Text Box 2">
          <a:extLst>
            <a:ext uri="{FF2B5EF4-FFF2-40B4-BE49-F238E27FC236}">
              <a16:creationId xmlns:a16="http://schemas.microsoft.com/office/drawing/2014/main" id="{00000000-0008-0000-0200-00000B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4" name="Text Box 1">
          <a:extLst>
            <a:ext uri="{FF2B5EF4-FFF2-40B4-BE49-F238E27FC236}">
              <a16:creationId xmlns:a16="http://schemas.microsoft.com/office/drawing/2014/main" id="{00000000-0008-0000-0200-00000C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5" name="Text Box 2">
          <a:extLst>
            <a:ext uri="{FF2B5EF4-FFF2-40B4-BE49-F238E27FC236}">
              <a16:creationId xmlns:a16="http://schemas.microsoft.com/office/drawing/2014/main" id="{00000000-0008-0000-0200-00000D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26" name="Text Box 1">
          <a:extLst>
            <a:ext uri="{FF2B5EF4-FFF2-40B4-BE49-F238E27FC236}">
              <a16:creationId xmlns:a16="http://schemas.microsoft.com/office/drawing/2014/main" id="{00000000-0008-0000-0200-00000E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7" name="Text Box 1">
          <a:extLst>
            <a:ext uri="{FF2B5EF4-FFF2-40B4-BE49-F238E27FC236}">
              <a16:creationId xmlns:a16="http://schemas.microsoft.com/office/drawing/2014/main" id="{00000000-0008-0000-0200-00000F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8" name="Text Box 4">
          <a:extLst>
            <a:ext uri="{FF2B5EF4-FFF2-40B4-BE49-F238E27FC236}">
              <a16:creationId xmlns:a16="http://schemas.microsoft.com/office/drawing/2014/main" id="{00000000-0008-0000-0200-000010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29" name="Text Box 1">
          <a:extLst>
            <a:ext uri="{FF2B5EF4-FFF2-40B4-BE49-F238E27FC236}">
              <a16:creationId xmlns:a16="http://schemas.microsoft.com/office/drawing/2014/main" id="{00000000-0008-0000-0200-000011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31" name="Text Box 1">
          <a:extLst>
            <a:ext uri="{FF2B5EF4-FFF2-40B4-BE49-F238E27FC236}">
              <a16:creationId xmlns:a16="http://schemas.microsoft.com/office/drawing/2014/main" id="{00000000-0008-0000-0200-000013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32" name="Text Box 2">
          <a:extLst>
            <a:ext uri="{FF2B5EF4-FFF2-40B4-BE49-F238E27FC236}">
              <a16:creationId xmlns:a16="http://schemas.microsoft.com/office/drawing/2014/main" id="{00000000-0008-0000-0200-000014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33" name="Text Box 1">
          <a:extLst>
            <a:ext uri="{FF2B5EF4-FFF2-40B4-BE49-F238E27FC236}">
              <a16:creationId xmlns:a16="http://schemas.microsoft.com/office/drawing/2014/main" id="{00000000-0008-0000-0200-000015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34" name="Text Box 2">
          <a:extLst>
            <a:ext uri="{FF2B5EF4-FFF2-40B4-BE49-F238E27FC236}">
              <a16:creationId xmlns:a16="http://schemas.microsoft.com/office/drawing/2014/main" id="{00000000-0008-0000-0200-000016020000}"/>
            </a:ext>
          </a:extLst>
        </xdr:cNvPr>
        <xdr:cNvSpPr txBox="1">
          <a:spLocks noChangeArrowheads="1"/>
        </xdr:cNvSpPr>
      </xdr:nvSpPr>
      <xdr:spPr bwMode="auto">
        <a:xfrm>
          <a:off x="7029450" y="118872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535" name="Text Box 1">
          <a:extLst>
            <a:ext uri="{FF2B5EF4-FFF2-40B4-BE49-F238E27FC236}">
              <a16:creationId xmlns:a16="http://schemas.microsoft.com/office/drawing/2014/main" id="{00000000-0008-0000-0200-000017020000}"/>
            </a:ext>
          </a:extLst>
        </xdr:cNvPr>
        <xdr:cNvSpPr txBox="1">
          <a:spLocks noChangeArrowheads="1"/>
        </xdr:cNvSpPr>
      </xdr:nvSpPr>
      <xdr:spPr bwMode="auto">
        <a:xfrm>
          <a:off x="7029450" y="118872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36" name="Text Box 1">
          <a:extLst>
            <a:ext uri="{FF2B5EF4-FFF2-40B4-BE49-F238E27FC236}">
              <a16:creationId xmlns:a16="http://schemas.microsoft.com/office/drawing/2014/main" id="{00000000-0008-0000-0200-000018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37" name="Text Box 4">
          <a:extLst>
            <a:ext uri="{FF2B5EF4-FFF2-40B4-BE49-F238E27FC236}">
              <a16:creationId xmlns:a16="http://schemas.microsoft.com/office/drawing/2014/main" id="{00000000-0008-0000-0200-000019020000}"/>
            </a:ext>
          </a:extLst>
        </xdr:cNvPr>
        <xdr:cNvSpPr txBox="1">
          <a:spLocks noChangeArrowheads="1"/>
        </xdr:cNvSpPr>
      </xdr:nvSpPr>
      <xdr:spPr bwMode="auto">
        <a:xfrm>
          <a:off x="7029450" y="118872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538" name="Text Box 1">
          <a:extLst>
            <a:ext uri="{FF2B5EF4-FFF2-40B4-BE49-F238E27FC236}">
              <a16:creationId xmlns:a16="http://schemas.microsoft.com/office/drawing/2014/main" id="{00000000-0008-0000-0200-00001A020000}"/>
            </a:ext>
          </a:extLst>
        </xdr:cNvPr>
        <xdr:cNvSpPr txBox="1">
          <a:spLocks noChangeArrowheads="1"/>
        </xdr:cNvSpPr>
      </xdr:nvSpPr>
      <xdr:spPr bwMode="auto">
        <a:xfrm>
          <a:off x="7029450" y="118872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539" name="Text Box 4">
          <a:extLst>
            <a:ext uri="{FF2B5EF4-FFF2-40B4-BE49-F238E27FC236}">
              <a16:creationId xmlns:a16="http://schemas.microsoft.com/office/drawing/2014/main" id="{00000000-0008-0000-0200-00001B020000}"/>
            </a:ext>
          </a:extLst>
        </xdr:cNvPr>
        <xdr:cNvSpPr txBox="1">
          <a:spLocks noChangeArrowheads="1"/>
        </xdr:cNvSpPr>
      </xdr:nvSpPr>
      <xdr:spPr bwMode="auto">
        <a:xfrm>
          <a:off x="7029450" y="118872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40" name="Text Box 1">
          <a:extLst>
            <a:ext uri="{FF2B5EF4-FFF2-40B4-BE49-F238E27FC236}">
              <a16:creationId xmlns:a16="http://schemas.microsoft.com/office/drawing/2014/main" id="{00000000-0008-0000-0200-00001C020000}"/>
            </a:ext>
          </a:extLst>
        </xdr:cNvPr>
        <xdr:cNvSpPr txBox="1">
          <a:spLocks noChangeArrowheads="1"/>
        </xdr:cNvSpPr>
      </xdr:nvSpPr>
      <xdr:spPr bwMode="auto">
        <a:xfrm>
          <a:off x="7029450" y="11887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1" name="Text Box 1">
          <a:extLst>
            <a:ext uri="{FF2B5EF4-FFF2-40B4-BE49-F238E27FC236}">
              <a16:creationId xmlns:a16="http://schemas.microsoft.com/office/drawing/2014/main" id="{00000000-0008-0000-0200-00001D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7029450" y="11887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43" name="Text Box 1">
          <a:extLst>
            <a:ext uri="{FF2B5EF4-FFF2-40B4-BE49-F238E27FC236}">
              <a16:creationId xmlns:a16="http://schemas.microsoft.com/office/drawing/2014/main" id="{00000000-0008-0000-0200-00001F020000}"/>
            </a:ext>
          </a:extLst>
        </xdr:cNvPr>
        <xdr:cNvSpPr txBox="1">
          <a:spLocks noChangeArrowheads="1"/>
        </xdr:cNvSpPr>
      </xdr:nvSpPr>
      <xdr:spPr bwMode="auto">
        <a:xfrm>
          <a:off x="7029450" y="118872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44" name="Text Box 4">
          <a:extLst>
            <a:ext uri="{FF2B5EF4-FFF2-40B4-BE49-F238E27FC236}">
              <a16:creationId xmlns:a16="http://schemas.microsoft.com/office/drawing/2014/main" id="{00000000-0008-0000-0200-000020020000}"/>
            </a:ext>
          </a:extLst>
        </xdr:cNvPr>
        <xdr:cNvSpPr txBox="1">
          <a:spLocks noChangeArrowheads="1"/>
        </xdr:cNvSpPr>
      </xdr:nvSpPr>
      <xdr:spPr bwMode="auto">
        <a:xfrm>
          <a:off x="7029450" y="118872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5" name="Text Box 1">
          <a:extLst>
            <a:ext uri="{FF2B5EF4-FFF2-40B4-BE49-F238E27FC236}">
              <a16:creationId xmlns:a16="http://schemas.microsoft.com/office/drawing/2014/main" id="{00000000-0008-0000-0200-000021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6" name="Text Box 2">
          <a:extLst>
            <a:ext uri="{FF2B5EF4-FFF2-40B4-BE49-F238E27FC236}">
              <a16:creationId xmlns:a16="http://schemas.microsoft.com/office/drawing/2014/main" id="{00000000-0008-0000-0200-000022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7" name="Text Box 1">
          <a:extLst>
            <a:ext uri="{FF2B5EF4-FFF2-40B4-BE49-F238E27FC236}">
              <a16:creationId xmlns:a16="http://schemas.microsoft.com/office/drawing/2014/main" id="{00000000-0008-0000-0200-000023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8" name="Text Box 2">
          <a:extLst>
            <a:ext uri="{FF2B5EF4-FFF2-40B4-BE49-F238E27FC236}">
              <a16:creationId xmlns:a16="http://schemas.microsoft.com/office/drawing/2014/main" id="{00000000-0008-0000-0200-000024020000}"/>
            </a:ext>
          </a:extLst>
        </xdr:cNvPr>
        <xdr:cNvSpPr txBox="1">
          <a:spLocks noChangeArrowheads="1"/>
        </xdr:cNvSpPr>
      </xdr:nvSpPr>
      <xdr:spPr bwMode="auto">
        <a:xfrm>
          <a:off x="7029450" y="118872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49" name="Text Box 1">
          <a:extLst>
            <a:ext uri="{FF2B5EF4-FFF2-40B4-BE49-F238E27FC236}">
              <a16:creationId xmlns:a16="http://schemas.microsoft.com/office/drawing/2014/main" id="{00000000-0008-0000-0200-000025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7029450" y="118872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551" name="Text Box 1">
          <a:extLst>
            <a:ext uri="{FF2B5EF4-FFF2-40B4-BE49-F238E27FC236}">
              <a16:creationId xmlns:a16="http://schemas.microsoft.com/office/drawing/2014/main" id="{00000000-0008-0000-0200-000027020000}"/>
            </a:ext>
          </a:extLst>
        </xdr:cNvPr>
        <xdr:cNvSpPr txBox="1">
          <a:spLocks noChangeArrowheads="1"/>
        </xdr:cNvSpPr>
      </xdr:nvSpPr>
      <xdr:spPr bwMode="auto">
        <a:xfrm>
          <a:off x="7029450" y="118872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552" name="Text Box 4">
          <a:extLst>
            <a:ext uri="{FF2B5EF4-FFF2-40B4-BE49-F238E27FC236}">
              <a16:creationId xmlns:a16="http://schemas.microsoft.com/office/drawing/2014/main" id="{00000000-0008-0000-0200-000028020000}"/>
            </a:ext>
          </a:extLst>
        </xdr:cNvPr>
        <xdr:cNvSpPr txBox="1">
          <a:spLocks noChangeArrowheads="1"/>
        </xdr:cNvSpPr>
      </xdr:nvSpPr>
      <xdr:spPr bwMode="auto">
        <a:xfrm>
          <a:off x="7029450" y="118872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3" name="Text Box 1">
          <a:extLst>
            <a:ext uri="{FF2B5EF4-FFF2-40B4-BE49-F238E27FC236}">
              <a16:creationId xmlns:a16="http://schemas.microsoft.com/office/drawing/2014/main" id="{00000000-0008-0000-0200-000029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4" name="Text Box 2">
          <a:extLst>
            <a:ext uri="{FF2B5EF4-FFF2-40B4-BE49-F238E27FC236}">
              <a16:creationId xmlns:a16="http://schemas.microsoft.com/office/drawing/2014/main" id="{00000000-0008-0000-0200-00002A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5" name="Text Box 1">
          <a:extLst>
            <a:ext uri="{FF2B5EF4-FFF2-40B4-BE49-F238E27FC236}">
              <a16:creationId xmlns:a16="http://schemas.microsoft.com/office/drawing/2014/main" id="{00000000-0008-0000-0200-00002B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6" name="Text Box 2">
          <a:extLst>
            <a:ext uri="{FF2B5EF4-FFF2-40B4-BE49-F238E27FC236}">
              <a16:creationId xmlns:a16="http://schemas.microsoft.com/office/drawing/2014/main" id="{00000000-0008-0000-0200-00002C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7" name="Text Box 1">
          <a:extLst>
            <a:ext uri="{FF2B5EF4-FFF2-40B4-BE49-F238E27FC236}">
              <a16:creationId xmlns:a16="http://schemas.microsoft.com/office/drawing/2014/main" id="{00000000-0008-0000-0200-00002D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8" name="Text Box 2">
          <a:extLst>
            <a:ext uri="{FF2B5EF4-FFF2-40B4-BE49-F238E27FC236}">
              <a16:creationId xmlns:a16="http://schemas.microsoft.com/office/drawing/2014/main" id="{00000000-0008-0000-0200-00002E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9" name="Text Box 1">
          <a:extLst>
            <a:ext uri="{FF2B5EF4-FFF2-40B4-BE49-F238E27FC236}">
              <a16:creationId xmlns:a16="http://schemas.microsoft.com/office/drawing/2014/main" id="{00000000-0008-0000-0200-00002F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60" name="Text Box 2">
          <a:extLst>
            <a:ext uri="{FF2B5EF4-FFF2-40B4-BE49-F238E27FC236}">
              <a16:creationId xmlns:a16="http://schemas.microsoft.com/office/drawing/2014/main" id="{00000000-0008-0000-0200-000030020000}"/>
            </a:ext>
          </a:extLst>
        </xdr:cNvPr>
        <xdr:cNvSpPr txBox="1">
          <a:spLocks noChangeArrowheads="1"/>
        </xdr:cNvSpPr>
      </xdr:nvSpPr>
      <xdr:spPr bwMode="auto">
        <a:xfrm>
          <a:off x="7029450" y="11887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61" name="Text Box 1">
          <a:extLst>
            <a:ext uri="{FF2B5EF4-FFF2-40B4-BE49-F238E27FC236}">
              <a16:creationId xmlns:a16="http://schemas.microsoft.com/office/drawing/2014/main" id="{00000000-0008-0000-0200-000031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7029450" y="118872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563" name="Text Box 1">
          <a:extLst>
            <a:ext uri="{FF2B5EF4-FFF2-40B4-BE49-F238E27FC236}">
              <a16:creationId xmlns:a16="http://schemas.microsoft.com/office/drawing/2014/main" id="{00000000-0008-0000-0200-000033020000}"/>
            </a:ext>
          </a:extLst>
        </xdr:cNvPr>
        <xdr:cNvSpPr txBox="1">
          <a:spLocks noChangeArrowheads="1"/>
        </xdr:cNvSpPr>
      </xdr:nvSpPr>
      <xdr:spPr bwMode="auto">
        <a:xfrm>
          <a:off x="7029450" y="118872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564" name="Text Box 4">
          <a:extLst>
            <a:ext uri="{FF2B5EF4-FFF2-40B4-BE49-F238E27FC236}">
              <a16:creationId xmlns:a16="http://schemas.microsoft.com/office/drawing/2014/main" id="{00000000-0008-0000-0200-000034020000}"/>
            </a:ext>
          </a:extLst>
        </xdr:cNvPr>
        <xdr:cNvSpPr txBox="1">
          <a:spLocks noChangeArrowheads="1"/>
        </xdr:cNvSpPr>
      </xdr:nvSpPr>
      <xdr:spPr bwMode="auto">
        <a:xfrm>
          <a:off x="7029450" y="118872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65" name="Text Box 1">
          <a:extLst>
            <a:ext uri="{FF2B5EF4-FFF2-40B4-BE49-F238E27FC236}">
              <a16:creationId xmlns:a16="http://schemas.microsoft.com/office/drawing/2014/main" id="{00000000-0008-0000-0200-000035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66" name="Text Box 2">
          <a:extLst>
            <a:ext uri="{FF2B5EF4-FFF2-40B4-BE49-F238E27FC236}">
              <a16:creationId xmlns:a16="http://schemas.microsoft.com/office/drawing/2014/main" id="{00000000-0008-0000-0200-000036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67" name="Text Box 1">
          <a:extLst>
            <a:ext uri="{FF2B5EF4-FFF2-40B4-BE49-F238E27FC236}">
              <a16:creationId xmlns:a16="http://schemas.microsoft.com/office/drawing/2014/main" id="{00000000-0008-0000-0200-000037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68" name="Text Box 2">
          <a:extLst>
            <a:ext uri="{FF2B5EF4-FFF2-40B4-BE49-F238E27FC236}">
              <a16:creationId xmlns:a16="http://schemas.microsoft.com/office/drawing/2014/main" id="{00000000-0008-0000-0200-000038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69" name="Text Box 1">
          <a:extLst>
            <a:ext uri="{FF2B5EF4-FFF2-40B4-BE49-F238E27FC236}">
              <a16:creationId xmlns:a16="http://schemas.microsoft.com/office/drawing/2014/main" id="{00000000-0008-0000-0200-000039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0" name="Text Box 1">
          <a:extLst>
            <a:ext uri="{FF2B5EF4-FFF2-40B4-BE49-F238E27FC236}">
              <a16:creationId xmlns:a16="http://schemas.microsoft.com/office/drawing/2014/main" id="{00000000-0008-0000-0200-00003A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1" name="Text Box 4">
          <a:extLst>
            <a:ext uri="{FF2B5EF4-FFF2-40B4-BE49-F238E27FC236}">
              <a16:creationId xmlns:a16="http://schemas.microsoft.com/office/drawing/2014/main" id="{00000000-0008-0000-0200-00003B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72" name="Text Box 1">
          <a:extLst>
            <a:ext uri="{FF2B5EF4-FFF2-40B4-BE49-F238E27FC236}">
              <a16:creationId xmlns:a16="http://schemas.microsoft.com/office/drawing/2014/main" id="{00000000-0008-0000-0200-00003C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73" name="Text Box 4">
          <a:extLst>
            <a:ext uri="{FF2B5EF4-FFF2-40B4-BE49-F238E27FC236}">
              <a16:creationId xmlns:a16="http://schemas.microsoft.com/office/drawing/2014/main" id="{00000000-0008-0000-0200-00003D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4" name="Text Box 1">
          <a:extLst>
            <a:ext uri="{FF2B5EF4-FFF2-40B4-BE49-F238E27FC236}">
              <a16:creationId xmlns:a16="http://schemas.microsoft.com/office/drawing/2014/main" id="{00000000-0008-0000-0200-00003E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5" name="Text Box 2">
          <a:extLst>
            <a:ext uri="{FF2B5EF4-FFF2-40B4-BE49-F238E27FC236}">
              <a16:creationId xmlns:a16="http://schemas.microsoft.com/office/drawing/2014/main" id="{00000000-0008-0000-0200-00003F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6" name="Text Box 1">
          <a:extLst>
            <a:ext uri="{FF2B5EF4-FFF2-40B4-BE49-F238E27FC236}">
              <a16:creationId xmlns:a16="http://schemas.microsoft.com/office/drawing/2014/main" id="{00000000-0008-0000-0200-000040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7" name="Text Box 2">
          <a:extLst>
            <a:ext uri="{FF2B5EF4-FFF2-40B4-BE49-F238E27FC236}">
              <a16:creationId xmlns:a16="http://schemas.microsoft.com/office/drawing/2014/main" id="{00000000-0008-0000-0200-000041020000}"/>
            </a:ext>
          </a:extLst>
        </xdr:cNvPr>
        <xdr:cNvSpPr txBox="1">
          <a:spLocks noChangeArrowheads="1"/>
        </xdr:cNvSpPr>
      </xdr:nvSpPr>
      <xdr:spPr bwMode="auto">
        <a:xfrm>
          <a:off x="7029450" y="11887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578" name="Text Box 1">
          <a:extLst>
            <a:ext uri="{FF2B5EF4-FFF2-40B4-BE49-F238E27FC236}">
              <a16:creationId xmlns:a16="http://schemas.microsoft.com/office/drawing/2014/main" id="{00000000-0008-0000-0200-000042020000}"/>
            </a:ext>
          </a:extLst>
        </xdr:cNvPr>
        <xdr:cNvSpPr txBox="1">
          <a:spLocks noChangeArrowheads="1"/>
        </xdr:cNvSpPr>
      </xdr:nvSpPr>
      <xdr:spPr bwMode="auto">
        <a:xfrm>
          <a:off x="7029450" y="118872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79" name="Text Box 1">
          <a:extLst>
            <a:ext uri="{FF2B5EF4-FFF2-40B4-BE49-F238E27FC236}">
              <a16:creationId xmlns:a16="http://schemas.microsoft.com/office/drawing/2014/main" id="{00000000-0008-0000-0200-000043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80" name="Text Box 4">
          <a:extLst>
            <a:ext uri="{FF2B5EF4-FFF2-40B4-BE49-F238E27FC236}">
              <a16:creationId xmlns:a16="http://schemas.microsoft.com/office/drawing/2014/main" id="{00000000-0008-0000-0200-000044020000}"/>
            </a:ext>
          </a:extLst>
        </xdr:cNvPr>
        <xdr:cNvSpPr txBox="1">
          <a:spLocks noChangeArrowheads="1"/>
        </xdr:cNvSpPr>
      </xdr:nvSpPr>
      <xdr:spPr bwMode="auto">
        <a:xfrm>
          <a:off x="7029450" y="118872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581" name="Text Box 1">
          <a:extLst>
            <a:ext uri="{FF2B5EF4-FFF2-40B4-BE49-F238E27FC236}">
              <a16:creationId xmlns:a16="http://schemas.microsoft.com/office/drawing/2014/main" id="{00000000-0008-0000-0200-000045020000}"/>
            </a:ext>
          </a:extLst>
        </xdr:cNvPr>
        <xdr:cNvSpPr txBox="1">
          <a:spLocks noChangeArrowheads="1"/>
        </xdr:cNvSpPr>
      </xdr:nvSpPr>
      <xdr:spPr bwMode="auto">
        <a:xfrm>
          <a:off x="7029450" y="118872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7029450" y="118872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83" name="Text Box 1">
          <a:extLst>
            <a:ext uri="{FF2B5EF4-FFF2-40B4-BE49-F238E27FC236}">
              <a16:creationId xmlns:a16="http://schemas.microsoft.com/office/drawing/2014/main" id="{00000000-0008-0000-0200-000047020000}"/>
            </a:ext>
          </a:extLst>
        </xdr:cNvPr>
        <xdr:cNvSpPr txBox="1">
          <a:spLocks noChangeArrowheads="1"/>
        </xdr:cNvSpPr>
      </xdr:nvSpPr>
      <xdr:spPr bwMode="auto">
        <a:xfrm>
          <a:off x="7029450" y="11887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84" name="Text Box 1">
          <a:extLst>
            <a:ext uri="{FF2B5EF4-FFF2-40B4-BE49-F238E27FC236}">
              <a16:creationId xmlns:a16="http://schemas.microsoft.com/office/drawing/2014/main" id="{00000000-0008-0000-0200-000048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85" name="Text Box 4">
          <a:extLst>
            <a:ext uri="{FF2B5EF4-FFF2-40B4-BE49-F238E27FC236}">
              <a16:creationId xmlns:a16="http://schemas.microsoft.com/office/drawing/2014/main" id="{00000000-0008-0000-0200-000049020000}"/>
            </a:ext>
          </a:extLst>
        </xdr:cNvPr>
        <xdr:cNvSpPr txBox="1">
          <a:spLocks noChangeArrowheads="1"/>
        </xdr:cNvSpPr>
      </xdr:nvSpPr>
      <xdr:spPr bwMode="auto">
        <a:xfrm>
          <a:off x="7029450" y="11887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86" name="Text Box 1">
          <a:extLst>
            <a:ext uri="{FF2B5EF4-FFF2-40B4-BE49-F238E27FC236}">
              <a16:creationId xmlns:a16="http://schemas.microsoft.com/office/drawing/2014/main" id="{00000000-0008-0000-0200-00004A020000}"/>
            </a:ext>
          </a:extLst>
        </xdr:cNvPr>
        <xdr:cNvSpPr txBox="1">
          <a:spLocks noChangeArrowheads="1"/>
        </xdr:cNvSpPr>
      </xdr:nvSpPr>
      <xdr:spPr bwMode="auto">
        <a:xfrm>
          <a:off x="7029450" y="118872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87" name="Text Box 4">
          <a:extLst>
            <a:ext uri="{FF2B5EF4-FFF2-40B4-BE49-F238E27FC236}">
              <a16:creationId xmlns:a16="http://schemas.microsoft.com/office/drawing/2014/main" id="{00000000-0008-0000-0200-00004B020000}"/>
            </a:ext>
          </a:extLst>
        </xdr:cNvPr>
        <xdr:cNvSpPr txBox="1">
          <a:spLocks noChangeArrowheads="1"/>
        </xdr:cNvSpPr>
      </xdr:nvSpPr>
      <xdr:spPr bwMode="auto">
        <a:xfrm>
          <a:off x="7029450" y="118872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88" name="Text Box 1">
          <a:extLst>
            <a:ext uri="{FF2B5EF4-FFF2-40B4-BE49-F238E27FC236}">
              <a16:creationId xmlns:a16="http://schemas.microsoft.com/office/drawing/2014/main" id="{00000000-0008-0000-0200-00004C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89" name="Text Box 2">
          <a:extLst>
            <a:ext uri="{FF2B5EF4-FFF2-40B4-BE49-F238E27FC236}">
              <a16:creationId xmlns:a16="http://schemas.microsoft.com/office/drawing/2014/main" id="{00000000-0008-0000-0200-00004D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90" name="Text Box 1">
          <a:extLst>
            <a:ext uri="{FF2B5EF4-FFF2-40B4-BE49-F238E27FC236}">
              <a16:creationId xmlns:a16="http://schemas.microsoft.com/office/drawing/2014/main" id="{00000000-0008-0000-0200-00004E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91" name="Text Box 2">
          <a:extLst>
            <a:ext uri="{FF2B5EF4-FFF2-40B4-BE49-F238E27FC236}">
              <a16:creationId xmlns:a16="http://schemas.microsoft.com/office/drawing/2014/main" id="{00000000-0008-0000-0200-00004F020000}"/>
            </a:ext>
          </a:extLst>
        </xdr:cNvPr>
        <xdr:cNvSpPr txBox="1">
          <a:spLocks noChangeArrowheads="1"/>
        </xdr:cNvSpPr>
      </xdr:nvSpPr>
      <xdr:spPr bwMode="auto">
        <a:xfrm>
          <a:off x="7029450" y="118872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92" name="Text Box 1">
          <a:extLst>
            <a:ext uri="{FF2B5EF4-FFF2-40B4-BE49-F238E27FC236}">
              <a16:creationId xmlns:a16="http://schemas.microsoft.com/office/drawing/2014/main" id="{00000000-0008-0000-0200-000050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93" name="Text Box 4">
          <a:extLst>
            <a:ext uri="{FF2B5EF4-FFF2-40B4-BE49-F238E27FC236}">
              <a16:creationId xmlns:a16="http://schemas.microsoft.com/office/drawing/2014/main" id="{00000000-0008-0000-0200-000051020000}"/>
            </a:ext>
          </a:extLst>
        </xdr:cNvPr>
        <xdr:cNvSpPr txBox="1">
          <a:spLocks noChangeArrowheads="1"/>
        </xdr:cNvSpPr>
      </xdr:nvSpPr>
      <xdr:spPr bwMode="auto">
        <a:xfrm>
          <a:off x="7029450" y="225552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594" name="Text Box 1">
          <a:extLst>
            <a:ext uri="{FF2B5EF4-FFF2-40B4-BE49-F238E27FC236}">
              <a16:creationId xmlns:a16="http://schemas.microsoft.com/office/drawing/2014/main" id="{00000000-0008-0000-0200-000052020000}"/>
            </a:ext>
          </a:extLst>
        </xdr:cNvPr>
        <xdr:cNvSpPr txBox="1">
          <a:spLocks noChangeArrowheads="1"/>
        </xdr:cNvSpPr>
      </xdr:nvSpPr>
      <xdr:spPr bwMode="auto">
        <a:xfrm>
          <a:off x="7029450" y="225552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595" name="Text Box 4">
          <a:extLst>
            <a:ext uri="{FF2B5EF4-FFF2-40B4-BE49-F238E27FC236}">
              <a16:creationId xmlns:a16="http://schemas.microsoft.com/office/drawing/2014/main" id="{00000000-0008-0000-0200-000053020000}"/>
            </a:ext>
          </a:extLst>
        </xdr:cNvPr>
        <xdr:cNvSpPr txBox="1">
          <a:spLocks noChangeArrowheads="1"/>
        </xdr:cNvSpPr>
      </xdr:nvSpPr>
      <xdr:spPr bwMode="auto">
        <a:xfrm>
          <a:off x="7029450" y="225552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96" name="Text Box 1">
          <a:extLst>
            <a:ext uri="{FF2B5EF4-FFF2-40B4-BE49-F238E27FC236}">
              <a16:creationId xmlns:a16="http://schemas.microsoft.com/office/drawing/2014/main" id="{00000000-0008-0000-0200-000054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97" name="Text Box 2">
          <a:extLst>
            <a:ext uri="{FF2B5EF4-FFF2-40B4-BE49-F238E27FC236}">
              <a16:creationId xmlns:a16="http://schemas.microsoft.com/office/drawing/2014/main" id="{00000000-0008-0000-0200-000055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98" name="Text Box 1">
          <a:extLst>
            <a:ext uri="{FF2B5EF4-FFF2-40B4-BE49-F238E27FC236}">
              <a16:creationId xmlns:a16="http://schemas.microsoft.com/office/drawing/2014/main" id="{00000000-0008-0000-0200-000056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99" name="Text Box 2">
          <a:extLst>
            <a:ext uri="{FF2B5EF4-FFF2-40B4-BE49-F238E27FC236}">
              <a16:creationId xmlns:a16="http://schemas.microsoft.com/office/drawing/2014/main" id="{00000000-0008-0000-0200-000057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600" name="Text Box 1">
          <a:extLst>
            <a:ext uri="{FF2B5EF4-FFF2-40B4-BE49-F238E27FC236}">
              <a16:creationId xmlns:a16="http://schemas.microsoft.com/office/drawing/2014/main" id="{00000000-0008-0000-0200-000058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601" name="Text Box 2">
          <a:extLst>
            <a:ext uri="{FF2B5EF4-FFF2-40B4-BE49-F238E27FC236}">
              <a16:creationId xmlns:a16="http://schemas.microsoft.com/office/drawing/2014/main" id="{00000000-0008-0000-0200-000059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602" name="Text Box 1">
          <a:extLst>
            <a:ext uri="{FF2B5EF4-FFF2-40B4-BE49-F238E27FC236}">
              <a16:creationId xmlns:a16="http://schemas.microsoft.com/office/drawing/2014/main" id="{00000000-0008-0000-0200-00005A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603" name="Text Box 2">
          <a:extLst>
            <a:ext uri="{FF2B5EF4-FFF2-40B4-BE49-F238E27FC236}">
              <a16:creationId xmlns:a16="http://schemas.microsoft.com/office/drawing/2014/main" id="{00000000-0008-0000-0200-00005B020000}"/>
            </a:ext>
          </a:extLst>
        </xdr:cNvPr>
        <xdr:cNvSpPr txBox="1">
          <a:spLocks noChangeArrowheads="1"/>
        </xdr:cNvSpPr>
      </xdr:nvSpPr>
      <xdr:spPr bwMode="auto">
        <a:xfrm>
          <a:off x="7029450" y="225552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604" name="Text Box 1">
          <a:extLst>
            <a:ext uri="{FF2B5EF4-FFF2-40B4-BE49-F238E27FC236}">
              <a16:creationId xmlns:a16="http://schemas.microsoft.com/office/drawing/2014/main" id="{00000000-0008-0000-0200-00005C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605" name="Text Box 4">
          <a:extLst>
            <a:ext uri="{FF2B5EF4-FFF2-40B4-BE49-F238E27FC236}">
              <a16:creationId xmlns:a16="http://schemas.microsoft.com/office/drawing/2014/main" id="{00000000-0008-0000-0200-00005D020000}"/>
            </a:ext>
          </a:extLst>
        </xdr:cNvPr>
        <xdr:cNvSpPr txBox="1">
          <a:spLocks noChangeArrowheads="1"/>
        </xdr:cNvSpPr>
      </xdr:nvSpPr>
      <xdr:spPr bwMode="auto">
        <a:xfrm>
          <a:off x="7029450" y="225552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606" name="Text Box 1">
          <a:extLst>
            <a:ext uri="{FF2B5EF4-FFF2-40B4-BE49-F238E27FC236}">
              <a16:creationId xmlns:a16="http://schemas.microsoft.com/office/drawing/2014/main" id="{00000000-0008-0000-0200-00005E020000}"/>
            </a:ext>
          </a:extLst>
        </xdr:cNvPr>
        <xdr:cNvSpPr txBox="1">
          <a:spLocks noChangeArrowheads="1"/>
        </xdr:cNvSpPr>
      </xdr:nvSpPr>
      <xdr:spPr bwMode="auto">
        <a:xfrm>
          <a:off x="7029450" y="225552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607" name="Text Box 4">
          <a:extLst>
            <a:ext uri="{FF2B5EF4-FFF2-40B4-BE49-F238E27FC236}">
              <a16:creationId xmlns:a16="http://schemas.microsoft.com/office/drawing/2014/main" id="{00000000-0008-0000-0200-00005F020000}"/>
            </a:ext>
          </a:extLst>
        </xdr:cNvPr>
        <xdr:cNvSpPr txBox="1">
          <a:spLocks noChangeArrowheads="1"/>
        </xdr:cNvSpPr>
      </xdr:nvSpPr>
      <xdr:spPr bwMode="auto">
        <a:xfrm>
          <a:off x="7029450" y="225552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08" name="Text Box 1">
          <a:extLst>
            <a:ext uri="{FF2B5EF4-FFF2-40B4-BE49-F238E27FC236}">
              <a16:creationId xmlns:a16="http://schemas.microsoft.com/office/drawing/2014/main" id="{00000000-0008-0000-0200-000060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09" name="Text Box 2">
          <a:extLst>
            <a:ext uri="{FF2B5EF4-FFF2-40B4-BE49-F238E27FC236}">
              <a16:creationId xmlns:a16="http://schemas.microsoft.com/office/drawing/2014/main" id="{00000000-0008-0000-0200-000061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10" name="Text Box 1">
          <a:extLst>
            <a:ext uri="{FF2B5EF4-FFF2-40B4-BE49-F238E27FC236}">
              <a16:creationId xmlns:a16="http://schemas.microsoft.com/office/drawing/2014/main" id="{00000000-0008-0000-0200-000062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11" name="Text Box 2">
          <a:extLst>
            <a:ext uri="{FF2B5EF4-FFF2-40B4-BE49-F238E27FC236}">
              <a16:creationId xmlns:a16="http://schemas.microsoft.com/office/drawing/2014/main" id="{00000000-0008-0000-0200-000063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612" name="Text Box 1">
          <a:extLst>
            <a:ext uri="{FF2B5EF4-FFF2-40B4-BE49-F238E27FC236}">
              <a16:creationId xmlns:a16="http://schemas.microsoft.com/office/drawing/2014/main" id="{00000000-0008-0000-0200-000064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613" name="Text Box 1">
          <a:extLst>
            <a:ext uri="{FF2B5EF4-FFF2-40B4-BE49-F238E27FC236}">
              <a16:creationId xmlns:a16="http://schemas.microsoft.com/office/drawing/2014/main" id="{00000000-0008-0000-0200-000065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615" name="Text Box 1">
          <a:extLst>
            <a:ext uri="{FF2B5EF4-FFF2-40B4-BE49-F238E27FC236}">
              <a16:creationId xmlns:a16="http://schemas.microsoft.com/office/drawing/2014/main" id="{00000000-0008-0000-0200-000067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617" name="Text Box 1">
          <a:extLst>
            <a:ext uri="{FF2B5EF4-FFF2-40B4-BE49-F238E27FC236}">
              <a16:creationId xmlns:a16="http://schemas.microsoft.com/office/drawing/2014/main" id="{00000000-0008-0000-0200-000069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618" name="Text Box 2">
          <a:extLst>
            <a:ext uri="{FF2B5EF4-FFF2-40B4-BE49-F238E27FC236}">
              <a16:creationId xmlns:a16="http://schemas.microsoft.com/office/drawing/2014/main" id="{00000000-0008-0000-0200-00006A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619" name="Text Box 1">
          <a:extLst>
            <a:ext uri="{FF2B5EF4-FFF2-40B4-BE49-F238E27FC236}">
              <a16:creationId xmlns:a16="http://schemas.microsoft.com/office/drawing/2014/main" id="{00000000-0008-0000-0200-00006B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620" name="Text Box 2">
          <a:extLst>
            <a:ext uri="{FF2B5EF4-FFF2-40B4-BE49-F238E27FC236}">
              <a16:creationId xmlns:a16="http://schemas.microsoft.com/office/drawing/2014/main" id="{00000000-0008-0000-0200-00006C020000}"/>
            </a:ext>
          </a:extLst>
        </xdr:cNvPr>
        <xdr:cNvSpPr txBox="1">
          <a:spLocks noChangeArrowheads="1"/>
        </xdr:cNvSpPr>
      </xdr:nvSpPr>
      <xdr:spPr bwMode="auto">
        <a:xfrm>
          <a:off x="7029450" y="225552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621" name="Text Box 1">
          <a:extLst>
            <a:ext uri="{FF2B5EF4-FFF2-40B4-BE49-F238E27FC236}">
              <a16:creationId xmlns:a16="http://schemas.microsoft.com/office/drawing/2014/main" id="{00000000-0008-0000-0200-00006D020000}"/>
            </a:ext>
          </a:extLst>
        </xdr:cNvPr>
        <xdr:cNvSpPr txBox="1">
          <a:spLocks noChangeArrowheads="1"/>
        </xdr:cNvSpPr>
      </xdr:nvSpPr>
      <xdr:spPr bwMode="auto">
        <a:xfrm>
          <a:off x="7029450" y="225552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622" name="Text Box 1">
          <a:extLst>
            <a:ext uri="{FF2B5EF4-FFF2-40B4-BE49-F238E27FC236}">
              <a16:creationId xmlns:a16="http://schemas.microsoft.com/office/drawing/2014/main" id="{00000000-0008-0000-0200-00006E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623" name="Text Box 4">
          <a:extLst>
            <a:ext uri="{FF2B5EF4-FFF2-40B4-BE49-F238E27FC236}">
              <a16:creationId xmlns:a16="http://schemas.microsoft.com/office/drawing/2014/main" id="{00000000-0008-0000-0200-00006F020000}"/>
            </a:ext>
          </a:extLst>
        </xdr:cNvPr>
        <xdr:cNvSpPr txBox="1">
          <a:spLocks noChangeArrowheads="1"/>
        </xdr:cNvSpPr>
      </xdr:nvSpPr>
      <xdr:spPr bwMode="auto">
        <a:xfrm>
          <a:off x="7029450" y="225552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624" name="Text Box 1">
          <a:extLst>
            <a:ext uri="{FF2B5EF4-FFF2-40B4-BE49-F238E27FC236}">
              <a16:creationId xmlns:a16="http://schemas.microsoft.com/office/drawing/2014/main" id="{00000000-0008-0000-0200-000070020000}"/>
            </a:ext>
          </a:extLst>
        </xdr:cNvPr>
        <xdr:cNvSpPr txBox="1">
          <a:spLocks noChangeArrowheads="1"/>
        </xdr:cNvSpPr>
      </xdr:nvSpPr>
      <xdr:spPr bwMode="auto">
        <a:xfrm>
          <a:off x="7029450" y="225552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625" name="Text Box 4">
          <a:extLst>
            <a:ext uri="{FF2B5EF4-FFF2-40B4-BE49-F238E27FC236}">
              <a16:creationId xmlns:a16="http://schemas.microsoft.com/office/drawing/2014/main" id="{00000000-0008-0000-0200-000071020000}"/>
            </a:ext>
          </a:extLst>
        </xdr:cNvPr>
        <xdr:cNvSpPr txBox="1">
          <a:spLocks noChangeArrowheads="1"/>
        </xdr:cNvSpPr>
      </xdr:nvSpPr>
      <xdr:spPr bwMode="auto">
        <a:xfrm>
          <a:off x="7029450" y="225552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626" name="Text Box 1">
          <a:extLst>
            <a:ext uri="{FF2B5EF4-FFF2-40B4-BE49-F238E27FC236}">
              <a16:creationId xmlns:a16="http://schemas.microsoft.com/office/drawing/2014/main" id="{00000000-0008-0000-0200-000072020000}"/>
            </a:ext>
          </a:extLst>
        </xdr:cNvPr>
        <xdr:cNvSpPr txBox="1">
          <a:spLocks noChangeArrowheads="1"/>
        </xdr:cNvSpPr>
      </xdr:nvSpPr>
      <xdr:spPr bwMode="auto">
        <a:xfrm>
          <a:off x="7029450" y="225552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627" name="Text Box 1">
          <a:extLst>
            <a:ext uri="{FF2B5EF4-FFF2-40B4-BE49-F238E27FC236}">
              <a16:creationId xmlns:a16="http://schemas.microsoft.com/office/drawing/2014/main" id="{00000000-0008-0000-0200-000073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628" name="Text Box 4">
          <a:extLst>
            <a:ext uri="{FF2B5EF4-FFF2-40B4-BE49-F238E27FC236}">
              <a16:creationId xmlns:a16="http://schemas.microsoft.com/office/drawing/2014/main" id="{00000000-0008-0000-0200-000074020000}"/>
            </a:ext>
          </a:extLst>
        </xdr:cNvPr>
        <xdr:cNvSpPr txBox="1">
          <a:spLocks noChangeArrowheads="1"/>
        </xdr:cNvSpPr>
      </xdr:nvSpPr>
      <xdr:spPr bwMode="auto">
        <a:xfrm>
          <a:off x="7029450" y="225552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629" name="Text Box 1">
          <a:extLst>
            <a:ext uri="{FF2B5EF4-FFF2-40B4-BE49-F238E27FC236}">
              <a16:creationId xmlns:a16="http://schemas.microsoft.com/office/drawing/2014/main" id="{00000000-0008-0000-0200-000075020000}"/>
            </a:ext>
          </a:extLst>
        </xdr:cNvPr>
        <xdr:cNvSpPr txBox="1">
          <a:spLocks noChangeArrowheads="1"/>
        </xdr:cNvSpPr>
      </xdr:nvSpPr>
      <xdr:spPr bwMode="auto">
        <a:xfrm>
          <a:off x="7029450" y="225552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7029450" y="225552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31" name="Text Box 1">
          <a:extLst>
            <a:ext uri="{FF2B5EF4-FFF2-40B4-BE49-F238E27FC236}">
              <a16:creationId xmlns:a16="http://schemas.microsoft.com/office/drawing/2014/main" id="{00000000-0008-0000-0200-000077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32" name="Text Box 2">
          <a:extLst>
            <a:ext uri="{FF2B5EF4-FFF2-40B4-BE49-F238E27FC236}">
              <a16:creationId xmlns:a16="http://schemas.microsoft.com/office/drawing/2014/main" id="{00000000-0008-0000-0200-000078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33" name="Text Box 1">
          <a:extLst>
            <a:ext uri="{FF2B5EF4-FFF2-40B4-BE49-F238E27FC236}">
              <a16:creationId xmlns:a16="http://schemas.microsoft.com/office/drawing/2014/main" id="{00000000-0008-0000-0200-000079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634" name="Text Box 2">
          <a:extLst>
            <a:ext uri="{FF2B5EF4-FFF2-40B4-BE49-F238E27FC236}">
              <a16:creationId xmlns:a16="http://schemas.microsoft.com/office/drawing/2014/main" id="{00000000-0008-0000-0200-00007A020000}"/>
            </a:ext>
          </a:extLst>
        </xdr:cNvPr>
        <xdr:cNvSpPr txBox="1">
          <a:spLocks noChangeArrowheads="1"/>
        </xdr:cNvSpPr>
      </xdr:nvSpPr>
      <xdr:spPr bwMode="auto">
        <a:xfrm>
          <a:off x="7029450" y="225552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635" name="Text Box 1">
          <a:extLst>
            <a:ext uri="{FF2B5EF4-FFF2-40B4-BE49-F238E27FC236}">
              <a16:creationId xmlns:a16="http://schemas.microsoft.com/office/drawing/2014/main" id="{00000000-0008-0000-0200-00007B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636" name="Text Box 4">
          <a:extLst>
            <a:ext uri="{FF2B5EF4-FFF2-40B4-BE49-F238E27FC236}">
              <a16:creationId xmlns:a16="http://schemas.microsoft.com/office/drawing/2014/main" id="{00000000-0008-0000-0200-00007C020000}"/>
            </a:ext>
          </a:extLst>
        </xdr:cNvPr>
        <xdr:cNvSpPr txBox="1">
          <a:spLocks noChangeArrowheads="1"/>
        </xdr:cNvSpPr>
      </xdr:nvSpPr>
      <xdr:spPr bwMode="auto">
        <a:xfrm>
          <a:off x="7029450" y="225552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637" name="Text Box 1">
          <a:extLst>
            <a:ext uri="{FF2B5EF4-FFF2-40B4-BE49-F238E27FC236}">
              <a16:creationId xmlns:a16="http://schemas.microsoft.com/office/drawing/2014/main" id="{00000000-0008-0000-0200-00007D020000}"/>
            </a:ext>
          </a:extLst>
        </xdr:cNvPr>
        <xdr:cNvSpPr txBox="1">
          <a:spLocks noChangeArrowheads="1"/>
        </xdr:cNvSpPr>
      </xdr:nvSpPr>
      <xdr:spPr bwMode="auto">
        <a:xfrm>
          <a:off x="7029450" y="225552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7029450" y="225552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39" name="Text Box 1">
          <a:extLst>
            <a:ext uri="{FF2B5EF4-FFF2-40B4-BE49-F238E27FC236}">
              <a16:creationId xmlns:a16="http://schemas.microsoft.com/office/drawing/2014/main" id="{00000000-0008-0000-0200-00007F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0" name="Text Box 2">
          <a:extLst>
            <a:ext uri="{FF2B5EF4-FFF2-40B4-BE49-F238E27FC236}">
              <a16:creationId xmlns:a16="http://schemas.microsoft.com/office/drawing/2014/main" id="{00000000-0008-0000-0200-000080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1" name="Text Box 1">
          <a:extLst>
            <a:ext uri="{FF2B5EF4-FFF2-40B4-BE49-F238E27FC236}">
              <a16:creationId xmlns:a16="http://schemas.microsoft.com/office/drawing/2014/main" id="{00000000-0008-0000-0200-000081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2" name="Text Box 2">
          <a:extLst>
            <a:ext uri="{FF2B5EF4-FFF2-40B4-BE49-F238E27FC236}">
              <a16:creationId xmlns:a16="http://schemas.microsoft.com/office/drawing/2014/main" id="{00000000-0008-0000-0200-000082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3" name="Text Box 1">
          <a:extLst>
            <a:ext uri="{FF2B5EF4-FFF2-40B4-BE49-F238E27FC236}">
              <a16:creationId xmlns:a16="http://schemas.microsoft.com/office/drawing/2014/main" id="{00000000-0008-0000-0200-000083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4" name="Text Box 2">
          <a:extLst>
            <a:ext uri="{FF2B5EF4-FFF2-40B4-BE49-F238E27FC236}">
              <a16:creationId xmlns:a16="http://schemas.microsoft.com/office/drawing/2014/main" id="{00000000-0008-0000-0200-000084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5" name="Text Box 1">
          <a:extLst>
            <a:ext uri="{FF2B5EF4-FFF2-40B4-BE49-F238E27FC236}">
              <a16:creationId xmlns:a16="http://schemas.microsoft.com/office/drawing/2014/main" id="{00000000-0008-0000-0200-000085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646" name="Text Box 2">
          <a:extLst>
            <a:ext uri="{FF2B5EF4-FFF2-40B4-BE49-F238E27FC236}">
              <a16:creationId xmlns:a16="http://schemas.microsoft.com/office/drawing/2014/main" id="{00000000-0008-0000-0200-000086020000}"/>
            </a:ext>
          </a:extLst>
        </xdr:cNvPr>
        <xdr:cNvSpPr txBox="1">
          <a:spLocks noChangeArrowheads="1"/>
        </xdr:cNvSpPr>
      </xdr:nvSpPr>
      <xdr:spPr bwMode="auto">
        <a:xfrm>
          <a:off x="7029450" y="22555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647" name="Text Box 1">
          <a:extLst>
            <a:ext uri="{FF2B5EF4-FFF2-40B4-BE49-F238E27FC236}">
              <a16:creationId xmlns:a16="http://schemas.microsoft.com/office/drawing/2014/main" id="{00000000-0008-0000-0200-000087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648" name="Text Box 4">
          <a:extLst>
            <a:ext uri="{FF2B5EF4-FFF2-40B4-BE49-F238E27FC236}">
              <a16:creationId xmlns:a16="http://schemas.microsoft.com/office/drawing/2014/main" id="{00000000-0008-0000-0200-000088020000}"/>
            </a:ext>
          </a:extLst>
        </xdr:cNvPr>
        <xdr:cNvSpPr txBox="1">
          <a:spLocks noChangeArrowheads="1"/>
        </xdr:cNvSpPr>
      </xdr:nvSpPr>
      <xdr:spPr bwMode="auto">
        <a:xfrm>
          <a:off x="7029450" y="225552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649" name="Text Box 1">
          <a:extLst>
            <a:ext uri="{FF2B5EF4-FFF2-40B4-BE49-F238E27FC236}">
              <a16:creationId xmlns:a16="http://schemas.microsoft.com/office/drawing/2014/main" id="{00000000-0008-0000-0200-000089020000}"/>
            </a:ext>
          </a:extLst>
        </xdr:cNvPr>
        <xdr:cNvSpPr txBox="1">
          <a:spLocks noChangeArrowheads="1"/>
        </xdr:cNvSpPr>
      </xdr:nvSpPr>
      <xdr:spPr bwMode="auto">
        <a:xfrm>
          <a:off x="7029450" y="225552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7029450" y="225552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51" name="Text Box 1">
          <a:extLst>
            <a:ext uri="{FF2B5EF4-FFF2-40B4-BE49-F238E27FC236}">
              <a16:creationId xmlns:a16="http://schemas.microsoft.com/office/drawing/2014/main" id="{00000000-0008-0000-0200-00008B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52" name="Text Box 2">
          <a:extLst>
            <a:ext uri="{FF2B5EF4-FFF2-40B4-BE49-F238E27FC236}">
              <a16:creationId xmlns:a16="http://schemas.microsoft.com/office/drawing/2014/main" id="{00000000-0008-0000-0200-00008C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53" name="Text Box 1">
          <a:extLst>
            <a:ext uri="{FF2B5EF4-FFF2-40B4-BE49-F238E27FC236}">
              <a16:creationId xmlns:a16="http://schemas.microsoft.com/office/drawing/2014/main" id="{00000000-0008-0000-0200-00008D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54" name="Text Box 2">
          <a:extLst>
            <a:ext uri="{FF2B5EF4-FFF2-40B4-BE49-F238E27FC236}">
              <a16:creationId xmlns:a16="http://schemas.microsoft.com/office/drawing/2014/main" id="{00000000-0008-0000-0200-00008E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655" name="Text Box 1">
          <a:extLst>
            <a:ext uri="{FF2B5EF4-FFF2-40B4-BE49-F238E27FC236}">
              <a16:creationId xmlns:a16="http://schemas.microsoft.com/office/drawing/2014/main" id="{00000000-0008-0000-0200-00008F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656" name="Text Box 1">
          <a:extLst>
            <a:ext uri="{FF2B5EF4-FFF2-40B4-BE49-F238E27FC236}">
              <a16:creationId xmlns:a16="http://schemas.microsoft.com/office/drawing/2014/main" id="{00000000-0008-0000-0200-000090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657" name="Text Box 4">
          <a:extLst>
            <a:ext uri="{FF2B5EF4-FFF2-40B4-BE49-F238E27FC236}">
              <a16:creationId xmlns:a16="http://schemas.microsoft.com/office/drawing/2014/main" id="{00000000-0008-0000-0200-000091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658" name="Text Box 1">
          <a:extLst>
            <a:ext uri="{FF2B5EF4-FFF2-40B4-BE49-F238E27FC236}">
              <a16:creationId xmlns:a16="http://schemas.microsoft.com/office/drawing/2014/main" id="{00000000-0008-0000-0200-000092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659" name="Text Box 4">
          <a:extLst>
            <a:ext uri="{FF2B5EF4-FFF2-40B4-BE49-F238E27FC236}">
              <a16:creationId xmlns:a16="http://schemas.microsoft.com/office/drawing/2014/main" id="{00000000-0008-0000-0200-000093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660" name="Text Box 1">
          <a:extLst>
            <a:ext uri="{FF2B5EF4-FFF2-40B4-BE49-F238E27FC236}">
              <a16:creationId xmlns:a16="http://schemas.microsoft.com/office/drawing/2014/main" id="{00000000-0008-0000-0200-000094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661" name="Text Box 2">
          <a:extLst>
            <a:ext uri="{FF2B5EF4-FFF2-40B4-BE49-F238E27FC236}">
              <a16:creationId xmlns:a16="http://schemas.microsoft.com/office/drawing/2014/main" id="{00000000-0008-0000-0200-000095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662" name="Text Box 1">
          <a:extLst>
            <a:ext uri="{FF2B5EF4-FFF2-40B4-BE49-F238E27FC236}">
              <a16:creationId xmlns:a16="http://schemas.microsoft.com/office/drawing/2014/main" id="{00000000-0008-0000-0200-000096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663" name="Text Box 2">
          <a:extLst>
            <a:ext uri="{FF2B5EF4-FFF2-40B4-BE49-F238E27FC236}">
              <a16:creationId xmlns:a16="http://schemas.microsoft.com/office/drawing/2014/main" id="{00000000-0008-0000-0200-000097020000}"/>
            </a:ext>
          </a:extLst>
        </xdr:cNvPr>
        <xdr:cNvSpPr txBox="1">
          <a:spLocks noChangeArrowheads="1"/>
        </xdr:cNvSpPr>
      </xdr:nvSpPr>
      <xdr:spPr bwMode="auto">
        <a:xfrm>
          <a:off x="7029450" y="22555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664" name="Text Box 1">
          <a:extLst>
            <a:ext uri="{FF2B5EF4-FFF2-40B4-BE49-F238E27FC236}">
              <a16:creationId xmlns:a16="http://schemas.microsoft.com/office/drawing/2014/main" id="{00000000-0008-0000-0200-000098020000}"/>
            </a:ext>
          </a:extLst>
        </xdr:cNvPr>
        <xdr:cNvSpPr txBox="1">
          <a:spLocks noChangeArrowheads="1"/>
        </xdr:cNvSpPr>
      </xdr:nvSpPr>
      <xdr:spPr bwMode="auto">
        <a:xfrm>
          <a:off x="7029450" y="225552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665" name="Text Box 1">
          <a:extLst>
            <a:ext uri="{FF2B5EF4-FFF2-40B4-BE49-F238E27FC236}">
              <a16:creationId xmlns:a16="http://schemas.microsoft.com/office/drawing/2014/main" id="{00000000-0008-0000-0200-000099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7029450" y="225552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667" name="Text Box 1">
          <a:extLst>
            <a:ext uri="{FF2B5EF4-FFF2-40B4-BE49-F238E27FC236}">
              <a16:creationId xmlns:a16="http://schemas.microsoft.com/office/drawing/2014/main" id="{00000000-0008-0000-0200-00009B020000}"/>
            </a:ext>
          </a:extLst>
        </xdr:cNvPr>
        <xdr:cNvSpPr txBox="1">
          <a:spLocks noChangeArrowheads="1"/>
        </xdr:cNvSpPr>
      </xdr:nvSpPr>
      <xdr:spPr bwMode="auto">
        <a:xfrm>
          <a:off x="7029450" y="225552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668" name="Text Box 4">
          <a:extLst>
            <a:ext uri="{FF2B5EF4-FFF2-40B4-BE49-F238E27FC236}">
              <a16:creationId xmlns:a16="http://schemas.microsoft.com/office/drawing/2014/main" id="{00000000-0008-0000-0200-00009C020000}"/>
            </a:ext>
          </a:extLst>
        </xdr:cNvPr>
        <xdr:cNvSpPr txBox="1">
          <a:spLocks noChangeArrowheads="1"/>
        </xdr:cNvSpPr>
      </xdr:nvSpPr>
      <xdr:spPr bwMode="auto">
        <a:xfrm>
          <a:off x="7029450" y="225552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669" name="Text Box 1">
          <a:extLst>
            <a:ext uri="{FF2B5EF4-FFF2-40B4-BE49-F238E27FC236}">
              <a16:creationId xmlns:a16="http://schemas.microsoft.com/office/drawing/2014/main" id="{00000000-0008-0000-0200-00009D020000}"/>
            </a:ext>
          </a:extLst>
        </xdr:cNvPr>
        <xdr:cNvSpPr txBox="1">
          <a:spLocks noChangeArrowheads="1"/>
        </xdr:cNvSpPr>
      </xdr:nvSpPr>
      <xdr:spPr bwMode="auto">
        <a:xfrm>
          <a:off x="7029450" y="22555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670" name="Text Box 1">
          <a:extLst>
            <a:ext uri="{FF2B5EF4-FFF2-40B4-BE49-F238E27FC236}">
              <a16:creationId xmlns:a16="http://schemas.microsoft.com/office/drawing/2014/main" id="{00000000-0008-0000-0200-00009E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671" name="Text Box 4">
          <a:extLst>
            <a:ext uri="{FF2B5EF4-FFF2-40B4-BE49-F238E27FC236}">
              <a16:creationId xmlns:a16="http://schemas.microsoft.com/office/drawing/2014/main" id="{00000000-0008-0000-0200-00009F020000}"/>
            </a:ext>
          </a:extLst>
        </xdr:cNvPr>
        <xdr:cNvSpPr txBox="1">
          <a:spLocks noChangeArrowheads="1"/>
        </xdr:cNvSpPr>
      </xdr:nvSpPr>
      <xdr:spPr bwMode="auto">
        <a:xfrm>
          <a:off x="7029450" y="22555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672" name="Text Box 1">
          <a:extLst>
            <a:ext uri="{FF2B5EF4-FFF2-40B4-BE49-F238E27FC236}">
              <a16:creationId xmlns:a16="http://schemas.microsoft.com/office/drawing/2014/main" id="{00000000-0008-0000-0200-0000A0020000}"/>
            </a:ext>
          </a:extLst>
        </xdr:cNvPr>
        <xdr:cNvSpPr txBox="1">
          <a:spLocks noChangeArrowheads="1"/>
        </xdr:cNvSpPr>
      </xdr:nvSpPr>
      <xdr:spPr bwMode="auto">
        <a:xfrm>
          <a:off x="7029450" y="225552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673" name="Text Box 4">
          <a:extLst>
            <a:ext uri="{FF2B5EF4-FFF2-40B4-BE49-F238E27FC236}">
              <a16:creationId xmlns:a16="http://schemas.microsoft.com/office/drawing/2014/main" id="{00000000-0008-0000-0200-0000A1020000}"/>
            </a:ext>
          </a:extLst>
        </xdr:cNvPr>
        <xdr:cNvSpPr txBox="1">
          <a:spLocks noChangeArrowheads="1"/>
        </xdr:cNvSpPr>
      </xdr:nvSpPr>
      <xdr:spPr bwMode="auto">
        <a:xfrm>
          <a:off x="7029450" y="225552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74" name="Text Box 1">
          <a:extLst>
            <a:ext uri="{FF2B5EF4-FFF2-40B4-BE49-F238E27FC236}">
              <a16:creationId xmlns:a16="http://schemas.microsoft.com/office/drawing/2014/main" id="{00000000-0008-0000-0200-0000A2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75" name="Text Box 2">
          <a:extLst>
            <a:ext uri="{FF2B5EF4-FFF2-40B4-BE49-F238E27FC236}">
              <a16:creationId xmlns:a16="http://schemas.microsoft.com/office/drawing/2014/main" id="{00000000-0008-0000-0200-0000A3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76" name="Text Box 1">
          <a:extLst>
            <a:ext uri="{FF2B5EF4-FFF2-40B4-BE49-F238E27FC236}">
              <a16:creationId xmlns:a16="http://schemas.microsoft.com/office/drawing/2014/main" id="{00000000-0008-0000-0200-0000A4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677" name="Text Box 2">
          <a:extLst>
            <a:ext uri="{FF2B5EF4-FFF2-40B4-BE49-F238E27FC236}">
              <a16:creationId xmlns:a16="http://schemas.microsoft.com/office/drawing/2014/main" id="{00000000-0008-0000-0200-0000A5020000}"/>
            </a:ext>
          </a:extLst>
        </xdr:cNvPr>
        <xdr:cNvSpPr txBox="1">
          <a:spLocks noChangeArrowheads="1"/>
        </xdr:cNvSpPr>
      </xdr:nvSpPr>
      <xdr:spPr bwMode="auto">
        <a:xfrm>
          <a:off x="7029450" y="225552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678" name="Text Box 1">
          <a:extLst>
            <a:ext uri="{FF2B5EF4-FFF2-40B4-BE49-F238E27FC236}">
              <a16:creationId xmlns:a16="http://schemas.microsoft.com/office/drawing/2014/main" id="{00000000-0008-0000-0200-0000A6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679" name="Text Box 4">
          <a:extLst>
            <a:ext uri="{FF2B5EF4-FFF2-40B4-BE49-F238E27FC236}">
              <a16:creationId xmlns:a16="http://schemas.microsoft.com/office/drawing/2014/main" id="{00000000-0008-0000-0200-0000A7020000}"/>
            </a:ext>
          </a:extLst>
        </xdr:cNvPr>
        <xdr:cNvSpPr txBox="1">
          <a:spLocks noChangeArrowheads="1"/>
        </xdr:cNvSpPr>
      </xdr:nvSpPr>
      <xdr:spPr bwMode="auto">
        <a:xfrm>
          <a:off x="7029450" y="2316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680" name="Text Box 1">
          <a:extLst>
            <a:ext uri="{FF2B5EF4-FFF2-40B4-BE49-F238E27FC236}">
              <a16:creationId xmlns:a16="http://schemas.microsoft.com/office/drawing/2014/main" id="{00000000-0008-0000-0200-0000A8020000}"/>
            </a:ext>
          </a:extLst>
        </xdr:cNvPr>
        <xdr:cNvSpPr txBox="1">
          <a:spLocks noChangeArrowheads="1"/>
        </xdr:cNvSpPr>
      </xdr:nvSpPr>
      <xdr:spPr bwMode="auto">
        <a:xfrm>
          <a:off x="7029450" y="2316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681" name="Text Box 4">
          <a:extLst>
            <a:ext uri="{FF2B5EF4-FFF2-40B4-BE49-F238E27FC236}">
              <a16:creationId xmlns:a16="http://schemas.microsoft.com/office/drawing/2014/main" id="{00000000-0008-0000-0200-0000A9020000}"/>
            </a:ext>
          </a:extLst>
        </xdr:cNvPr>
        <xdr:cNvSpPr txBox="1">
          <a:spLocks noChangeArrowheads="1"/>
        </xdr:cNvSpPr>
      </xdr:nvSpPr>
      <xdr:spPr bwMode="auto">
        <a:xfrm>
          <a:off x="7029450" y="2316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2" name="Text Box 1">
          <a:extLst>
            <a:ext uri="{FF2B5EF4-FFF2-40B4-BE49-F238E27FC236}">
              <a16:creationId xmlns:a16="http://schemas.microsoft.com/office/drawing/2014/main" id="{00000000-0008-0000-0200-0000AA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3" name="Text Box 2">
          <a:extLst>
            <a:ext uri="{FF2B5EF4-FFF2-40B4-BE49-F238E27FC236}">
              <a16:creationId xmlns:a16="http://schemas.microsoft.com/office/drawing/2014/main" id="{00000000-0008-0000-0200-0000AB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4" name="Text Box 1">
          <a:extLst>
            <a:ext uri="{FF2B5EF4-FFF2-40B4-BE49-F238E27FC236}">
              <a16:creationId xmlns:a16="http://schemas.microsoft.com/office/drawing/2014/main" id="{00000000-0008-0000-0200-0000AC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5" name="Text Box 2">
          <a:extLst>
            <a:ext uri="{FF2B5EF4-FFF2-40B4-BE49-F238E27FC236}">
              <a16:creationId xmlns:a16="http://schemas.microsoft.com/office/drawing/2014/main" id="{00000000-0008-0000-0200-0000AD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6" name="Text Box 1">
          <a:extLst>
            <a:ext uri="{FF2B5EF4-FFF2-40B4-BE49-F238E27FC236}">
              <a16:creationId xmlns:a16="http://schemas.microsoft.com/office/drawing/2014/main" id="{00000000-0008-0000-0200-0000AE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7" name="Text Box 2">
          <a:extLst>
            <a:ext uri="{FF2B5EF4-FFF2-40B4-BE49-F238E27FC236}">
              <a16:creationId xmlns:a16="http://schemas.microsoft.com/office/drawing/2014/main" id="{00000000-0008-0000-0200-0000AF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8" name="Text Box 1">
          <a:extLst>
            <a:ext uri="{FF2B5EF4-FFF2-40B4-BE49-F238E27FC236}">
              <a16:creationId xmlns:a16="http://schemas.microsoft.com/office/drawing/2014/main" id="{00000000-0008-0000-0200-0000B0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689" name="Text Box 2">
          <a:extLst>
            <a:ext uri="{FF2B5EF4-FFF2-40B4-BE49-F238E27FC236}">
              <a16:creationId xmlns:a16="http://schemas.microsoft.com/office/drawing/2014/main" id="{00000000-0008-0000-0200-0000B1020000}"/>
            </a:ext>
          </a:extLst>
        </xdr:cNvPr>
        <xdr:cNvSpPr txBox="1">
          <a:spLocks noChangeArrowheads="1"/>
        </xdr:cNvSpPr>
      </xdr:nvSpPr>
      <xdr:spPr bwMode="auto">
        <a:xfrm>
          <a:off x="7029450" y="2316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690" name="Text Box 4">
          <a:extLst>
            <a:ext uri="{FF2B5EF4-FFF2-40B4-BE49-F238E27FC236}">
              <a16:creationId xmlns:a16="http://schemas.microsoft.com/office/drawing/2014/main" id="{00000000-0008-0000-0200-0000B2020000}"/>
            </a:ext>
          </a:extLst>
        </xdr:cNvPr>
        <xdr:cNvSpPr txBox="1">
          <a:spLocks noChangeArrowheads="1"/>
        </xdr:cNvSpPr>
      </xdr:nvSpPr>
      <xdr:spPr bwMode="auto">
        <a:xfrm>
          <a:off x="7029450" y="2316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691" name="Text Box 1">
          <a:extLst>
            <a:ext uri="{FF2B5EF4-FFF2-40B4-BE49-F238E27FC236}">
              <a16:creationId xmlns:a16="http://schemas.microsoft.com/office/drawing/2014/main" id="{00000000-0008-0000-0200-0000B3020000}"/>
            </a:ext>
          </a:extLst>
        </xdr:cNvPr>
        <xdr:cNvSpPr txBox="1">
          <a:spLocks noChangeArrowheads="1"/>
        </xdr:cNvSpPr>
      </xdr:nvSpPr>
      <xdr:spPr bwMode="auto">
        <a:xfrm>
          <a:off x="7029450" y="2316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7029450" y="2316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693" name="Text Box 1">
          <a:extLst>
            <a:ext uri="{FF2B5EF4-FFF2-40B4-BE49-F238E27FC236}">
              <a16:creationId xmlns:a16="http://schemas.microsoft.com/office/drawing/2014/main" id="{00000000-0008-0000-0200-0000B5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694" name="Text Box 2">
          <a:extLst>
            <a:ext uri="{FF2B5EF4-FFF2-40B4-BE49-F238E27FC236}">
              <a16:creationId xmlns:a16="http://schemas.microsoft.com/office/drawing/2014/main" id="{00000000-0008-0000-0200-0000B6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695" name="Text Box 1">
          <a:extLst>
            <a:ext uri="{FF2B5EF4-FFF2-40B4-BE49-F238E27FC236}">
              <a16:creationId xmlns:a16="http://schemas.microsoft.com/office/drawing/2014/main" id="{00000000-0008-0000-0200-0000B7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696" name="Text Box 2">
          <a:extLst>
            <a:ext uri="{FF2B5EF4-FFF2-40B4-BE49-F238E27FC236}">
              <a16:creationId xmlns:a16="http://schemas.microsoft.com/office/drawing/2014/main" id="{00000000-0008-0000-0200-0000B8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697" name="Text Box 1">
          <a:extLst>
            <a:ext uri="{FF2B5EF4-FFF2-40B4-BE49-F238E27FC236}">
              <a16:creationId xmlns:a16="http://schemas.microsoft.com/office/drawing/2014/main" id="{00000000-0008-0000-0200-0000B9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699" name="Text Box 1">
          <a:extLst>
            <a:ext uri="{FF2B5EF4-FFF2-40B4-BE49-F238E27FC236}">
              <a16:creationId xmlns:a16="http://schemas.microsoft.com/office/drawing/2014/main" id="{00000000-0008-0000-0200-0000BB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701" name="Text Box 1">
          <a:extLst>
            <a:ext uri="{FF2B5EF4-FFF2-40B4-BE49-F238E27FC236}">
              <a16:creationId xmlns:a16="http://schemas.microsoft.com/office/drawing/2014/main" id="{00000000-0008-0000-0200-0000BD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702" name="Text Box 2">
          <a:extLst>
            <a:ext uri="{FF2B5EF4-FFF2-40B4-BE49-F238E27FC236}">
              <a16:creationId xmlns:a16="http://schemas.microsoft.com/office/drawing/2014/main" id="{00000000-0008-0000-0200-0000BE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703" name="Text Box 1">
          <a:extLst>
            <a:ext uri="{FF2B5EF4-FFF2-40B4-BE49-F238E27FC236}">
              <a16:creationId xmlns:a16="http://schemas.microsoft.com/office/drawing/2014/main" id="{00000000-0008-0000-0200-0000BF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704" name="Text Box 2">
          <a:extLst>
            <a:ext uri="{FF2B5EF4-FFF2-40B4-BE49-F238E27FC236}">
              <a16:creationId xmlns:a16="http://schemas.microsoft.com/office/drawing/2014/main" id="{00000000-0008-0000-0200-0000C0020000}"/>
            </a:ext>
          </a:extLst>
        </xdr:cNvPr>
        <xdr:cNvSpPr txBox="1">
          <a:spLocks noChangeArrowheads="1"/>
        </xdr:cNvSpPr>
      </xdr:nvSpPr>
      <xdr:spPr bwMode="auto">
        <a:xfrm>
          <a:off x="7029450" y="2316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705" name="Text Box 1">
          <a:extLst>
            <a:ext uri="{FF2B5EF4-FFF2-40B4-BE49-F238E27FC236}">
              <a16:creationId xmlns:a16="http://schemas.microsoft.com/office/drawing/2014/main" id="{00000000-0008-0000-0200-0000C1020000}"/>
            </a:ext>
          </a:extLst>
        </xdr:cNvPr>
        <xdr:cNvSpPr txBox="1">
          <a:spLocks noChangeArrowheads="1"/>
        </xdr:cNvSpPr>
      </xdr:nvSpPr>
      <xdr:spPr bwMode="auto">
        <a:xfrm>
          <a:off x="7029450" y="2316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706" name="Text Box 1">
          <a:extLst>
            <a:ext uri="{FF2B5EF4-FFF2-40B4-BE49-F238E27FC236}">
              <a16:creationId xmlns:a16="http://schemas.microsoft.com/office/drawing/2014/main" id="{00000000-0008-0000-0200-0000C2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707" name="Text Box 4">
          <a:extLst>
            <a:ext uri="{FF2B5EF4-FFF2-40B4-BE49-F238E27FC236}">
              <a16:creationId xmlns:a16="http://schemas.microsoft.com/office/drawing/2014/main" id="{00000000-0008-0000-0200-0000C3020000}"/>
            </a:ext>
          </a:extLst>
        </xdr:cNvPr>
        <xdr:cNvSpPr txBox="1">
          <a:spLocks noChangeArrowheads="1"/>
        </xdr:cNvSpPr>
      </xdr:nvSpPr>
      <xdr:spPr bwMode="auto">
        <a:xfrm>
          <a:off x="7029450" y="2316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708" name="Text Box 1">
          <a:extLst>
            <a:ext uri="{FF2B5EF4-FFF2-40B4-BE49-F238E27FC236}">
              <a16:creationId xmlns:a16="http://schemas.microsoft.com/office/drawing/2014/main" id="{00000000-0008-0000-0200-0000C4020000}"/>
            </a:ext>
          </a:extLst>
        </xdr:cNvPr>
        <xdr:cNvSpPr txBox="1">
          <a:spLocks noChangeArrowheads="1"/>
        </xdr:cNvSpPr>
      </xdr:nvSpPr>
      <xdr:spPr bwMode="auto">
        <a:xfrm>
          <a:off x="7029450" y="2316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709" name="Text Box 4">
          <a:extLst>
            <a:ext uri="{FF2B5EF4-FFF2-40B4-BE49-F238E27FC236}">
              <a16:creationId xmlns:a16="http://schemas.microsoft.com/office/drawing/2014/main" id="{00000000-0008-0000-0200-0000C5020000}"/>
            </a:ext>
          </a:extLst>
        </xdr:cNvPr>
        <xdr:cNvSpPr txBox="1">
          <a:spLocks noChangeArrowheads="1"/>
        </xdr:cNvSpPr>
      </xdr:nvSpPr>
      <xdr:spPr bwMode="auto">
        <a:xfrm>
          <a:off x="7029450" y="2316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710" name="Text Box 1">
          <a:extLst>
            <a:ext uri="{FF2B5EF4-FFF2-40B4-BE49-F238E27FC236}">
              <a16:creationId xmlns:a16="http://schemas.microsoft.com/office/drawing/2014/main" id="{00000000-0008-0000-0200-0000C6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711" name="Text Box 4">
          <a:extLst>
            <a:ext uri="{FF2B5EF4-FFF2-40B4-BE49-F238E27FC236}">
              <a16:creationId xmlns:a16="http://schemas.microsoft.com/office/drawing/2014/main" id="{00000000-0008-0000-0200-0000C7020000}"/>
            </a:ext>
          </a:extLst>
        </xdr:cNvPr>
        <xdr:cNvSpPr txBox="1">
          <a:spLocks noChangeArrowheads="1"/>
        </xdr:cNvSpPr>
      </xdr:nvSpPr>
      <xdr:spPr bwMode="auto">
        <a:xfrm>
          <a:off x="7029450" y="2316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712" name="Text Box 1">
          <a:extLst>
            <a:ext uri="{FF2B5EF4-FFF2-40B4-BE49-F238E27FC236}">
              <a16:creationId xmlns:a16="http://schemas.microsoft.com/office/drawing/2014/main" id="{00000000-0008-0000-0200-0000C8020000}"/>
            </a:ext>
          </a:extLst>
        </xdr:cNvPr>
        <xdr:cNvSpPr txBox="1">
          <a:spLocks noChangeArrowheads="1"/>
        </xdr:cNvSpPr>
      </xdr:nvSpPr>
      <xdr:spPr bwMode="auto">
        <a:xfrm>
          <a:off x="7029450" y="2316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713" name="Text Box 4">
          <a:extLst>
            <a:ext uri="{FF2B5EF4-FFF2-40B4-BE49-F238E27FC236}">
              <a16:creationId xmlns:a16="http://schemas.microsoft.com/office/drawing/2014/main" id="{00000000-0008-0000-0200-0000C9020000}"/>
            </a:ext>
          </a:extLst>
        </xdr:cNvPr>
        <xdr:cNvSpPr txBox="1">
          <a:spLocks noChangeArrowheads="1"/>
        </xdr:cNvSpPr>
      </xdr:nvSpPr>
      <xdr:spPr bwMode="auto">
        <a:xfrm>
          <a:off x="7029450" y="2316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714" name="Text Box 1">
          <a:extLst>
            <a:ext uri="{FF2B5EF4-FFF2-40B4-BE49-F238E27FC236}">
              <a16:creationId xmlns:a16="http://schemas.microsoft.com/office/drawing/2014/main" id="{00000000-0008-0000-0200-0000CA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715" name="Text Box 2">
          <a:extLst>
            <a:ext uri="{FF2B5EF4-FFF2-40B4-BE49-F238E27FC236}">
              <a16:creationId xmlns:a16="http://schemas.microsoft.com/office/drawing/2014/main" id="{00000000-0008-0000-0200-0000CB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716" name="Text Box 1">
          <a:extLst>
            <a:ext uri="{FF2B5EF4-FFF2-40B4-BE49-F238E27FC236}">
              <a16:creationId xmlns:a16="http://schemas.microsoft.com/office/drawing/2014/main" id="{00000000-0008-0000-0200-0000CC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717" name="Text Box 2">
          <a:extLst>
            <a:ext uri="{FF2B5EF4-FFF2-40B4-BE49-F238E27FC236}">
              <a16:creationId xmlns:a16="http://schemas.microsoft.com/office/drawing/2014/main" id="{00000000-0008-0000-0200-0000CD020000}"/>
            </a:ext>
          </a:extLst>
        </xdr:cNvPr>
        <xdr:cNvSpPr txBox="1">
          <a:spLocks noChangeArrowheads="1"/>
        </xdr:cNvSpPr>
      </xdr:nvSpPr>
      <xdr:spPr bwMode="auto">
        <a:xfrm>
          <a:off x="7029450" y="2316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718" name="Text Box 1">
          <a:extLst>
            <a:ext uri="{FF2B5EF4-FFF2-40B4-BE49-F238E27FC236}">
              <a16:creationId xmlns:a16="http://schemas.microsoft.com/office/drawing/2014/main" id="{00000000-0008-0000-0200-0000CE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719" name="Text Box 4">
          <a:extLst>
            <a:ext uri="{FF2B5EF4-FFF2-40B4-BE49-F238E27FC236}">
              <a16:creationId xmlns:a16="http://schemas.microsoft.com/office/drawing/2014/main" id="{00000000-0008-0000-0200-0000CF020000}"/>
            </a:ext>
          </a:extLst>
        </xdr:cNvPr>
        <xdr:cNvSpPr txBox="1">
          <a:spLocks noChangeArrowheads="1"/>
        </xdr:cNvSpPr>
      </xdr:nvSpPr>
      <xdr:spPr bwMode="auto">
        <a:xfrm>
          <a:off x="7029450" y="2316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720" name="Text Box 1">
          <a:extLst>
            <a:ext uri="{FF2B5EF4-FFF2-40B4-BE49-F238E27FC236}">
              <a16:creationId xmlns:a16="http://schemas.microsoft.com/office/drawing/2014/main" id="{00000000-0008-0000-0200-0000D0020000}"/>
            </a:ext>
          </a:extLst>
        </xdr:cNvPr>
        <xdr:cNvSpPr txBox="1">
          <a:spLocks noChangeArrowheads="1"/>
        </xdr:cNvSpPr>
      </xdr:nvSpPr>
      <xdr:spPr bwMode="auto">
        <a:xfrm>
          <a:off x="7029450" y="2316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721" name="Text Box 4">
          <a:extLst>
            <a:ext uri="{FF2B5EF4-FFF2-40B4-BE49-F238E27FC236}">
              <a16:creationId xmlns:a16="http://schemas.microsoft.com/office/drawing/2014/main" id="{00000000-0008-0000-0200-0000D1020000}"/>
            </a:ext>
          </a:extLst>
        </xdr:cNvPr>
        <xdr:cNvSpPr txBox="1">
          <a:spLocks noChangeArrowheads="1"/>
        </xdr:cNvSpPr>
      </xdr:nvSpPr>
      <xdr:spPr bwMode="auto">
        <a:xfrm>
          <a:off x="7029450" y="2316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2" name="Text Box 1">
          <a:extLst>
            <a:ext uri="{FF2B5EF4-FFF2-40B4-BE49-F238E27FC236}">
              <a16:creationId xmlns:a16="http://schemas.microsoft.com/office/drawing/2014/main" id="{00000000-0008-0000-0200-0000D2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3" name="Text Box 2">
          <a:extLst>
            <a:ext uri="{FF2B5EF4-FFF2-40B4-BE49-F238E27FC236}">
              <a16:creationId xmlns:a16="http://schemas.microsoft.com/office/drawing/2014/main" id="{00000000-0008-0000-0200-0000D3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4" name="Text Box 1">
          <a:extLst>
            <a:ext uri="{FF2B5EF4-FFF2-40B4-BE49-F238E27FC236}">
              <a16:creationId xmlns:a16="http://schemas.microsoft.com/office/drawing/2014/main" id="{00000000-0008-0000-0200-0000D4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5" name="Text Box 2">
          <a:extLst>
            <a:ext uri="{FF2B5EF4-FFF2-40B4-BE49-F238E27FC236}">
              <a16:creationId xmlns:a16="http://schemas.microsoft.com/office/drawing/2014/main" id="{00000000-0008-0000-0200-0000D5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6" name="Text Box 1">
          <a:extLst>
            <a:ext uri="{FF2B5EF4-FFF2-40B4-BE49-F238E27FC236}">
              <a16:creationId xmlns:a16="http://schemas.microsoft.com/office/drawing/2014/main" id="{00000000-0008-0000-0200-0000D6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7" name="Text Box 2">
          <a:extLst>
            <a:ext uri="{FF2B5EF4-FFF2-40B4-BE49-F238E27FC236}">
              <a16:creationId xmlns:a16="http://schemas.microsoft.com/office/drawing/2014/main" id="{00000000-0008-0000-0200-0000D7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8" name="Text Box 1">
          <a:extLst>
            <a:ext uri="{FF2B5EF4-FFF2-40B4-BE49-F238E27FC236}">
              <a16:creationId xmlns:a16="http://schemas.microsoft.com/office/drawing/2014/main" id="{00000000-0008-0000-0200-0000D8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729" name="Text Box 2">
          <a:extLst>
            <a:ext uri="{FF2B5EF4-FFF2-40B4-BE49-F238E27FC236}">
              <a16:creationId xmlns:a16="http://schemas.microsoft.com/office/drawing/2014/main" id="{00000000-0008-0000-0200-0000D9020000}"/>
            </a:ext>
          </a:extLst>
        </xdr:cNvPr>
        <xdr:cNvSpPr txBox="1">
          <a:spLocks noChangeArrowheads="1"/>
        </xdr:cNvSpPr>
      </xdr:nvSpPr>
      <xdr:spPr bwMode="auto">
        <a:xfrm>
          <a:off x="7029450" y="2316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7029450" y="2316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731" name="Text Box 1">
          <a:extLst>
            <a:ext uri="{FF2B5EF4-FFF2-40B4-BE49-F238E27FC236}">
              <a16:creationId xmlns:a16="http://schemas.microsoft.com/office/drawing/2014/main" id="{00000000-0008-0000-0200-0000DB020000}"/>
            </a:ext>
          </a:extLst>
        </xdr:cNvPr>
        <xdr:cNvSpPr txBox="1">
          <a:spLocks noChangeArrowheads="1"/>
        </xdr:cNvSpPr>
      </xdr:nvSpPr>
      <xdr:spPr bwMode="auto">
        <a:xfrm>
          <a:off x="7029450" y="2316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732" name="Text Box 4">
          <a:extLst>
            <a:ext uri="{FF2B5EF4-FFF2-40B4-BE49-F238E27FC236}">
              <a16:creationId xmlns:a16="http://schemas.microsoft.com/office/drawing/2014/main" id="{00000000-0008-0000-0200-0000DC020000}"/>
            </a:ext>
          </a:extLst>
        </xdr:cNvPr>
        <xdr:cNvSpPr txBox="1">
          <a:spLocks noChangeArrowheads="1"/>
        </xdr:cNvSpPr>
      </xdr:nvSpPr>
      <xdr:spPr bwMode="auto">
        <a:xfrm>
          <a:off x="7029450" y="2316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33" name="Text Box 1">
          <a:extLst>
            <a:ext uri="{FF2B5EF4-FFF2-40B4-BE49-F238E27FC236}">
              <a16:creationId xmlns:a16="http://schemas.microsoft.com/office/drawing/2014/main" id="{00000000-0008-0000-0200-0000DD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34" name="Text Box 2">
          <a:extLst>
            <a:ext uri="{FF2B5EF4-FFF2-40B4-BE49-F238E27FC236}">
              <a16:creationId xmlns:a16="http://schemas.microsoft.com/office/drawing/2014/main" id="{00000000-0008-0000-0200-0000DE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35" name="Text Box 1">
          <a:extLst>
            <a:ext uri="{FF2B5EF4-FFF2-40B4-BE49-F238E27FC236}">
              <a16:creationId xmlns:a16="http://schemas.microsoft.com/office/drawing/2014/main" id="{00000000-0008-0000-0200-0000DF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36" name="Text Box 2">
          <a:extLst>
            <a:ext uri="{FF2B5EF4-FFF2-40B4-BE49-F238E27FC236}">
              <a16:creationId xmlns:a16="http://schemas.microsoft.com/office/drawing/2014/main" id="{00000000-0008-0000-0200-0000E0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737" name="Text Box 1">
          <a:extLst>
            <a:ext uri="{FF2B5EF4-FFF2-40B4-BE49-F238E27FC236}">
              <a16:creationId xmlns:a16="http://schemas.microsoft.com/office/drawing/2014/main" id="{00000000-0008-0000-0200-0000E1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739" name="Text Box 1">
          <a:extLst>
            <a:ext uri="{FF2B5EF4-FFF2-40B4-BE49-F238E27FC236}">
              <a16:creationId xmlns:a16="http://schemas.microsoft.com/office/drawing/2014/main" id="{00000000-0008-0000-0200-0000E3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740" name="Text Box 4">
          <a:extLst>
            <a:ext uri="{FF2B5EF4-FFF2-40B4-BE49-F238E27FC236}">
              <a16:creationId xmlns:a16="http://schemas.microsoft.com/office/drawing/2014/main" id="{00000000-0008-0000-0200-0000E4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741" name="Text Box 1">
          <a:extLst>
            <a:ext uri="{FF2B5EF4-FFF2-40B4-BE49-F238E27FC236}">
              <a16:creationId xmlns:a16="http://schemas.microsoft.com/office/drawing/2014/main" id="{00000000-0008-0000-0200-0000E5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742" name="Text Box 2">
          <a:extLst>
            <a:ext uri="{FF2B5EF4-FFF2-40B4-BE49-F238E27FC236}">
              <a16:creationId xmlns:a16="http://schemas.microsoft.com/office/drawing/2014/main" id="{00000000-0008-0000-0200-0000E6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743" name="Text Box 1">
          <a:extLst>
            <a:ext uri="{FF2B5EF4-FFF2-40B4-BE49-F238E27FC236}">
              <a16:creationId xmlns:a16="http://schemas.microsoft.com/office/drawing/2014/main" id="{00000000-0008-0000-0200-0000E7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744" name="Text Box 2">
          <a:extLst>
            <a:ext uri="{FF2B5EF4-FFF2-40B4-BE49-F238E27FC236}">
              <a16:creationId xmlns:a16="http://schemas.microsoft.com/office/drawing/2014/main" id="{00000000-0008-0000-0200-0000E8020000}"/>
            </a:ext>
          </a:extLst>
        </xdr:cNvPr>
        <xdr:cNvSpPr txBox="1">
          <a:spLocks noChangeArrowheads="1"/>
        </xdr:cNvSpPr>
      </xdr:nvSpPr>
      <xdr:spPr bwMode="auto">
        <a:xfrm>
          <a:off x="7029450" y="2316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745" name="Text Box 1">
          <a:extLst>
            <a:ext uri="{FF2B5EF4-FFF2-40B4-BE49-F238E27FC236}">
              <a16:creationId xmlns:a16="http://schemas.microsoft.com/office/drawing/2014/main" id="{00000000-0008-0000-0200-0000E9020000}"/>
            </a:ext>
          </a:extLst>
        </xdr:cNvPr>
        <xdr:cNvSpPr txBox="1">
          <a:spLocks noChangeArrowheads="1"/>
        </xdr:cNvSpPr>
      </xdr:nvSpPr>
      <xdr:spPr bwMode="auto">
        <a:xfrm>
          <a:off x="7029450" y="2316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746" name="Text Box 1">
          <a:extLst>
            <a:ext uri="{FF2B5EF4-FFF2-40B4-BE49-F238E27FC236}">
              <a16:creationId xmlns:a16="http://schemas.microsoft.com/office/drawing/2014/main" id="{00000000-0008-0000-0200-0000EA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747" name="Text Box 4">
          <a:extLst>
            <a:ext uri="{FF2B5EF4-FFF2-40B4-BE49-F238E27FC236}">
              <a16:creationId xmlns:a16="http://schemas.microsoft.com/office/drawing/2014/main" id="{00000000-0008-0000-0200-0000EB020000}"/>
            </a:ext>
          </a:extLst>
        </xdr:cNvPr>
        <xdr:cNvSpPr txBox="1">
          <a:spLocks noChangeArrowheads="1"/>
        </xdr:cNvSpPr>
      </xdr:nvSpPr>
      <xdr:spPr bwMode="auto">
        <a:xfrm>
          <a:off x="7029450" y="2316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748" name="Text Box 1">
          <a:extLst>
            <a:ext uri="{FF2B5EF4-FFF2-40B4-BE49-F238E27FC236}">
              <a16:creationId xmlns:a16="http://schemas.microsoft.com/office/drawing/2014/main" id="{00000000-0008-0000-0200-0000EC020000}"/>
            </a:ext>
          </a:extLst>
        </xdr:cNvPr>
        <xdr:cNvSpPr txBox="1">
          <a:spLocks noChangeArrowheads="1"/>
        </xdr:cNvSpPr>
      </xdr:nvSpPr>
      <xdr:spPr bwMode="auto">
        <a:xfrm>
          <a:off x="7029450" y="2316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749" name="Text Box 4">
          <a:extLst>
            <a:ext uri="{FF2B5EF4-FFF2-40B4-BE49-F238E27FC236}">
              <a16:creationId xmlns:a16="http://schemas.microsoft.com/office/drawing/2014/main" id="{00000000-0008-0000-0200-0000ED020000}"/>
            </a:ext>
          </a:extLst>
        </xdr:cNvPr>
        <xdr:cNvSpPr txBox="1">
          <a:spLocks noChangeArrowheads="1"/>
        </xdr:cNvSpPr>
      </xdr:nvSpPr>
      <xdr:spPr bwMode="auto">
        <a:xfrm>
          <a:off x="7029450" y="2316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750" name="Text Box 1">
          <a:extLst>
            <a:ext uri="{FF2B5EF4-FFF2-40B4-BE49-F238E27FC236}">
              <a16:creationId xmlns:a16="http://schemas.microsoft.com/office/drawing/2014/main" id="{00000000-0008-0000-0200-0000EE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751" name="Text Box 4">
          <a:extLst>
            <a:ext uri="{FF2B5EF4-FFF2-40B4-BE49-F238E27FC236}">
              <a16:creationId xmlns:a16="http://schemas.microsoft.com/office/drawing/2014/main" id="{00000000-0008-0000-0200-0000EF020000}"/>
            </a:ext>
          </a:extLst>
        </xdr:cNvPr>
        <xdr:cNvSpPr txBox="1">
          <a:spLocks noChangeArrowheads="1"/>
        </xdr:cNvSpPr>
      </xdr:nvSpPr>
      <xdr:spPr bwMode="auto">
        <a:xfrm>
          <a:off x="7029450" y="2316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752" name="Text Box 1">
          <a:extLst>
            <a:ext uri="{FF2B5EF4-FFF2-40B4-BE49-F238E27FC236}">
              <a16:creationId xmlns:a16="http://schemas.microsoft.com/office/drawing/2014/main" id="{00000000-0008-0000-0200-0000F0020000}"/>
            </a:ext>
          </a:extLst>
        </xdr:cNvPr>
        <xdr:cNvSpPr txBox="1">
          <a:spLocks noChangeArrowheads="1"/>
        </xdr:cNvSpPr>
      </xdr:nvSpPr>
      <xdr:spPr bwMode="auto">
        <a:xfrm>
          <a:off x="7029450" y="2316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753" name="Text Box 4">
          <a:extLst>
            <a:ext uri="{FF2B5EF4-FFF2-40B4-BE49-F238E27FC236}">
              <a16:creationId xmlns:a16="http://schemas.microsoft.com/office/drawing/2014/main" id="{00000000-0008-0000-0200-0000F1020000}"/>
            </a:ext>
          </a:extLst>
        </xdr:cNvPr>
        <xdr:cNvSpPr txBox="1">
          <a:spLocks noChangeArrowheads="1"/>
        </xdr:cNvSpPr>
      </xdr:nvSpPr>
      <xdr:spPr bwMode="auto">
        <a:xfrm>
          <a:off x="7029450" y="2316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54" name="Text Box 1">
          <a:extLst>
            <a:ext uri="{FF2B5EF4-FFF2-40B4-BE49-F238E27FC236}">
              <a16:creationId xmlns:a16="http://schemas.microsoft.com/office/drawing/2014/main" id="{00000000-0008-0000-0200-0000F2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55" name="Text Box 2">
          <a:extLst>
            <a:ext uri="{FF2B5EF4-FFF2-40B4-BE49-F238E27FC236}">
              <a16:creationId xmlns:a16="http://schemas.microsoft.com/office/drawing/2014/main" id="{00000000-0008-0000-0200-0000F3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56" name="Text Box 1">
          <a:extLst>
            <a:ext uri="{FF2B5EF4-FFF2-40B4-BE49-F238E27FC236}">
              <a16:creationId xmlns:a16="http://schemas.microsoft.com/office/drawing/2014/main" id="{00000000-0008-0000-0200-0000F4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757" name="Text Box 2">
          <a:extLst>
            <a:ext uri="{FF2B5EF4-FFF2-40B4-BE49-F238E27FC236}">
              <a16:creationId xmlns:a16="http://schemas.microsoft.com/office/drawing/2014/main" id="{00000000-0008-0000-0200-0000F5020000}"/>
            </a:ext>
          </a:extLst>
        </xdr:cNvPr>
        <xdr:cNvSpPr txBox="1">
          <a:spLocks noChangeArrowheads="1"/>
        </xdr:cNvSpPr>
      </xdr:nvSpPr>
      <xdr:spPr bwMode="auto">
        <a:xfrm>
          <a:off x="7029450" y="2316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758" name="Text Box 1">
          <a:extLst>
            <a:ext uri="{FF2B5EF4-FFF2-40B4-BE49-F238E27FC236}">
              <a16:creationId xmlns:a16="http://schemas.microsoft.com/office/drawing/2014/main" id="{00000000-0008-0000-0200-0000F6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759" name="Text Box 4">
          <a:extLst>
            <a:ext uri="{FF2B5EF4-FFF2-40B4-BE49-F238E27FC236}">
              <a16:creationId xmlns:a16="http://schemas.microsoft.com/office/drawing/2014/main" id="{00000000-0008-0000-0200-0000F7020000}"/>
            </a:ext>
          </a:extLst>
        </xdr:cNvPr>
        <xdr:cNvSpPr txBox="1">
          <a:spLocks noChangeArrowheads="1"/>
        </xdr:cNvSpPr>
      </xdr:nvSpPr>
      <xdr:spPr bwMode="auto">
        <a:xfrm>
          <a:off x="7029450" y="2316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760" name="Text Box 1">
          <a:extLst>
            <a:ext uri="{FF2B5EF4-FFF2-40B4-BE49-F238E27FC236}">
              <a16:creationId xmlns:a16="http://schemas.microsoft.com/office/drawing/2014/main" id="{00000000-0008-0000-0200-0000F8020000}"/>
            </a:ext>
          </a:extLst>
        </xdr:cNvPr>
        <xdr:cNvSpPr txBox="1">
          <a:spLocks noChangeArrowheads="1"/>
        </xdr:cNvSpPr>
      </xdr:nvSpPr>
      <xdr:spPr bwMode="auto">
        <a:xfrm>
          <a:off x="7029450" y="2316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761" name="Text Box 4">
          <a:extLst>
            <a:ext uri="{FF2B5EF4-FFF2-40B4-BE49-F238E27FC236}">
              <a16:creationId xmlns:a16="http://schemas.microsoft.com/office/drawing/2014/main" id="{00000000-0008-0000-0200-0000F9020000}"/>
            </a:ext>
          </a:extLst>
        </xdr:cNvPr>
        <xdr:cNvSpPr txBox="1">
          <a:spLocks noChangeArrowheads="1"/>
        </xdr:cNvSpPr>
      </xdr:nvSpPr>
      <xdr:spPr bwMode="auto">
        <a:xfrm>
          <a:off x="7029450" y="2316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2" name="Text Box 1">
          <a:extLst>
            <a:ext uri="{FF2B5EF4-FFF2-40B4-BE49-F238E27FC236}">
              <a16:creationId xmlns:a16="http://schemas.microsoft.com/office/drawing/2014/main" id="{00000000-0008-0000-0200-0000FA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3" name="Text Box 2">
          <a:extLst>
            <a:ext uri="{FF2B5EF4-FFF2-40B4-BE49-F238E27FC236}">
              <a16:creationId xmlns:a16="http://schemas.microsoft.com/office/drawing/2014/main" id="{00000000-0008-0000-0200-0000FB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4" name="Text Box 1">
          <a:extLst>
            <a:ext uri="{FF2B5EF4-FFF2-40B4-BE49-F238E27FC236}">
              <a16:creationId xmlns:a16="http://schemas.microsoft.com/office/drawing/2014/main" id="{00000000-0008-0000-0200-0000FC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5" name="Text Box 2">
          <a:extLst>
            <a:ext uri="{FF2B5EF4-FFF2-40B4-BE49-F238E27FC236}">
              <a16:creationId xmlns:a16="http://schemas.microsoft.com/office/drawing/2014/main" id="{00000000-0008-0000-0200-0000FD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6" name="Text Box 1">
          <a:extLst>
            <a:ext uri="{FF2B5EF4-FFF2-40B4-BE49-F238E27FC236}">
              <a16:creationId xmlns:a16="http://schemas.microsoft.com/office/drawing/2014/main" id="{00000000-0008-0000-0200-0000FE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7" name="Text Box 2">
          <a:extLst>
            <a:ext uri="{FF2B5EF4-FFF2-40B4-BE49-F238E27FC236}">
              <a16:creationId xmlns:a16="http://schemas.microsoft.com/office/drawing/2014/main" id="{00000000-0008-0000-0200-0000FF02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8" name="Text Box 1">
          <a:extLst>
            <a:ext uri="{FF2B5EF4-FFF2-40B4-BE49-F238E27FC236}">
              <a16:creationId xmlns:a16="http://schemas.microsoft.com/office/drawing/2014/main" id="{00000000-0008-0000-0200-000000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769" name="Text Box 2">
          <a:extLst>
            <a:ext uri="{FF2B5EF4-FFF2-40B4-BE49-F238E27FC236}">
              <a16:creationId xmlns:a16="http://schemas.microsoft.com/office/drawing/2014/main" id="{00000000-0008-0000-0200-000001030000}"/>
            </a:ext>
          </a:extLst>
        </xdr:cNvPr>
        <xdr:cNvSpPr txBox="1">
          <a:spLocks noChangeArrowheads="1"/>
        </xdr:cNvSpPr>
      </xdr:nvSpPr>
      <xdr:spPr bwMode="auto">
        <a:xfrm>
          <a:off x="7029450" y="2316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770" name="Text Box 1">
          <a:extLst>
            <a:ext uri="{FF2B5EF4-FFF2-40B4-BE49-F238E27FC236}">
              <a16:creationId xmlns:a16="http://schemas.microsoft.com/office/drawing/2014/main" id="{00000000-0008-0000-0200-000002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771" name="Text Box 4">
          <a:extLst>
            <a:ext uri="{FF2B5EF4-FFF2-40B4-BE49-F238E27FC236}">
              <a16:creationId xmlns:a16="http://schemas.microsoft.com/office/drawing/2014/main" id="{00000000-0008-0000-0200-000003030000}"/>
            </a:ext>
          </a:extLst>
        </xdr:cNvPr>
        <xdr:cNvSpPr txBox="1">
          <a:spLocks noChangeArrowheads="1"/>
        </xdr:cNvSpPr>
      </xdr:nvSpPr>
      <xdr:spPr bwMode="auto">
        <a:xfrm>
          <a:off x="7029450" y="2316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772" name="Text Box 1">
          <a:extLst>
            <a:ext uri="{FF2B5EF4-FFF2-40B4-BE49-F238E27FC236}">
              <a16:creationId xmlns:a16="http://schemas.microsoft.com/office/drawing/2014/main" id="{00000000-0008-0000-0200-000004030000}"/>
            </a:ext>
          </a:extLst>
        </xdr:cNvPr>
        <xdr:cNvSpPr txBox="1">
          <a:spLocks noChangeArrowheads="1"/>
        </xdr:cNvSpPr>
      </xdr:nvSpPr>
      <xdr:spPr bwMode="auto">
        <a:xfrm>
          <a:off x="7029450" y="2316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773" name="Text Box 4">
          <a:extLst>
            <a:ext uri="{FF2B5EF4-FFF2-40B4-BE49-F238E27FC236}">
              <a16:creationId xmlns:a16="http://schemas.microsoft.com/office/drawing/2014/main" id="{00000000-0008-0000-0200-000005030000}"/>
            </a:ext>
          </a:extLst>
        </xdr:cNvPr>
        <xdr:cNvSpPr txBox="1">
          <a:spLocks noChangeArrowheads="1"/>
        </xdr:cNvSpPr>
      </xdr:nvSpPr>
      <xdr:spPr bwMode="auto">
        <a:xfrm>
          <a:off x="7029450" y="2316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74" name="Text Box 1">
          <a:extLst>
            <a:ext uri="{FF2B5EF4-FFF2-40B4-BE49-F238E27FC236}">
              <a16:creationId xmlns:a16="http://schemas.microsoft.com/office/drawing/2014/main" id="{00000000-0008-0000-0200-000006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75" name="Text Box 2">
          <a:extLst>
            <a:ext uri="{FF2B5EF4-FFF2-40B4-BE49-F238E27FC236}">
              <a16:creationId xmlns:a16="http://schemas.microsoft.com/office/drawing/2014/main" id="{00000000-0008-0000-0200-000007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76" name="Text Box 1">
          <a:extLst>
            <a:ext uri="{FF2B5EF4-FFF2-40B4-BE49-F238E27FC236}">
              <a16:creationId xmlns:a16="http://schemas.microsoft.com/office/drawing/2014/main" id="{00000000-0008-0000-0200-000008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77" name="Text Box 2">
          <a:extLst>
            <a:ext uri="{FF2B5EF4-FFF2-40B4-BE49-F238E27FC236}">
              <a16:creationId xmlns:a16="http://schemas.microsoft.com/office/drawing/2014/main" id="{00000000-0008-0000-0200-000009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778" name="Text Box 1">
          <a:extLst>
            <a:ext uri="{FF2B5EF4-FFF2-40B4-BE49-F238E27FC236}">
              <a16:creationId xmlns:a16="http://schemas.microsoft.com/office/drawing/2014/main" id="{00000000-0008-0000-0200-00000A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779" name="Text Box 1">
          <a:extLst>
            <a:ext uri="{FF2B5EF4-FFF2-40B4-BE49-F238E27FC236}">
              <a16:creationId xmlns:a16="http://schemas.microsoft.com/office/drawing/2014/main" id="{00000000-0008-0000-0200-00000B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780" name="Text Box 4">
          <a:extLst>
            <a:ext uri="{FF2B5EF4-FFF2-40B4-BE49-F238E27FC236}">
              <a16:creationId xmlns:a16="http://schemas.microsoft.com/office/drawing/2014/main" id="{00000000-0008-0000-0200-00000C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781" name="Text Box 1">
          <a:extLst>
            <a:ext uri="{FF2B5EF4-FFF2-40B4-BE49-F238E27FC236}">
              <a16:creationId xmlns:a16="http://schemas.microsoft.com/office/drawing/2014/main" id="{00000000-0008-0000-0200-00000D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783" name="Text Box 1">
          <a:extLst>
            <a:ext uri="{FF2B5EF4-FFF2-40B4-BE49-F238E27FC236}">
              <a16:creationId xmlns:a16="http://schemas.microsoft.com/office/drawing/2014/main" id="{00000000-0008-0000-0200-00000F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784" name="Text Box 2">
          <a:extLst>
            <a:ext uri="{FF2B5EF4-FFF2-40B4-BE49-F238E27FC236}">
              <a16:creationId xmlns:a16="http://schemas.microsoft.com/office/drawing/2014/main" id="{00000000-0008-0000-0200-000010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785" name="Text Box 1">
          <a:extLst>
            <a:ext uri="{FF2B5EF4-FFF2-40B4-BE49-F238E27FC236}">
              <a16:creationId xmlns:a16="http://schemas.microsoft.com/office/drawing/2014/main" id="{00000000-0008-0000-0200-000011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786" name="Text Box 2">
          <a:extLst>
            <a:ext uri="{FF2B5EF4-FFF2-40B4-BE49-F238E27FC236}">
              <a16:creationId xmlns:a16="http://schemas.microsoft.com/office/drawing/2014/main" id="{00000000-0008-0000-0200-000012030000}"/>
            </a:ext>
          </a:extLst>
        </xdr:cNvPr>
        <xdr:cNvSpPr txBox="1">
          <a:spLocks noChangeArrowheads="1"/>
        </xdr:cNvSpPr>
      </xdr:nvSpPr>
      <xdr:spPr bwMode="auto">
        <a:xfrm>
          <a:off x="7029450" y="2316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787" name="Text Box 1">
          <a:extLst>
            <a:ext uri="{FF2B5EF4-FFF2-40B4-BE49-F238E27FC236}">
              <a16:creationId xmlns:a16="http://schemas.microsoft.com/office/drawing/2014/main" id="{00000000-0008-0000-0200-000013030000}"/>
            </a:ext>
          </a:extLst>
        </xdr:cNvPr>
        <xdr:cNvSpPr txBox="1">
          <a:spLocks noChangeArrowheads="1"/>
        </xdr:cNvSpPr>
      </xdr:nvSpPr>
      <xdr:spPr bwMode="auto">
        <a:xfrm>
          <a:off x="7029450" y="2316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788" name="Text Box 1">
          <a:extLst>
            <a:ext uri="{FF2B5EF4-FFF2-40B4-BE49-F238E27FC236}">
              <a16:creationId xmlns:a16="http://schemas.microsoft.com/office/drawing/2014/main" id="{00000000-0008-0000-0200-000014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789" name="Text Box 4">
          <a:extLst>
            <a:ext uri="{FF2B5EF4-FFF2-40B4-BE49-F238E27FC236}">
              <a16:creationId xmlns:a16="http://schemas.microsoft.com/office/drawing/2014/main" id="{00000000-0008-0000-0200-000015030000}"/>
            </a:ext>
          </a:extLst>
        </xdr:cNvPr>
        <xdr:cNvSpPr txBox="1">
          <a:spLocks noChangeArrowheads="1"/>
        </xdr:cNvSpPr>
      </xdr:nvSpPr>
      <xdr:spPr bwMode="auto">
        <a:xfrm>
          <a:off x="7029450" y="2316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790" name="Text Box 1">
          <a:extLst>
            <a:ext uri="{FF2B5EF4-FFF2-40B4-BE49-F238E27FC236}">
              <a16:creationId xmlns:a16="http://schemas.microsoft.com/office/drawing/2014/main" id="{00000000-0008-0000-0200-000016030000}"/>
            </a:ext>
          </a:extLst>
        </xdr:cNvPr>
        <xdr:cNvSpPr txBox="1">
          <a:spLocks noChangeArrowheads="1"/>
        </xdr:cNvSpPr>
      </xdr:nvSpPr>
      <xdr:spPr bwMode="auto">
        <a:xfrm>
          <a:off x="7029450" y="2316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791" name="Text Box 4">
          <a:extLst>
            <a:ext uri="{FF2B5EF4-FFF2-40B4-BE49-F238E27FC236}">
              <a16:creationId xmlns:a16="http://schemas.microsoft.com/office/drawing/2014/main" id="{00000000-0008-0000-0200-000017030000}"/>
            </a:ext>
          </a:extLst>
        </xdr:cNvPr>
        <xdr:cNvSpPr txBox="1">
          <a:spLocks noChangeArrowheads="1"/>
        </xdr:cNvSpPr>
      </xdr:nvSpPr>
      <xdr:spPr bwMode="auto">
        <a:xfrm>
          <a:off x="7029450" y="2316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792" name="Text Box 1">
          <a:extLst>
            <a:ext uri="{FF2B5EF4-FFF2-40B4-BE49-F238E27FC236}">
              <a16:creationId xmlns:a16="http://schemas.microsoft.com/office/drawing/2014/main" id="{00000000-0008-0000-0200-000018030000}"/>
            </a:ext>
          </a:extLst>
        </xdr:cNvPr>
        <xdr:cNvSpPr txBox="1">
          <a:spLocks noChangeArrowheads="1"/>
        </xdr:cNvSpPr>
      </xdr:nvSpPr>
      <xdr:spPr bwMode="auto">
        <a:xfrm>
          <a:off x="7029450" y="2316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793" name="Text Box 1">
          <a:extLst>
            <a:ext uri="{FF2B5EF4-FFF2-40B4-BE49-F238E27FC236}">
              <a16:creationId xmlns:a16="http://schemas.microsoft.com/office/drawing/2014/main" id="{00000000-0008-0000-0200-000019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7029450" y="2316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795" name="Text Box 1">
          <a:extLst>
            <a:ext uri="{FF2B5EF4-FFF2-40B4-BE49-F238E27FC236}">
              <a16:creationId xmlns:a16="http://schemas.microsoft.com/office/drawing/2014/main" id="{00000000-0008-0000-0200-00001B030000}"/>
            </a:ext>
          </a:extLst>
        </xdr:cNvPr>
        <xdr:cNvSpPr txBox="1">
          <a:spLocks noChangeArrowheads="1"/>
        </xdr:cNvSpPr>
      </xdr:nvSpPr>
      <xdr:spPr bwMode="auto">
        <a:xfrm>
          <a:off x="7029450" y="2316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796" name="Text Box 4">
          <a:extLst>
            <a:ext uri="{FF2B5EF4-FFF2-40B4-BE49-F238E27FC236}">
              <a16:creationId xmlns:a16="http://schemas.microsoft.com/office/drawing/2014/main" id="{00000000-0008-0000-0200-00001C030000}"/>
            </a:ext>
          </a:extLst>
        </xdr:cNvPr>
        <xdr:cNvSpPr txBox="1">
          <a:spLocks noChangeArrowheads="1"/>
        </xdr:cNvSpPr>
      </xdr:nvSpPr>
      <xdr:spPr bwMode="auto">
        <a:xfrm>
          <a:off x="7029450" y="2316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97" name="Text Box 1">
          <a:extLst>
            <a:ext uri="{FF2B5EF4-FFF2-40B4-BE49-F238E27FC236}">
              <a16:creationId xmlns:a16="http://schemas.microsoft.com/office/drawing/2014/main" id="{00000000-0008-0000-0200-00001D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98" name="Text Box 2">
          <a:extLst>
            <a:ext uri="{FF2B5EF4-FFF2-40B4-BE49-F238E27FC236}">
              <a16:creationId xmlns:a16="http://schemas.microsoft.com/office/drawing/2014/main" id="{00000000-0008-0000-0200-00001E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799" name="Text Box 1">
          <a:extLst>
            <a:ext uri="{FF2B5EF4-FFF2-40B4-BE49-F238E27FC236}">
              <a16:creationId xmlns:a16="http://schemas.microsoft.com/office/drawing/2014/main" id="{00000000-0008-0000-0200-00001F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800" name="Text Box 2">
          <a:extLst>
            <a:ext uri="{FF2B5EF4-FFF2-40B4-BE49-F238E27FC236}">
              <a16:creationId xmlns:a16="http://schemas.microsoft.com/office/drawing/2014/main" id="{00000000-0008-0000-0200-000020030000}"/>
            </a:ext>
          </a:extLst>
        </xdr:cNvPr>
        <xdr:cNvSpPr txBox="1">
          <a:spLocks noChangeArrowheads="1"/>
        </xdr:cNvSpPr>
      </xdr:nvSpPr>
      <xdr:spPr bwMode="auto">
        <a:xfrm>
          <a:off x="7029450" y="2316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801" name="Text Box 1">
          <a:extLst>
            <a:ext uri="{FF2B5EF4-FFF2-40B4-BE49-F238E27FC236}">
              <a16:creationId xmlns:a16="http://schemas.microsoft.com/office/drawing/2014/main" id="{00000000-0008-0000-0200-000021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7029450" y="2316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803" name="Text Box 1">
          <a:extLst>
            <a:ext uri="{FF2B5EF4-FFF2-40B4-BE49-F238E27FC236}">
              <a16:creationId xmlns:a16="http://schemas.microsoft.com/office/drawing/2014/main" id="{00000000-0008-0000-0200-000023030000}"/>
            </a:ext>
          </a:extLst>
        </xdr:cNvPr>
        <xdr:cNvSpPr txBox="1">
          <a:spLocks noChangeArrowheads="1"/>
        </xdr:cNvSpPr>
      </xdr:nvSpPr>
      <xdr:spPr bwMode="auto">
        <a:xfrm>
          <a:off x="7029450" y="2316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804" name="Text Box 4">
          <a:extLst>
            <a:ext uri="{FF2B5EF4-FFF2-40B4-BE49-F238E27FC236}">
              <a16:creationId xmlns:a16="http://schemas.microsoft.com/office/drawing/2014/main" id="{00000000-0008-0000-0200-000024030000}"/>
            </a:ext>
          </a:extLst>
        </xdr:cNvPr>
        <xdr:cNvSpPr txBox="1">
          <a:spLocks noChangeArrowheads="1"/>
        </xdr:cNvSpPr>
      </xdr:nvSpPr>
      <xdr:spPr bwMode="auto">
        <a:xfrm>
          <a:off x="7029450" y="2316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05" name="Text Box 1">
          <a:extLst>
            <a:ext uri="{FF2B5EF4-FFF2-40B4-BE49-F238E27FC236}">
              <a16:creationId xmlns:a16="http://schemas.microsoft.com/office/drawing/2014/main" id="{00000000-0008-0000-0200-000025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06" name="Text Box 2">
          <a:extLst>
            <a:ext uri="{FF2B5EF4-FFF2-40B4-BE49-F238E27FC236}">
              <a16:creationId xmlns:a16="http://schemas.microsoft.com/office/drawing/2014/main" id="{00000000-0008-0000-0200-000026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07" name="Text Box 1">
          <a:extLst>
            <a:ext uri="{FF2B5EF4-FFF2-40B4-BE49-F238E27FC236}">
              <a16:creationId xmlns:a16="http://schemas.microsoft.com/office/drawing/2014/main" id="{00000000-0008-0000-0200-000027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08" name="Text Box 2">
          <a:extLst>
            <a:ext uri="{FF2B5EF4-FFF2-40B4-BE49-F238E27FC236}">
              <a16:creationId xmlns:a16="http://schemas.microsoft.com/office/drawing/2014/main" id="{00000000-0008-0000-0200-000028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09" name="Text Box 1">
          <a:extLst>
            <a:ext uri="{FF2B5EF4-FFF2-40B4-BE49-F238E27FC236}">
              <a16:creationId xmlns:a16="http://schemas.microsoft.com/office/drawing/2014/main" id="{00000000-0008-0000-0200-000029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10" name="Text Box 2">
          <a:extLst>
            <a:ext uri="{FF2B5EF4-FFF2-40B4-BE49-F238E27FC236}">
              <a16:creationId xmlns:a16="http://schemas.microsoft.com/office/drawing/2014/main" id="{00000000-0008-0000-0200-00002A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11" name="Text Box 1">
          <a:extLst>
            <a:ext uri="{FF2B5EF4-FFF2-40B4-BE49-F238E27FC236}">
              <a16:creationId xmlns:a16="http://schemas.microsoft.com/office/drawing/2014/main" id="{00000000-0008-0000-0200-00002B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812" name="Text Box 2">
          <a:extLst>
            <a:ext uri="{FF2B5EF4-FFF2-40B4-BE49-F238E27FC236}">
              <a16:creationId xmlns:a16="http://schemas.microsoft.com/office/drawing/2014/main" id="{00000000-0008-0000-0200-00002C030000}"/>
            </a:ext>
          </a:extLst>
        </xdr:cNvPr>
        <xdr:cNvSpPr txBox="1">
          <a:spLocks noChangeArrowheads="1"/>
        </xdr:cNvSpPr>
      </xdr:nvSpPr>
      <xdr:spPr bwMode="auto">
        <a:xfrm>
          <a:off x="7029450" y="2316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813" name="Text Box 1">
          <a:extLst>
            <a:ext uri="{FF2B5EF4-FFF2-40B4-BE49-F238E27FC236}">
              <a16:creationId xmlns:a16="http://schemas.microsoft.com/office/drawing/2014/main" id="{00000000-0008-0000-0200-00002D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7029450" y="2316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815" name="Text Box 1">
          <a:extLst>
            <a:ext uri="{FF2B5EF4-FFF2-40B4-BE49-F238E27FC236}">
              <a16:creationId xmlns:a16="http://schemas.microsoft.com/office/drawing/2014/main" id="{00000000-0008-0000-0200-00002F030000}"/>
            </a:ext>
          </a:extLst>
        </xdr:cNvPr>
        <xdr:cNvSpPr txBox="1">
          <a:spLocks noChangeArrowheads="1"/>
        </xdr:cNvSpPr>
      </xdr:nvSpPr>
      <xdr:spPr bwMode="auto">
        <a:xfrm>
          <a:off x="7029450" y="2316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816" name="Text Box 4">
          <a:extLst>
            <a:ext uri="{FF2B5EF4-FFF2-40B4-BE49-F238E27FC236}">
              <a16:creationId xmlns:a16="http://schemas.microsoft.com/office/drawing/2014/main" id="{00000000-0008-0000-0200-000030030000}"/>
            </a:ext>
          </a:extLst>
        </xdr:cNvPr>
        <xdr:cNvSpPr txBox="1">
          <a:spLocks noChangeArrowheads="1"/>
        </xdr:cNvSpPr>
      </xdr:nvSpPr>
      <xdr:spPr bwMode="auto">
        <a:xfrm>
          <a:off x="7029450" y="2316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17" name="Text Box 1">
          <a:extLst>
            <a:ext uri="{FF2B5EF4-FFF2-40B4-BE49-F238E27FC236}">
              <a16:creationId xmlns:a16="http://schemas.microsoft.com/office/drawing/2014/main" id="{00000000-0008-0000-0200-000031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18" name="Text Box 2">
          <a:extLst>
            <a:ext uri="{FF2B5EF4-FFF2-40B4-BE49-F238E27FC236}">
              <a16:creationId xmlns:a16="http://schemas.microsoft.com/office/drawing/2014/main" id="{00000000-0008-0000-0200-000032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19" name="Text Box 1">
          <a:extLst>
            <a:ext uri="{FF2B5EF4-FFF2-40B4-BE49-F238E27FC236}">
              <a16:creationId xmlns:a16="http://schemas.microsoft.com/office/drawing/2014/main" id="{00000000-0008-0000-0200-000033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20" name="Text Box 2">
          <a:extLst>
            <a:ext uri="{FF2B5EF4-FFF2-40B4-BE49-F238E27FC236}">
              <a16:creationId xmlns:a16="http://schemas.microsoft.com/office/drawing/2014/main" id="{00000000-0008-0000-0200-000034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821" name="Text Box 1">
          <a:extLst>
            <a:ext uri="{FF2B5EF4-FFF2-40B4-BE49-F238E27FC236}">
              <a16:creationId xmlns:a16="http://schemas.microsoft.com/office/drawing/2014/main" id="{00000000-0008-0000-0200-000035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822" name="Text Box 1">
          <a:extLst>
            <a:ext uri="{FF2B5EF4-FFF2-40B4-BE49-F238E27FC236}">
              <a16:creationId xmlns:a16="http://schemas.microsoft.com/office/drawing/2014/main" id="{00000000-0008-0000-0200-000036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823" name="Text Box 4">
          <a:extLst>
            <a:ext uri="{FF2B5EF4-FFF2-40B4-BE49-F238E27FC236}">
              <a16:creationId xmlns:a16="http://schemas.microsoft.com/office/drawing/2014/main" id="{00000000-0008-0000-0200-000037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824" name="Text Box 1">
          <a:extLst>
            <a:ext uri="{FF2B5EF4-FFF2-40B4-BE49-F238E27FC236}">
              <a16:creationId xmlns:a16="http://schemas.microsoft.com/office/drawing/2014/main" id="{00000000-0008-0000-0200-000038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825" name="Text Box 4">
          <a:extLst>
            <a:ext uri="{FF2B5EF4-FFF2-40B4-BE49-F238E27FC236}">
              <a16:creationId xmlns:a16="http://schemas.microsoft.com/office/drawing/2014/main" id="{00000000-0008-0000-0200-000039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826" name="Text Box 1">
          <a:extLst>
            <a:ext uri="{FF2B5EF4-FFF2-40B4-BE49-F238E27FC236}">
              <a16:creationId xmlns:a16="http://schemas.microsoft.com/office/drawing/2014/main" id="{00000000-0008-0000-0200-00003A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827" name="Text Box 2">
          <a:extLst>
            <a:ext uri="{FF2B5EF4-FFF2-40B4-BE49-F238E27FC236}">
              <a16:creationId xmlns:a16="http://schemas.microsoft.com/office/drawing/2014/main" id="{00000000-0008-0000-0200-00003B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828" name="Text Box 1">
          <a:extLst>
            <a:ext uri="{FF2B5EF4-FFF2-40B4-BE49-F238E27FC236}">
              <a16:creationId xmlns:a16="http://schemas.microsoft.com/office/drawing/2014/main" id="{00000000-0008-0000-0200-00003C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829" name="Text Box 2">
          <a:extLst>
            <a:ext uri="{FF2B5EF4-FFF2-40B4-BE49-F238E27FC236}">
              <a16:creationId xmlns:a16="http://schemas.microsoft.com/office/drawing/2014/main" id="{00000000-0008-0000-0200-00003D030000}"/>
            </a:ext>
          </a:extLst>
        </xdr:cNvPr>
        <xdr:cNvSpPr txBox="1">
          <a:spLocks noChangeArrowheads="1"/>
        </xdr:cNvSpPr>
      </xdr:nvSpPr>
      <xdr:spPr bwMode="auto">
        <a:xfrm>
          <a:off x="7029450" y="2316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830" name="Text Box 1">
          <a:extLst>
            <a:ext uri="{FF2B5EF4-FFF2-40B4-BE49-F238E27FC236}">
              <a16:creationId xmlns:a16="http://schemas.microsoft.com/office/drawing/2014/main" id="{00000000-0008-0000-0200-00003E030000}"/>
            </a:ext>
          </a:extLst>
        </xdr:cNvPr>
        <xdr:cNvSpPr txBox="1">
          <a:spLocks noChangeArrowheads="1"/>
        </xdr:cNvSpPr>
      </xdr:nvSpPr>
      <xdr:spPr bwMode="auto">
        <a:xfrm>
          <a:off x="7029450" y="2316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831" name="Text Box 1">
          <a:extLst>
            <a:ext uri="{FF2B5EF4-FFF2-40B4-BE49-F238E27FC236}">
              <a16:creationId xmlns:a16="http://schemas.microsoft.com/office/drawing/2014/main" id="{00000000-0008-0000-0200-00003F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832" name="Text Box 4">
          <a:extLst>
            <a:ext uri="{FF2B5EF4-FFF2-40B4-BE49-F238E27FC236}">
              <a16:creationId xmlns:a16="http://schemas.microsoft.com/office/drawing/2014/main" id="{00000000-0008-0000-0200-000040030000}"/>
            </a:ext>
          </a:extLst>
        </xdr:cNvPr>
        <xdr:cNvSpPr txBox="1">
          <a:spLocks noChangeArrowheads="1"/>
        </xdr:cNvSpPr>
      </xdr:nvSpPr>
      <xdr:spPr bwMode="auto">
        <a:xfrm>
          <a:off x="7029450" y="2316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833" name="Text Box 1">
          <a:extLst>
            <a:ext uri="{FF2B5EF4-FFF2-40B4-BE49-F238E27FC236}">
              <a16:creationId xmlns:a16="http://schemas.microsoft.com/office/drawing/2014/main" id="{00000000-0008-0000-0200-000041030000}"/>
            </a:ext>
          </a:extLst>
        </xdr:cNvPr>
        <xdr:cNvSpPr txBox="1">
          <a:spLocks noChangeArrowheads="1"/>
        </xdr:cNvSpPr>
      </xdr:nvSpPr>
      <xdr:spPr bwMode="auto">
        <a:xfrm>
          <a:off x="7029450" y="2316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7029450" y="2316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835" name="Text Box 1">
          <a:extLst>
            <a:ext uri="{FF2B5EF4-FFF2-40B4-BE49-F238E27FC236}">
              <a16:creationId xmlns:a16="http://schemas.microsoft.com/office/drawing/2014/main" id="{00000000-0008-0000-0200-000043030000}"/>
            </a:ext>
          </a:extLst>
        </xdr:cNvPr>
        <xdr:cNvSpPr txBox="1">
          <a:spLocks noChangeArrowheads="1"/>
        </xdr:cNvSpPr>
      </xdr:nvSpPr>
      <xdr:spPr bwMode="auto">
        <a:xfrm>
          <a:off x="7029450" y="2316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836" name="Text Box 1">
          <a:extLst>
            <a:ext uri="{FF2B5EF4-FFF2-40B4-BE49-F238E27FC236}">
              <a16:creationId xmlns:a16="http://schemas.microsoft.com/office/drawing/2014/main" id="{00000000-0008-0000-0200-000044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837" name="Text Box 4">
          <a:extLst>
            <a:ext uri="{FF2B5EF4-FFF2-40B4-BE49-F238E27FC236}">
              <a16:creationId xmlns:a16="http://schemas.microsoft.com/office/drawing/2014/main" id="{00000000-0008-0000-0200-000045030000}"/>
            </a:ext>
          </a:extLst>
        </xdr:cNvPr>
        <xdr:cNvSpPr txBox="1">
          <a:spLocks noChangeArrowheads="1"/>
        </xdr:cNvSpPr>
      </xdr:nvSpPr>
      <xdr:spPr bwMode="auto">
        <a:xfrm>
          <a:off x="7029450" y="2316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838" name="Text Box 1">
          <a:extLst>
            <a:ext uri="{FF2B5EF4-FFF2-40B4-BE49-F238E27FC236}">
              <a16:creationId xmlns:a16="http://schemas.microsoft.com/office/drawing/2014/main" id="{00000000-0008-0000-0200-000046030000}"/>
            </a:ext>
          </a:extLst>
        </xdr:cNvPr>
        <xdr:cNvSpPr txBox="1">
          <a:spLocks noChangeArrowheads="1"/>
        </xdr:cNvSpPr>
      </xdr:nvSpPr>
      <xdr:spPr bwMode="auto">
        <a:xfrm>
          <a:off x="7029450" y="2316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839" name="Text Box 4">
          <a:extLst>
            <a:ext uri="{FF2B5EF4-FFF2-40B4-BE49-F238E27FC236}">
              <a16:creationId xmlns:a16="http://schemas.microsoft.com/office/drawing/2014/main" id="{00000000-0008-0000-0200-000047030000}"/>
            </a:ext>
          </a:extLst>
        </xdr:cNvPr>
        <xdr:cNvSpPr txBox="1">
          <a:spLocks noChangeArrowheads="1"/>
        </xdr:cNvSpPr>
      </xdr:nvSpPr>
      <xdr:spPr bwMode="auto">
        <a:xfrm>
          <a:off x="7029450" y="2316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40" name="Text Box 1">
          <a:extLst>
            <a:ext uri="{FF2B5EF4-FFF2-40B4-BE49-F238E27FC236}">
              <a16:creationId xmlns:a16="http://schemas.microsoft.com/office/drawing/2014/main" id="{00000000-0008-0000-0200-000048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41" name="Text Box 2">
          <a:extLst>
            <a:ext uri="{FF2B5EF4-FFF2-40B4-BE49-F238E27FC236}">
              <a16:creationId xmlns:a16="http://schemas.microsoft.com/office/drawing/2014/main" id="{00000000-0008-0000-0200-000049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42" name="Text Box 1">
          <a:extLst>
            <a:ext uri="{FF2B5EF4-FFF2-40B4-BE49-F238E27FC236}">
              <a16:creationId xmlns:a16="http://schemas.microsoft.com/office/drawing/2014/main" id="{00000000-0008-0000-0200-00004A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843" name="Text Box 2">
          <a:extLst>
            <a:ext uri="{FF2B5EF4-FFF2-40B4-BE49-F238E27FC236}">
              <a16:creationId xmlns:a16="http://schemas.microsoft.com/office/drawing/2014/main" id="{00000000-0008-0000-0200-00004B030000}"/>
            </a:ext>
          </a:extLst>
        </xdr:cNvPr>
        <xdr:cNvSpPr txBox="1">
          <a:spLocks noChangeArrowheads="1"/>
        </xdr:cNvSpPr>
      </xdr:nvSpPr>
      <xdr:spPr bwMode="auto">
        <a:xfrm>
          <a:off x="7029450" y="2316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844" name="Text Box 1">
          <a:extLst>
            <a:ext uri="{FF2B5EF4-FFF2-40B4-BE49-F238E27FC236}">
              <a16:creationId xmlns:a16="http://schemas.microsoft.com/office/drawing/2014/main" id="{00000000-0008-0000-0200-00004C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845" name="Text Box 4">
          <a:extLst>
            <a:ext uri="{FF2B5EF4-FFF2-40B4-BE49-F238E27FC236}">
              <a16:creationId xmlns:a16="http://schemas.microsoft.com/office/drawing/2014/main" id="{00000000-0008-0000-0200-00004D030000}"/>
            </a:ext>
          </a:extLst>
        </xdr:cNvPr>
        <xdr:cNvSpPr txBox="1">
          <a:spLocks noChangeArrowheads="1"/>
        </xdr:cNvSpPr>
      </xdr:nvSpPr>
      <xdr:spPr bwMode="auto">
        <a:xfrm>
          <a:off x="7029450" y="33832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846" name="Text Box 1">
          <a:extLst>
            <a:ext uri="{FF2B5EF4-FFF2-40B4-BE49-F238E27FC236}">
              <a16:creationId xmlns:a16="http://schemas.microsoft.com/office/drawing/2014/main" id="{00000000-0008-0000-0200-00004E030000}"/>
            </a:ext>
          </a:extLst>
        </xdr:cNvPr>
        <xdr:cNvSpPr txBox="1">
          <a:spLocks noChangeArrowheads="1"/>
        </xdr:cNvSpPr>
      </xdr:nvSpPr>
      <xdr:spPr bwMode="auto">
        <a:xfrm>
          <a:off x="7029450" y="33832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847" name="Text Box 4">
          <a:extLst>
            <a:ext uri="{FF2B5EF4-FFF2-40B4-BE49-F238E27FC236}">
              <a16:creationId xmlns:a16="http://schemas.microsoft.com/office/drawing/2014/main" id="{00000000-0008-0000-0200-00004F030000}"/>
            </a:ext>
          </a:extLst>
        </xdr:cNvPr>
        <xdr:cNvSpPr txBox="1">
          <a:spLocks noChangeArrowheads="1"/>
        </xdr:cNvSpPr>
      </xdr:nvSpPr>
      <xdr:spPr bwMode="auto">
        <a:xfrm>
          <a:off x="7029450" y="33832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48" name="Text Box 1">
          <a:extLst>
            <a:ext uri="{FF2B5EF4-FFF2-40B4-BE49-F238E27FC236}">
              <a16:creationId xmlns:a16="http://schemas.microsoft.com/office/drawing/2014/main" id="{00000000-0008-0000-0200-000050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49" name="Text Box 2">
          <a:extLst>
            <a:ext uri="{FF2B5EF4-FFF2-40B4-BE49-F238E27FC236}">
              <a16:creationId xmlns:a16="http://schemas.microsoft.com/office/drawing/2014/main" id="{00000000-0008-0000-0200-000051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0" name="Text Box 1">
          <a:extLst>
            <a:ext uri="{FF2B5EF4-FFF2-40B4-BE49-F238E27FC236}">
              <a16:creationId xmlns:a16="http://schemas.microsoft.com/office/drawing/2014/main" id="{00000000-0008-0000-0200-000052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1" name="Text Box 2">
          <a:extLst>
            <a:ext uri="{FF2B5EF4-FFF2-40B4-BE49-F238E27FC236}">
              <a16:creationId xmlns:a16="http://schemas.microsoft.com/office/drawing/2014/main" id="{00000000-0008-0000-0200-000053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2" name="Text Box 1">
          <a:extLst>
            <a:ext uri="{FF2B5EF4-FFF2-40B4-BE49-F238E27FC236}">
              <a16:creationId xmlns:a16="http://schemas.microsoft.com/office/drawing/2014/main" id="{00000000-0008-0000-0200-000054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3" name="Text Box 2">
          <a:extLst>
            <a:ext uri="{FF2B5EF4-FFF2-40B4-BE49-F238E27FC236}">
              <a16:creationId xmlns:a16="http://schemas.microsoft.com/office/drawing/2014/main" id="{00000000-0008-0000-0200-000055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4" name="Text Box 1">
          <a:extLst>
            <a:ext uri="{FF2B5EF4-FFF2-40B4-BE49-F238E27FC236}">
              <a16:creationId xmlns:a16="http://schemas.microsoft.com/office/drawing/2014/main" id="{00000000-0008-0000-0200-000056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855" name="Text Box 2">
          <a:extLst>
            <a:ext uri="{FF2B5EF4-FFF2-40B4-BE49-F238E27FC236}">
              <a16:creationId xmlns:a16="http://schemas.microsoft.com/office/drawing/2014/main" id="{00000000-0008-0000-0200-000057030000}"/>
            </a:ext>
          </a:extLst>
        </xdr:cNvPr>
        <xdr:cNvSpPr txBox="1">
          <a:spLocks noChangeArrowheads="1"/>
        </xdr:cNvSpPr>
      </xdr:nvSpPr>
      <xdr:spPr bwMode="auto">
        <a:xfrm>
          <a:off x="7029450" y="33832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856" name="Text Box 1">
          <a:extLst>
            <a:ext uri="{FF2B5EF4-FFF2-40B4-BE49-F238E27FC236}">
              <a16:creationId xmlns:a16="http://schemas.microsoft.com/office/drawing/2014/main" id="{00000000-0008-0000-0200-000058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857" name="Text Box 4">
          <a:extLst>
            <a:ext uri="{FF2B5EF4-FFF2-40B4-BE49-F238E27FC236}">
              <a16:creationId xmlns:a16="http://schemas.microsoft.com/office/drawing/2014/main" id="{00000000-0008-0000-0200-000059030000}"/>
            </a:ext>
          </a:extLst>
        </xdr:cNvPr>
        <xdr:cNvSpPr txBox="1">
          <a:spLocks noChangeArrowheads="1"/>
        </xdr:cNvSpPr>
      </xdr:nvSpPr>
      <xdr:spPr bwMode="auto">
        <a:xfrm>
          <a:off x="7029450" y="33832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858" name="Text Box 1">
          <a:extLst>
            <a:ext uri="{FF2B5EF4-FFF2-40B4-BE49-F238E27FC236}">
              <a16:creationId xmlns:a16="http://schemas.microsoft.com/office/drawing/2014/main" id="{00000000-0008-0000-0200-00005A030000}"/>
            </a:ext>
          </a:extLst>
        </xdr:cNvPr>
        <xdr:cNvSpPr txBox="1">
          <a:spLocks noChangeArrowheads="1"/>
        </xdr:cNvSpPr>
      </xdr:nvSpPr>
      <xdr:spPr bwMode="auto">
        <a:xfrm>
          <a:off x="7029450" y="33832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859" name="Text Box 4">
          <a:extLst>
            <a:ext uri="{FF2B5EF4-FFF2-40B4-BE49-F238E27FC236}">
              <a16:creationId xmlns:a16="http://schemas.microsoft.com/office/drawing/2014/main" id="{00000000-0008-0000-0200-00005B030000}"/>
            </a:ext>
          </a:extLst>
        </xdr:cNvPr>
        <xdr:cNvSpPr txBox="1">
          <a:spLocks noChangeArrowheads="1"/>
        </xdr:cNvSpPr>
      </xdr:nvSpPr>
      <xdr:spPr bwMode="auto">
        <a:xfrm>
          <a:off x="7029450" y="33832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60" name="Text Box 1">
          <a:extLst>
            <a:ext uri="{FF2B5EF4-FFF2-40B4-BE49-F238E27FC236}">
              <a16:creationId xmlns:a16="http://schemas.microsoft.com/office/drawing/2014/main" id="{00000000-0008-0000-0200-00005C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61" name="Text Box 2">
          <a:extLst>
            <a:ext uri="{FF2B5EF4-FFF2-40B4-BE49-F238E27FC236}">
              <a16:creationId xmlns:a16="http://schemas.microsoft.com/office/drawing/2014/main" id="{00000000-0008-0000-0200-00005D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62" name="Text Box 1">
          <a:extLst>
            <a:ext uri="{FF2B5EF4-FFF2-40B4-BE49-F238E27FC236}">
              <a16:creationId xmlns:a16="http://schemas.microsoft.com/office/drawing/2014/main" id="{00000000-0008-0000-0200-00005E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63" name="Text Box 2">
          <a:extLst>
            <a:ext uri="{FF2B5EF4-FFF2-40B4-BE49-F238E27FC236}">
              <a16:creationId xmlns:a16="http://schemas.microsoft.com/office/drawing/2014/main" id="{00000000-0008-0000-0200-00005F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864" name="Text Box 1">
          <a:extLst>
            <a:ext uri="{FF2B5EF4-FFF2-40B4-BE49-F238E27FC236}">
              <a16:creationId xmlns:a16="http://schemas.microsoft.com/office/drawing/2014/main" id="{00000000-0008-0000-0200-000060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865" name="Text Box 1">
          <a:extLst>
            <a:ext uri="{FF2B5EF4-FFF2-40B4-BE49-F238E27FC236}">
              <a16:creationId xmlns:a16="http://schemas.microsoft.com/office/drawing/2014/main" id="{00000000-0008-0000-0200-000061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867" name="Text Box 1">
          <a:extLst>
            <a:ext uri="{FF2B5EF4-FFF2-40B4-BE49-F238E27FC236}">
              <a16:creationId xmlns:a16="http://schemas.microsoft.com/office/drawing/2014/main" id="{00000000-0008-0000-0200-000063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868" name="Text Box 4">
          <a:extLst>
            <a:ext uri="{FF2B5EF4-FFF2-40B4-BE49-F238E27FC236}">
              <a16:creationId xmlns:a16="http://schemas.microsoft.com/office/drawing/2014/main" id="{00000000-0008-0000-0200-000064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869" name="Text Box 1">
          <a:extLst>
            <a:ext uri="{FF2B5EF4-FFF2-40B4-BE49-F238E27FC236}">
              <a16:creationId xmlns:a16="http://schemas.microsoft.com/office/drawing/2014/main" id="{00000000-0008-0000-0200-000065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870" name="Text Box 2">
          <a:extLst>
            <a:ext uri="{FF2B5EF4-FFF2-40B4-BE49-F238E27FC236}">
              <a16:creationId xmlns:a16="http://schemas.microsoft.com/office/drawing/2014/main" id="{00000000-0008-0000-0200-000066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871" name="Text Box 1">
          <a:extLst>
            <a:ext uri="{FF2B5EF4-FFF2-40B4-BE49-F238E27FC236}">
              <a16:creationId xmlns:a16="http://schemas.microsoft.com/office/drawing/2014/main" id="{00000000-0008-0000-0200-000067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872" name="Text Box 2">
          <a:extLst>
            <a:ext uri="{FF2B5EF4-FFF2-40B4-BE49-F238E27FC236}">
              <a16:creationId xmlns:a16="http://schemas.microsoft.com/office/drawing/2014/main" id="{00000000-0008-0000-0200-000068030000}"/>
            </a:ext>
          </a:extLst>
        </xdr:cNvPr>
        <xdr:cNvSpPr txBox="1">
          <a:spLocks noChangeArrowheads="1"/>
        </xdr:cNvSpPr>
      </xdr:nvSpPr>
      <xdr:spPr bwMode="auto">
        <a:xfrm>
          <a:off x="7029450" y="33832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873" name="Text Box 1">
          <a:extLst>
            <a:ext uri="{FF2B5EF4-FFF2-40B4-BE49-F238E27FC236}">
              <a16:creationId xmlns:a16="http://schemas.microsoft.com/office/drawing/2014/main" id="{00000000-0008-0000-0200-000069030000}"/>
            </a:ext>
          </a:extLst>
        </xdr:cNvPr>
        <xdr:cNvSpPr txBox="1">
          <a:spLocks noChangeArrowheads="1"/>
        </xdr:cNvSpPr>
      </xdr:nvSpPr>
      <xdr:spPr bwMode="auto">
        <a:xfrm>
          <a:off x="7029450" y="33832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874" name="Text Box 1">
          <a:extLst>
            <a:ext uri="{FF2B5EF4-FFF2-40B4-BE49-F238E27FC236}">
              <a16:creationId xmlns:a16="http://schemas.microsoft.com/office/drawing/2014/main" id="{00000000-0008-0000-0200-00006A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875" name="Text Box 4">
          <a:extLst>
            <a:ext uri="{FF2B5EF4-FFF2-40B4-BE49-F238E27FC236}">
              <a16:creationId xmlns:a16="http://schemas.microsoft.com/office/drawing/2014/main" id="{00000000-0008-0000-0200-00006B030000}"/>
            </a:ext>
          </a:extLst>
        </xdr:cNvPr>
        <xdr:cNvSpPr txBox="1">
          <a:spLocks noChangeArrowheads="1"/>
        </xdr:cNvSpPr>
      </xdr:nvSpPr>
      <xdr:spPr bwMode="auto">
        <a:xfrm>
          <a:off x="7029450" y="33832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876" name="Text Box 1">
          <a:extLst>
            <a:ext uri="{FF2B5EF4-FFF2-40B4-BE49-F238E27FC236}">
              <a16:creationId xmlns:a16="http://schemas.microsoft.com/office/drawing/2014/main" id="{00000000-0008-0000-0200-00006C030000}"/>
            </a:ext>
          </a:extLst>
        </xdr:cNvPr>
        <xdr:cNvSpPr txBox="1">
          <a:spLocks noChangeArrowheads="1"/>
        </xdr:cNvSpPr>
      </xdr:nvSpPr>
      <xdr:spPr bwMode="auto">
        <a:xfrm>
          <a:off x="7029450" y="33832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877" name="Text Box 4">
          <a:extLst>
            <a:ext uri="{FF2B5EF4-FFF2-40B4-BE49-F238E27FC236}">
              <a16:creationId xmlns:a16="http://schemas.microsoft.com/office/drawing/2014/main" id="{00000000-0008-0000-0200-00006D030000}"/>
            </a:ext>
          </a:extLst>
        </xdr:cNvPr>
        <xdr:cNvSpPr txBox="1">
          <a:spLocks noChangeArrowheads="1"/>
        </xdr:cNvSpPr>
      </xdr:nvSpPr>
      <xdr:spPr bwMode="auto">
        <a:xfrm>
          <a:off x="7029450" y="33832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878" name="Text Box 1">
          <a:extLst>
            <a:ext uri="{FF2B5EF4-FFF2-40B4-BE49-F238E27FC236}">
              <a16:creationId xmlns:a16="http://schemas.microsoft.com/office/drawing/2014/main" id="{00000000-0008-0000-0200-00006E030000}"/>
            </a:ext>
          </a:extLst>
        </xdr:cNvPr>
        <xdr:cNvSpPr txBox="1">
          <a:spLocks noChangeArrowheads="1"/>
        </xdr:cNvSpPr>
      </xdr:nvSpPr>
      <xdr:spPr bwMode="auto">
        <a:xfrm>
          <a:off x="7029450" y="33832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879" name="Text Box 1">
          <a:extLst>
            <a:ext uri="{FF2B5EF4-FFF2-40B4-BE49-F238E27FC236}">
              <a16:creationId xmlns:a16="http://schemas.microsoft.com/office/drawing/2014/main" id="{00000000-0008-0000-0200-00006F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880" name="Text Box 4">
          <a:extLst>
            <a:ext uri="{FF2B5EF4-FFF2-40B4-BE49-F238E27FC236}">
              <a16:creationId xmlns:a16="http://schemas.microsoft.com/office/drawing/2014/main" id="{00000000-0008-0000-0200-000070030000}"/>
            </a:ext>
          </a:extLst>
        </xdr:cNvPr>
        <xdr:cNvSpPr txBox="1">
          <a:spLocks noChangeArrowheads="1"/>
        </xdr:cNvSpPr>
      </xdr:nvSpPr>
      <xdr:spPr bwMode="auto">
        <a:xfrm>
          <a:off x="7029450" y="33832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881" name="Text Box 1">
          <a:extLst>
            <a:ext uri="{FF2B5EF4-FFF2-40B4-BE49-F238E27FC236}">
              <a16:creationId xmlns:a16="http://schemas.microsoft.com/office/drawing/2014/main" id="{00000000-0008-0000-0200-000071030000}"/>
            </a:ext>
          </a:extLst>
        </xdr:cNvPr>
        <xdr:cNvSpPr txBox="1">
          <a:spLocks noChangeArrowheads="1"/>
        </xdr:cNvSpPr>
      </xdr:nvSpPr>
      <xdr:spPr bwMode="auto">
        <a:xfrm>
          <a:off x="7029450" y="33832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882" name="Text Box 4">
          <a:extLst>
            <a:ext uri="{FF2B5EF4-FFF2-40B4-BE49-F238E27FC236}">
              <a16:creationId xmlns:a16="http://schemas.microsoft.com/office/drawing/2014/main" id="{00000000-0008-0000-0200-000072030000}"/>
            </a:ext>
          </a:extLst>
        </xdr:cNvPr>
        <xdr:cNvSpPr txBox="1">
          <a:spLocks noChangeArrowheads="1"/>
        </xdr:cNvSpPr>
      </xdr:nvSpPr>
      <xdr:spPr bwMode="auto">
        <a:xfrm>
          <a:off x="7029450" y="33832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83" name="Text Box 1">
          <a:extLst>
            <a:ext uri="{FF2B5EF4-FFF2-40B4-BE49-F238E27FC236}">
              <a16:creationId xmlns:a16="http://schemas.microsoft.com/office/drawing/2014/main" id="{00000000-0008-0000-0200-000073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84" name="Text Box 2">
          <a:extLst>
            <a:ext uri="{FF2B5EF4-FFF2-40B4-BE49-F238E27FC236}">
              <a16:creationId xmlns:a16="http://schemas.microsoft.com/office/drawing/2014/main" id="{00000000-0008-0000-0200-000074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85" name="Text Box 1">
          <a:extLst>
            <a:ext uri="{FF2B5EF4-FFF2-40B4-BE49-F238E27FC236}">
              <a16:creationId xmlns:a16="http://schemas.microsoft.com/office/drawing/2014/main" id="{00000000-0008-0000-0200-000075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886" name="Text Box 2">
          <a:extLst>
            <a:ext uri="{FF2B5EF4-FFF2-40B4-BE49-F238E27FC236}">
              <a16:creationId xmlns:a16="http://schemas.microsoft.com/office/drawing/2014/main" id="{00000000-0008-0000-0200-000076030000}"/>
            </a:ext>
          </a:extLst>
        </xdr:cNvPr>
        <xdr:cNvSpPr txBox="1">
          <a:spLocks noChangeArrowheads="1"/>
        </xdr:cNvSpPr>
      </xdr:nvSpPr>
      <xdr:spPr bwMode="auto">
        <a:xfrm>
          <a:off x="7029450" y="33832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887" name="Text Box 1">
          <a:extLst>
            <a:ext uri="{FF2B5EF4-FFF2-40B4-BE49-F238E27FC236}">
              <a16:creationId xmlns:a16="http://schemas.microsoft.com/office/drawing/2014/main" id="{00000000-0008-0000-0200-000077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888" name="Text Box 4">
          <a:extLst>
            <a:ext uri="{FF2B5EF4-FFF2-40B4-BE49-F238E27FC236}">
              <a16:creationId xmlns:a16="http://schemas.microsoft.com/office/drawing/2014/main" id="{00000000-0008-0000-0200-000078030000}"/>
            </a:ext>
          </a:extLst>
        </xdr:cNvPr>
        <xdr:cNvSpPr txBox="1">
          <a:spLocks noChangeArrowheads="1"/>
        </xdr:cNvSpPr>
      </xdr:nvSpPr>
      <xdr:spPr bwMode="auto">
        <a:xfrm>
          <a:off x="7029450" y="33832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889" name="Text Box 1">
          <a:extLst>
            <a:ext uri="{FF2B5EF4-FFF2-40B4-BE49-F238E27FC236}">
              <a16:creationId xmlns:a16="http://schemas.microsoft.com/office/drawing/2014/main" id="{00000000-0008-0000-0200-000079030000}"/>
            </a:ext>
          </a:extLst>
        </xdr:cNvPr>
        <xdr:cNvSpPr txBox="1">
          <a:spLocks noChangeArrowheads="1"/>
        </xdr:cNvSpPr>
      </xdr:nvSpPr>
      <xdr:spPr bwMode="auto">
        <a:xfrm>
          <a:off x="7029450" y="33832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890" name="Text Box 4">
          <a:extLst>
            <a:ext uri="{FF2B5EF4-FFF2-40B4-BE49-F238E27FC236}">
              <a16:creationId xmlns:a16="http://schemas.microsoft.com/office/drawing/2014/main" id="{00000000-0008-0000-0200-00007A030000}"/>
            </a:ext>
          </a:extLst>
        </xdr:cNvPr>
        <xdr:cNvSpPr txBox="1">
          <a:spLocks noChangeArrowheads="1"/>
        </xdr:cNvSpPr>
      </xdr:nvSpPr>
      <xdr:spPr bwMode="auto">
        <a:xfrm>
          <a:off x="7029450" y="33832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1" name="Text Box 1">
          <a:extLst>
            <a:ext uri="{FF2B5EF4-FFF2-40B4-BE49-F238E27FC236}">
              <a16:creationId xmlns:a16="http://schemas.microsoft.com/office/drawing/2014/main" id="{00000000-0008-0000-0200-00007B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2" name="Text Box 2">
          <a:extLst>
            <a:ext uri="{FF2B5EF4-FFF2-40B4-BE49-F238E27FC236}">
              <a16:creationId xmlns:a16="http://schemas.microsoft.com/office/drawing/2014/main" id="{00000000-0008-0000-0200-00007C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3" name="Text Box 1">
          <a:extLst>
            <a:ext uri="{FF2B5EF4-FFF2-40B4-BE49-F238E27FC236}">
              <a16:creationId xmlns:a16="http://schemas.microsoft.com/office/drawing/2014/main" id="{00000000-0008-0000-0200-00007D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4" name="Text Box 2">
          <a:extLst>
            <a:ext uri="{FF2B5EF4-FFF2-40B4-BE49-F238E27FC236}">
              <a16:creationId xmlns:a16="http://schemas.microsoft.com/office/drawing/2014/main" id="{00000000-0008-0000-0200-00007E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5" name="Text Box 1">
          <a:extLst>
            <a:ext uri="{FF2B5EF4-FFF2-40B4-BE49-F238E27FC236}">
              <a16:creationId xmlns:a16="http://schemas.microsoft.com/office/drawing/2014/main" id="{00000000-0008-0000-0200-00007F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6" name="Text Box 2">
          <a:extLst>
            <a:ext uri="{FF2B5EF4-FFF2-40B4-BE49-F238E27FC236}">
              <a16:creationId xmlns:a16="http://schemas.microsoft.com/office/drawing/2014/main" id="{00000000-0008-0000-0200-000080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7" name="Text Box 1">
          <a:extLst>
            <a:ext uri="{FF2B5EF4-FFF2-40B4-BE49-F238E27FC236}">
              <a16:creationId xmlns:a16="http://schemas.microsoft.com/office/drawing/2014/main" id="{00000000-0008-0000-0200-000081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898" name="Text Box 2">
          <a:extLst>
            <a:ext uri="{FF2B5EF4-FFF2-40B4-BE49-F238E27FC236}">
              <a16:creationId xmlns:a16="http://schemas.microsoft.com/office/drawing/2014/main" id="{00000000-0008-0000-0200-000082030000}"/>
            </a:ext>
          </a:extLst>
        </xdr:cNvPr>
        <xdr:cNvSpPr txBox="1">
          <a:spLocks noChangeArrowheads="1"/>
        </xdr:cNvSpPr>
      </xdr:nvSpPr>
      <xdr:spPr bwMode="auto">
        <a:xfrm>
          <a:off x="7029450" y="33832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899" name="Text Box 1">
          <a:extLst>
            <a:ext uri="{FF2B5EF4-FFF2-40B4-BE49-F238E27FC236}">
              <a16:creationId xmlns:a16="http://schemas.microsoft.com/office/drawing/2014/main" id="{00000000-0008-0000-0200-000083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900" name="Text Box 4">
          <a:extLst>
            <a:ext uri="{FF2B5EF4-FFF2-40B4-BE49-F238E27FC236}">
              <a16:creationId xmlns:a16="http://schemas.microsoft.com/office/drawing/2014/main" id="{00000000-0008-0000-0200-000084030000}"/>
            </a:ext>
          </a:extLst>
        </xdr:cNvPr>
        <xdr:cNvSpPr txBox="1">
          <a:spLocks noChangeArrowheads="1"/>
        </xdr:cNvSpPr>
      </xdr:nvSpPr>
      <xdr:spPr bwMode="auto">
        <a:xfrm>
          <a:off x="7029450" y="33832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901" name="Text Box 1">
          <a:extLst>
            <a:ext uri="{FF2B5EF4-FFF2-40B4-BE49-F238E27FC236}">
              <a16:creationId xmlns:a16="http://schemas.microsoft.com/office/drawing/2014/main" id="{00000000-0008-0000-0200-000085030000}"/>
            </a:ext>
          </a:extLst>
        </xdr:cNvPr>
        <xdr:cNvSpPr txBox="1">
          <a:spLocks noChangeArrowheads="1"/>
        </xdr:cNvSpPr>
      </xdr:nvSpPr>
      <xdr:spPr bwMode="auto">
        <a:xfrm>
          <a:off x="7029450" y="33832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902" name="Text Box 4">
          <a:extLst>
            <a:ext uri="{FF2B5EF4-FFF2-40B4-BE49-F238E27FC236}">
              <a16:creationId xmlns:a16="http://schemas.microsoft.com/office/drawing/2014/main" id="{00000000-0008-0000-0200-000086030000}"/>
            </a:ext>
          </a:extLst>
        </xdr:cNvPr>
        <xdr:cNvSpPr txBox="1">
          <a:spLocks noChangeArrowheads="1"/>
        </xdr:cNvSpPr>
      </xdr:nvSpPr>
      <xdr:spPr bwMode="auto">
        <a:xfrm>
          <a:off x="7029450" y="33832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03" name="Text Box 1">
          <a:extLst>
            <a:ext uri="{FF2B5EF4-FFF2-40B4-BE49-F238E27FC236}">
              <a16:creationId xmlns:a16="http://schemas.microsoft.com/office/drawing/2014/main" id="{00000000-0008-0000-0200-000087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04" name="Text Box 2">
          <a:extLst>
            <a:ext uri="{FF2B5EF4-FFF2-40B4-BE49-F238E27FC236}">
              <a16:creationId xmlns:a16="http://schemas.microsoft.com/office/drawing/2014/main" id="{00000000-0008-0000-0200-000088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05" name="Text Box 1">
          <a:extLst>
            <a:ext uri="{FF2B5EF4-FFF2-40B4-BE49-F238E27FC236}">
              <a16:creationId xmlns:a16="http://schemas.microsoft.com/office/drawing/2014/main" id="{00000000-0008-0000-0200-000089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06" name="Text Box 2">
          <a:extLst>
            <a:ext uri="{FF2B5EF4-FFF2-40B4-BE49-F238E27FC236}">
              <a16:creationId xmlns:a16="http://schemas.microsoft.com/office/drawing/2014/main" id="{00000000-0008-0000-0200-00008A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907" name="Text Box 1">
          <a:extLst>
            <a:ext uri="{FF2B5EF4-FFF2-40B4-BE49-F238E27FC236}">
              <a16:creationId xmlns:a16="http://schemas.microsoft.com/office/drawing/2014/main" id="{00000000-0008-0000-0200-00008B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908" name="Text Box 1">
          <a:extLst>
            <a:ext uri="{FF2B5EF4-FFF2-40B4-BE49-F238E27FC236}">
              <a16:creationId xmlns:a16="http://schemas.microsoft.com/office/drawing/2014/main" id="{00000000-0008-0000-0200-00008C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909" name="Text Box 4">
          <a:extLst>
            <a:ext uri="{FF2B5EF4-FFF2-40B4-BE49-F238E27FC236}">
              <a16:creationId xmlns:a16="http://schemas.microsoft.com/office/drawing/2014/main" id="{00000000-0008-0000-0200-00008D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910" name="Text Box 1">
          <a:extLst>
            <a:ext uri="{FF2B5EF4-FFF2-40B4-BE49-F238E27FC236}">
              <a16:creationId xmlns:a16="http://schemas.microsoft.com/office/drawing/2014/main" id="{00000000-0008-0000-0200-00008E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911" name="Text Box 4">
          <a:extLst>
            <a:ext uri="{FF2B5EF4-FFF2-40B4-BE49-F238E27FC236}">
              <a16:creationId xmlns:a16="http://schemas.microsoft.com/office/drawing/2014/main" id="{00000000-0008-0000-0200-00008F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912" name="Text Box 1">
          <a:extLst>
            <a:ext uri="{FF2B5EF4-FFF2-40B4-BE49-F238E27FC236}">
              <a16:creationId xmlns:a16="http://schemas.microsoft.com/office/drawing/2014/main" id="{00000000-0008-0000-0200-000090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913" name="Text Box 2">
          <a:extLst>
            <a:ext uri="{FF2B5EF4-FFF2-40B4-BE49-F238E27FC236}">
              <a16:creationId xmlns:a16="http://schemas.microsoft.com/office/drawing/2014/main" id="{00000000-0008-0000-0200-000091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914" name="Text Box 1">
          <a:extLst>
            <a:ext uri="{FF2B5EF4-FFF2-40B4-BE49-F238E27FC236}">
              <a16:creationId xmlns:a16="http://schemas.microsoft.com/office/drawing/2014/main" id="{00000000-0008-0000-0200-000092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915" name="Text Box 2">
          <a:extLst>
            <a:ext uri="{FF2B5EF4-FFF2-40B4-BE49-F238E27FC236}">
              <a16:creationId xmlns:a16="http://schemas.microsoft.com/office/drawing/2014/main" id="{00000000-0008-0000-0200-000093030000}"/>
            </a:ext>
          </a:extLst>
        </xdr:cNvPr>
        <xdr:cNvSpPr txBox="1">
          <a:spLocks noChangeArrowheads="1"/>
        </xdr:cNvSpPr>
      </xdr:nvSpPr>
      <xdr:spPr bwMode="auto">
        <a:xfrm>
          <a:off x="7029450" y="33832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916" name="Text Box 1">
          <a:extLst>
            <a:ext uri="{FF2B5EF4-FFF2-40B4-BE49-F238E27FC236}">
              <a16:creationId xmlns:a16="http://schemas.microsoft.com/office/drawing/2014/main" id="{00000000-0008-0000-0200-000094030000}"/>
            </a:ext>
          </a:extLst>
        </xdr:cNvPr>
        <xdr:cNvSpPr txBox="1">
          <a:spLocks noChangeArrowheads="1"/>
        </xdr:cNvSpPr>
      </xdr:nvSpPr>
      <xdr:spPr bwMode="auto">
        <a:xfrm>
          <a:off x="7029450" y="33832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917" name="Text Box 1">
          <a:extLst>
            <a:ext uri="{FF2B5EF4-FFF2-40B4-BE49-F238E27FC236}">
              <a16:creationId xmlns:a16="http://schemas.microsoft.com/office/drawing/2014/main" id="{00000000-0008-0000-0200-000095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918" name="Text Box 4">
          <a:extLst>
            <a:ext uri="{FF2B5EF4-FFF2-40B4-BE49-F238E27FC236}">
              <a16:creationId xmlns:a16="http://schemas.microsoft.com/office/drawing/2014/main" id="{00000000-0008-0000-0200-000096030000}"/>
            </a:ext>
          </a:extLst>
        </xdr:cNvPr>
        <xdr:cNvSpPr txBox="1">
          <a:spLocks noChangeArrowheads="1"/>
        </xdr:cNvSpPr>
      </xdr:nvSpPr>
      <xdr:spPr bwMode="auto">
        <a:xfrm>
          <a:off x="7029450" y="33832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919" name="Text Box 1">
          <a:extLst>
            <a:ext uri="{FF2B5EF4-FFF2-40B4-BE49-F238E27FC236}">
              <a16:creationId xmlns:a16="http://schemas.microsoft.com/office/drawing/2014/main" id="{00000000-0008-0000-0200-000097030000}"/>
            </a:ext>
          </a:extLst>
        </xdr:cNvPr>
        <xdr:cNvSpPr txBox="1">
          <a:spLocks noChangeArrowheads="1"/>
        </xdr:cNvSpPr>
      </xdr:nvSpPr>
      <xdr:spPr bwMode="auto">
        <a:xfrm>
          <a:off x="7029450" y="33832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920" name="Text Box 4">
          <a:extLst>
            <a:ext uri="{FF2B5EF4-FFF2-40B4-BE49-F238E27FC236}">
              <a16:creationId xmlns:a16="http://schemas.microsoft.com/office/drawing/2014/main" id="{00000000-0008-0000-0200-000098030000}"/>
            </a:ext>
          </a:extLst>
        </xdr:cNvPr>
        <xdr:cNvSpPr txBox="1">
          <a:spLocks noChangeArrowheads="1"/>
        </xdr:cNvSpPr>
      </xdr:nvSpPr>
      <xdr:spPr bwMode="auto">
        <a:xfrm>
          <a:off x="7029450" y="33832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921" name="Text Box 1">
          <a:extLst>
            <a:ext uri="{FF2B5EF4-FFF2-40B4-BE49-F238E27FC236}">
              <a16:creationId xmlns:a16="http://schemas.microsoft.com/office/drawing/2014/main" id="{00000000-0008-0000-0200-000099030000}"/>
            </a:ext>
          </a:extLst>
        </xdr:cNvPr>
        <xdr:cNvSpPr txBox="1">
          <a:spLocks noChangeArrowheads="1"/>
        </xdr:cNvSpPr>
      </xdr:nvSpPr>
      <xdr:spPr bwMode="auto">
        <a:xfrm>
          <a:off x="7029450" y="33832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922" name="Text Box 1">
          <a:extLst>
            <a:ext uri="{FF2B5EF4-FFF2-40B4-BE49-F238E27FC236}">
              <a16:creationId xmlns:a16="http://schemas.microsoft.com/office/drawing/2014/main" id="{00000000-0008-0000-0200-00009A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923" name="Text Box 4">
          <a:extLst>
            <a:ext uri="{FF2B5EF4-FFF2-40B4-BE49-F238E27FC236}">
              <a16:creationId xmlns:a16="http://schemas.microsoft.com/office/drawing/2014/main" id="{00000000-0008-0000-0200-00009B030000}"/>
            </a:ext>
          </a:extLst>
        </xdr:cNvPr>
        <xdr:cNvSpPr txBox="1">
          <a:spLocks noChangeArrowheads="1"/>
        </xdr:cNvSpPr>
      </xdr:nvSpPr>
      <xdr:spPr bwMode="auto">
        <a:xfrm>
          <a:off x="7029450" y="33832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924" name="Text Box 1">
          <a:extLst>
            <a:ext uri="{FF2B5EF4-FFF2-40B4-BE49-F238E27FC236}">
              <a16:creationId xmlns:a16="http://schemas.microsoft.com/office/drawing/2014/main" id="{00000000-0008-0000-0200-00009C030000}"/>
            </a:ext>
          </a:extLst>
        </xdr:cNvPr>
        <xdr:cNvSpPr txBox="1">
          <a:spLocks noChangeArrowheads="1"/>
        </xdr:cNvSpPr>
      </xdr:nvSpPr>
      <xdr:spPr bwMode="auto">
        <a:xfrm>
          <a:off x="7029450" y="33832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925" name="Text Box 4">
          <a:extLst>
            <a:ext uri="{FF2B5EF4-FFF2-40B4-BE49-F238E27FC236}">
              <a16:creationId xmlns:a16="http://schemas.microsoft.com/office/drawing/2014/main" id="{00000000-0008-0000-0200-00009D030000}"/>
            </a:ext>
          </a:extLst>
        </xdr:cNvPr>
        <xdr:cNvSpPr txBox="1">
          <a:spLocks noChangeArrowheads="1"/>
        </xdr:cNvSpPr>
      </xdr:nvSpPr>
      <xdr:spPr bwMode="auto">
        <a:xfrm>
          <a:off x="7029450" y="33832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26" name="Text Box 1">
          <a:extLst>
            <a:ext uri="{FF2B5EF4-FFF2-40B4-BE49-F238E27FC236}">
              <a16:creationId xmlns:a16="http://schemas.microsoft.com/office/drawing/2014/main" id="{00000000-0008-0000-0200-00009E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27" name="Text Box 2">
          <a:extLst>
            <a:ext uri="{FF2B5EF4-FFF2-40B4-BE49-F238E27FC236}">
              <a16:creationId xmlns:a16="http://schemas.microsoft.com/office/drawing/2014/main" id="{00000000-0008-0000-0200-00009F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28" name="Text Box 1">
          <a:extLst>
            <a:ext uri="{FF2B5EF4-FFF2-40B4-BE49-F238E27FC236}">
              <a16:creationId xmlns:a16="http://schemas.microsoft.com/office/drawing/2014/main" id="{00000000-0008-0000-0200-0000A0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929" name="Text Box 2">
          <a:extLst>
            <a:ext uri="{FF2B5EF4-FFF2-40B4-BE49-F238E27FC236}">
              <a16:creationId xmlns:a16="http://schemas.microsoft.com/office/drawing/2014/main" id="{00000000-0008-0000-0200-0000A1030000}"/>
            </a:ext>
          </a:extLst>
        </xdr:cNvPr>
        <xdr:cNvSpPr txBox="1">
          <a:spLocks noChangeArrowheads="1"/>
        </xdr:cNvSpPr>
      </xdr:nvSpPr>
      <xdr:spPr bwMode="auto">
        <a:xfrm>
          <a:off x="7029450" y="33832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930" name="Text Box 1">
          <a:extLst>
            <a:ext uri="{FF2B5EF4-FFF2-40B4-BE49-F238E27FC236}">
              <a16:creationId xmlns:a16="http://schemas.microsoft.com/office/drawing/2014/main" id="{00000000-0008-0000-0200-0000A2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931" name="Text Box 4">
          <a:extLst>
            <a:ext uri="{FF2B5EF4-FFF2-40B4-BE49-F238E27FC236}">
              <a16:creationId xmlns:a16="http://schemas.microsoft.com/office/drawing/2014/main" id="{00000000-0008-0000-0200-0000A3030000}"/>
            </a:ext>
          </a:extLst>
        </xdr:cNvPr>
        <xdr:cNvSpPr txBox="1">
          <a:spLocks noChangeArrowheads="1"/>
        </xdr:cNvSpPr>
      </xdr:nvSpPr>
      <xdr:spPr bwMode="auto">
        <a:xfrm>
          <a:off x="7029450" y="344424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932" name="Text Box 1">
          <a:extLst>
            <a:ext uri="{FF2B5EF4-FFF2-40B4-BE49-F238E27FC236}">
              <a16:creationId xmlns:a16="http://schemas.microsoft.com/office/drawing/2014/main" id="{00000000-0008-0000-0200-0000A4030000}"/>
            </a:ext>
          </a:extLst>
        </xdr:cNvPr>
        <xdr:cNvSpPr txBox="1">
          <a:spLocks noChangeArrowheads="1"/>
        </xdr:cNvSpPr>
      </xdr:nvSpPr>
      <xdr:spPr bwMode="auto">
        <a:xfrm>
          <a:off x="7029450" y="344424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933" name="Text Box 4">
          <a:extLst>
            <a:ext uri="{FF2B5EF4-FFF2-40B4-BE49-F238E27FC236}">
              <a16:creationId xmlns:a16="http://schemas.microsoft.com/office/drawing/2014/main" id="{00000000-0008-0000-0200-0000A5030000}"/>
            </a:ext>
          </a:extLst>
        </xdr:cNvPr>
        <xdr:cNvSpPr txBox="1">
          <a:spLocks noChangeArrowheads="1"/>
        </xdr:cNvSpPr>
      </xdr:nvSpPr>
      <xdr:spPr bwMode="auto">
        <a:xfrm>
          <a:off x="7029450" y="344424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4" name="Text Box 1">
          <a:extLst>
            <a:ext uri="{FF2B5EF4-FFF2-40B4-BE49-F238E27FC236}">
              <a16:creationId xmlns:a16="http://schemas.microsoft.com/office/drawing/2014/main" id="{00000000-0008-0000-0200-0000A6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5" name="Text Box 2">
          <a:extLst>
            <a:ext uri="{FF2B5EF4-FFF2-40B4-BE49-F238E27FC236}">
              <a16:creationId xmlns:a16="http://schemas.microsoft.com/office/drawing/2014/main" id="{00000000-0008-0000-0200-0000A7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6" name="Text Box 1">
          <a:extLst>
            <a:ext uri="{FF2B5EF4-FFF2-40B4-BE49-F238E27FC236}">
              <a16:creationId xmlns:a16="http://schemas.microsoft.com/office/drawing/2014/main" id="{00000000-0008-0000-0200-0000A8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7" name="Text Box 2">
          <a:extLst>
            <a:ext uri="{FF2B5EF4-FFF2-40B4-BE49-F238E27FC236}">
              <a16:creationId xmlns:a16="http://schemas.microsoft.com/office/drawing/2014/main" id="{00000000-0008-0000-0200-0000A9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8" name="Text Box 1">
          <a:extLst>
            <a:ext uri="{FF2B5EF4-FFF2-40B4-BE49-F238E27FC236}">
              <a16:creationId xmlns:a16="http://schemas.microsoft.com/office/drawing/2014/main" id="{00000000-0008-0000-0200-0000AA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39" name="Text Box 2">
          <a:extLst>
            <a:ext uri="{FF2B5EF4-FFF2-40B4-BE49-F238E27FC236}">
              <a16:creationId xmlns:a16="http://schemas.microsoft.com/office/drawing/2014/main" id="{00000000-0008-0000-0200-0000AB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40" name="Text Box 1">
          <a:extLst>
            <a:ext uri="{FF2B5EF4-FFF2-40B4-BE49-F238E27FC236}">
              <a16:creationId xmlns:a16="http://schemas.microsoft.com/office/drawing/2014/main" id="{00000000-0008-0000-0200-0000AC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941" name="Text Box 2">
          <a:extLst>
            <a:ext uri="{FF2B5EF4-FFF2-40B4-BE49-F238E27FC236}">
              <a16:creationId xmlns:a16="http://schemas.microsoft.com/office/drawing/2014/main" id="{00000000-0008-0000-0200-0000AD030000}"/>
            </a:ext>
          </a:extLst>
        </xdr:cNvPr>
        <xdr:cNvSpPr txBox="1">
          <a:spLocks noChangeArrowheads="1"/>
        </xdr:cNvSpPr>
      </xdr:nvSpPr>
      <xdr:spPr bwMode="auto">
        <a:xfrm>
          <a:off x="7029450" y="344424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942" name="Text Box 4">
          <a:extLst>
            <a:ext uri="{FF2B5EF4-FFF2-40B4-BE49-F238E27FC236}">
              <a16:creationId xmlns:a16="http://schemas.microsoft.com/office/drawing/2014/main" id="{00000000-0008-0000-0200-0000AE030000}"/>
            </a:ext>
          </a:extLst>
        </xdr:cNvPr>
        <xdr:cNvSpPr txBox="1">
          <a:spLocks noChangeArrowheads="1"/>
        </xdr:cNvSpPr>
      </xdr:nvSpPr>
      <xdr:spPr bwMode="auto">
        <a:xfrm>
          <a:off x="7029450" y="344424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943" name="Text Box 1">
          <a:extLst>
            <a:ext uri="{FF2B5EF4-FFF2-40B4-BE49-F238E27FC236}">
              <a16:creationId xmlns:a16="http://schemas.microsoft.com/office/drawing/2014/main" id="{00000000-0008-0000-0200-0000AF030000}"/>
            </a:ext>
          </a:extLst>
        </xdr:cNvPr>
        <xdr:cNvSpPr txBox="1">
          <a:spLocks noChangeArrowheads="1"/>
        </xdr:cNvSpPr>
      </xdr:nvSpPr>
      <xdr:spPr bwMode="auto">
        <a:xfrm>
          <a:off x="7029450" y="344424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944" name="Text Box 4">
          <a:extLst>
            <a:ext uri="{FF2B5EF4-FFF2-40B4-BE49-F238E27FC236}">
              <a16:creationId xmlns:a16="http://schemas.microsoft.com/office/drawing/2014/main" id="{00000000-0008-0000-0200-0000B0030000}"/>
            </a:ext>
          </a:extLst>
        </xdr:cNvPr>
        <xdr:cNvSpPr txBox="1">
          <a:spLocks noChangeArrowheads="1"/>
        </xdr:cNvSpPr>
      </xdr:nvSpPr>
      <xdr:spPr bwMode="auto">
        <a:xfrm>
          <a:off x="7029450" y="344424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45" name="Text Box 1">
          <a:extLst>
            <a:ext uri="{FF2B5EF4-FFF2-40B4-BE49-F238E27FC236}">
              <a16:creationId xmlns:a16="http://schemas.microsoft.com/office/drawing/2014/main" id="{00000000-0008-0000-0200-0000B1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46" name="Text Box 2">
          <a:extLst>
            <a:ext uri="{FF2B5EF4-FFF2-40B4-BE49-F238E27FC236}">
              <a16:creationId xmlns:a16="http://schemas.microsoft.com/office/drawing/2014/main" id="{00000000-0008-0000-0200-0000B2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47" name="Text Box 1">
          <a:extLst>
            <a:ext uri="{FF2B5EF4-FFF2-40B4-BE49-F238E27FC236}">
              <a16:creationId xmlns:a16="http://schemas.microsoft.com/office/drawing/2014/main" id="{00000000-0008-0000-0200-0000B3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48" name="Text Box 2">
          <a:extLst>
            <a:ext uri="{FF2B5EF4-FFF2-40B4-BE49-F238E27FC236}">
              <a16:creationId xmlns:a16="http://schemas.microsoft.com/office/drawing/2014/main" id="{00000000-0008-0000-0200-0000B4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949" name="Text Box 1">
          <a:extLst>
            <a:ext uri="{FF2B5EF4-FFF2-40B4-BE49-F238E27FC236}">
              <a16:creationId xmlns:a16="http://schemas.microsoft.com/office/drawing/2014/main" id="{00000000-0008-0000-0200-0000B5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950" name="Text Box 4">
          <a:extLst>
            <a:ext uri="{FF2B5EF4-FFF2-40B4-BE49-F238E27FC236}">
              <a16:creationId xmlns:a16="http://schemas.microsoft.com/office/drawing/2014/main" id="{00000000-0008-0000-0200-0000B6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951" name="Text Box 1">
          <a:extLst>
            <a:ext uri="{FF2B5EF4-FFF2-40B4-BE49-F238E27FC236}">
              <a16:creationId xmlns:a16="http://schemas.microsoft.com/office/drawing/2014/main" id="{00000000-0008-0000-0200-0000B7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952" name="Text Box 4">
          <a:extLst>
            <a:ext uri="{FF2B5EF4-FFF2-40B4-BE49-F238E27FC236}">
              <a16:creationId xmlns:a16="http://schemas.microsoft.com/office/drawing/2014/main" id="{00000000-0008-0000-0200-0000B8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953" name="Text Box 1">
          <a:extLst>
            <a:ext uri="{FF2B5EF4-FFF2-40B4-BE49-F238E27FC236}">
              <a16:creationId xmlns:a16="http://schemas.microsoft.com/office/drawing/2014/main" id="{00000000-0008-0000-0200-0000B9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954" name="Text Box 2">
          <a:extLst>
            <a:ext uri="{FF2B5EF4-FFF2-40B4-BE49-F238E27FC236}">
              <a16:creationId xmlns:a16="http://schemas.microsoft.com/office/drawing/2014/main" id="{00000000-0008-0000-0200-0000BA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955" name="Text Box 1">
          <a:extLst>
            <a:ext uri="{FF2B5EF4-FFF2-40B4-BE49-F238E27FC236}">
              <a16:creationId xmlns:a16="http://schemas.microsoft.com/office/drawing/2014/main" id="{00000000-0008-0000-0200-0000BB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956" name="Text Box 2">
          <a:extLst>
            <a:ext uri="{FF2B5EF4-FFF2-40B4-BE49-F238E27FC236}">
              <a16:creationId xmlns:a16="http://schemas.microsoft.com/office/drawing/2014/main" id="{00000000-0008-0000-0200-0000BC030000}"/>
            </a:ext>
          </a:extLst>
        </xdr:cNvPr>
        <xdr:cNvSpPr txBox="1">
          <a:spLocks noChangeArrowheads="1"/>
        </xdr:cNvSpPr>
      </xdr:nvSpPr>
      <xdr:spPr bwMode="auto">
        <a:xfrm>
          <a:off x="7029450" y="344424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957" name="Text Box 1">
          <a:extLst>
            <a:ext uri="{FF2B5EF4-FFF2-40B4-BE49-F238E27FC236}">
              <a16:creationId xmlns:a16="http://schemas.microsoft.com/office/drawing/2014/main" id="{00000000-0008-0000-0200-0000BD030000}"/>
            </a:ext>
          </a:extLst>
        </xdr:cNvPr>
        <xdr:cNvSpPr txBox="1">
          <a:spLocks noChangeArrowheads="1"/>
        </xdr:cNvSpPr>
      </xdr:nvSpPr>
      <xdr:spPr bwMode="auto">
        <a:xfrm>
          <a:off x="7029450" y="344424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958" name="Text Box 1">
          <a:extLst>
            <a:ext uri="{FF2B5EF4-FFF2-40B4-BE49-F238E27FC236}">
              <a16:creationId xmlns:a16="http://schemas.microsoft.com/office/drawing/2014/main" id="{00000000-0008-0000-0200-0000BE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959" name="Text Box 4">
          <a:extLst>
            <a:ext uri="{FF2B5EF4-FFF2-40B4-BE49-F238E27FC236}">
              <a16:creationId xmlns:a16="http://schemas.microsoft.com/office/drawing/2014/main" id="{00000000-0008-0000-0200-0000BF030000}"/>
            </a:ext>
          </a:extLst>
        </xdr:cNvPr>
        <xdr:cNvSpPr txBox="1">
          <a:spLocks noChangeArrowheads="1"/>
        </xdr:cNvSpPr>
      </xdr:nvSpPr>
      <xdr:spPr bwMode="auto">
        <a:xfrm>
          <a:off x="7029450" y="344424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960" name="Text Box 1">
          <a:extLst>
            <a:ext uri="{FF2B5EF4-FFF2-40B4-BE49-F238E27FC236}">
              <a16:creationId xmlns:a16="http://schemas.microsoft.com/office/drawing/2014/main" id="{00000000-0008-0000-0200-0000C0030000}"/>
            </a:ext>
          </a:extLst>
        </xdr:cNvPr>
        <xdr:cNvSpPr txBox="1">
          <a:spLocks noChangeArrowheads="1"/>
        </xdr:cNvSpPr>
      </xdr:nvSpPr>
      <xdr:spPr bwMode="auto">
        <a:xfrm>
          <a:off x="7029450" y="344424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961" name="Text Box 4">
          <a:extLst>
            <a:ext uri="{FF2B5EF4-FFF2-40B4-BE49-F238E27FC236}">
              <a16:creationId xmlns:a16="http://schemas.microsoft.com/office/drawing/2014/main" id="{00000000-0008-0000-0200-0000C1030000}"/>
            </a:ext>
          </a:extLst>
        </xdr:cNvPr>
        <xdr:cNvSpPr txBox="1">
          <a:spLocks noChangeArrowheads="1"/>
        </xdr:cNvSpPr>
      </xdr:nvSpPr>
      <xdr:spPr bwMode="auto">
        <a:xfrm>
          <a:off x="7029450" y="344424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962" name="Text Box 1">
          <a:extLst>
            <a:ext uri="{FF2B5EF4-FFF2-40B4-BE49-F238E27FC236}">
              <a16:creationId xmlns:a16="http://schemas.microsoft.com/office/drawing/2014/main" id="{00000000-0008-0000-0200-0000C2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963" name="Text Box 4">
          <a:extLst>
            <a:ext uri="{FF2B5EF4-FFF2-40B4-BE49-F238E27FC236}">
              <a16:creationId xmlns:a16="http://schemas.microsoft.com/office/drawing/2014/main" id="{00000000-0008-0000-0200-0000C3030000}"/>
            </a:ext>
          </a:extLst>
        </xdr:cNvPr>
        <xdr:cNvSpPr txBox="1">
          <a:spLocks noChangeArrowheads="1"/>
        </xdr:cNvSpPr>
      </xdr:nvSpPr>
      <xdr:spPr bwMode="auto">
        <a:xfrm>
          <a:off x="7029450" y="34442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964" name="Text Box 1">
          <a:extLst>
            <a:ext uri="{FF2B5EF4-FFF2-40B4-BE49-F238E27FC236}">
              <a16:creationId xmlns:a16="http://schemas.microsoft.com/office/drawing/2014/main" id="{00000000-0008-0000-0200-0000C4030000}"/>
            </a:ext>
          </a:extLst>
        </xdr:cNvPr>
        <xdr:cNvSpPr txBox="1">
          <a:spLocks noChangeArrowheads="1"/>
        </xdr:cNvSpPr>
      </xdr:nvSpPr>
      <xdr:spPr bwMode="auto">
        <a:xfrm>
          <a:off x="7029450" y="344424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965" name="Text Box 4">
          <a:extLst>
            <a:ext uri="{FF2B5EF4-FFF2-40B4-BE49-F238E27FC236}">
              <a16:creationId xmlns:a16="http://schemas.microsoft.com/office/drawing/2014/main" id="{00000000-0008-0000-0200-0000C5030000}"/>
            </a:ext>
          </a:extLst>
        </xdr:cNvPr>
        <xdr:cNvSpPr txBox="1">
          <a:spLocks noChangeArrowheads="1"/>
        </xdr:cNvSpPr>
      </xdr:nvSpPr>
      <xdr:spPr bwMode="auto">
        <a:xfrm>
          <a:off x="7029450" y="344424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66" name="Text Box 1">
          <a:extLst>
            <a:ext uri="{FF2B5EF4-FFF2-40B4-BE49-F238E27FC236}">
              <a16:creationId xmlns:a16="http://schemas.microsoft.com/office/drawing/2014/main" id="{00000000-0008-0000-0200-0000C6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67" name="Text Box 2">
          <a:extLst>
            <a:ext uri="{FF2B5EF4-FFF2-40B4-BE49-F238E27FC236}">
              <a16:creationId xmlns:a16="http://schemas.microsoft.com/office/drawing/2014/main" id="{00000000-0008-0000-0200-0000C7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68" name="Text Box 1">
          <a:extLst>
            <a:ext uri="{FF2B5EF4-FFF2-40B4-BE49-F238E27FC236}">
              <a16:creationId xmlns:a16="http://schemas.microsoft.com/office/drawing/2014/main" id="{00000000-0008-0000-0200-0000C8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969" name="Text Box 2">
          <a:extLst>
            <a:ext uri="{FF2B5EF4-FFF2-40B4-BE49-F238E27FC236}">
              <a16:creationId xmlns:a16="http://schemas.microsoft.com/office/drawing/2014/main" id="{00000000-0008-0000-0200-0000C9030000}"/>
            </a:ext>
          </a:extLst>
        </xdr:cNvPr>
        <xdr:cNvSpPr txBox="1">
          <a:spLocks noChangeArrowheads="1"/>
        </xdr:cNvSpPr>
      </xdr:nvSpPr>
      <xdr:spPr bwMode="auto">
        <a:xfrm>
          <a:off x="7029450" y="344424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970" name="Text Box 1">
          <a:extLst>
            <a:ext uri="{FF2B5EF4-FFF2-40B4-BE49-F238E27FC236}">
              <a16:creationId xmlns:a16="http://schemas.microsoft.com/office/drawing/2014/main" id="{00000000-0008-0000-0200-0000CA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971" name="Text Box 4">
          <a:extLst>
            <a:ext uri="{FF2B5EF4-FFF2-40B4-BE49-F238E27FC236}">
              <a16:creationId xmlns:a16="http://schemas.microsoft.com/office/drawing/2014/main" id="{00000000-0008-0000-0200-0000CB030000}"/>
            </a:ext>
          </a:extLst>
        </xdr:cNvPr>
        <xdr:cNvSpPr txBox="1">
          <a:spLocks noChangeArrowheads="1"/>
        </xdr:cNvSpPr>
      </xdr:nvSpPr>
      <xdr:spPr bwMode="auto">
        <a:xfrm>
          <a:off x="7029450" y="344424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972" name="Text Box 1">
          <a:extLst>
            <a:ext uri="{FF2B5EF4-FFF2-40B4-BE49-F238E27FC236}">
              <a16:creationId xmlns:a16="http://schemas.microsoft.com/office/drawing/2014/main" id="{00000000-0008-0000-0200-0000CC030000}"/>
            </a:ext>
          </a:extLst>
        </xdr:cNvPr>
        <xdr:cNvSpPr txBox="1">
          <a:spLocks noChangeArrowheads="1"/>
        </xdr:cNvSpPr>
      </xdr:nvSpPr>
      <xdr:spPr bwMode="auto">
        <a:xfrm>
          <a:off x="7029450" y="344424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973" name="Text Box 4">
          <a:extLst>
            <a:ext uri="{FF2B5EF4-FFF2-40B4-BE49-F238E27FC236}">
              <a16:creationId xmlns:a16="http://schemas.microsoft.com/office/drawing/2014/main" id="{00000000-0008-0000-0200-0000CD030000}"/>
            </a:ext>
          </a:extLst>
        </xdr:cNvPr>
        <xdr:cNvSpPr txBox="1">
          <a:spLocks noChangeArrowheads="1"/>
        </xdr:cNvSpPr>
      </xdr:nvSpPr>
      <xdr:spPr bwMode="auto">
        <a:xfrm>
          <a:off x="7029450" y="344424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4" name="Text Box 1">
          <a:extLst>
            <a:ext uri="{FF2B5EF4-FFF2-40B4-BE49-F238E27FC236}">
              <a16:creationId xmlns:a16="http://schemas.microsoft.com/office/drawing/2014/main" id="{00000000-0008-0000-0200-0000CE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5" name="Text Box 2">
          <a:extLst>
            <a:ext uri="{FF2B5EF4-FFF2-40B4-BE49-F238E27FC236}">
              <a16:creationId xmlns:a16="http://schemas.microsoft.com/office/drawing/2014/main" id="{00000000-0008-0000-0200-0000CF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6" name="Text Box 1">
          <a:extLst>
            <a:ext uri="{FF2B5EF4-FFF2-40B4-BE49-F238E27FC236}">
              <a16:creationId xmlns:a16="http://schemas.microsoft.com/office/drawing/2014/main" id="{00000000-0008-0000-0200-0000D0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7" name="Text Box 2">
          <a:extLst>
            <a:ext uri="{FF2B5EF4-FFF2-40B4-BE49-F238E27FC236}">
              <a16:creationId xmlns:a16="http://schemas.microsoft.com/office/drawing/2014/main" id="{00000000-0008-0000-0200-0000D1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8" name="Text Box 1">
          <a:extLst>
            <a:ext uri="{FF2B5EF4-FFF2-40B4-BE49-F238E27FC236}">
              <a16:creationId xmlns:a16="http://schemas.microsoft.com/office/drawing/2014/main" id="{00000000-0008-0000-0200-0000D2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79" name="Text Box 2">
          <a:extLst>
            <a:ext uri="{FF2B5EF4-FFF2-40B4-BE49-F238E27FC236}">
              <a16:creationId xmlns:a16="http://schemas.microsoft.com/office/drawing/2014/main" id="{00000000-0008-0000-0200-0000D3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80" name="Text Box 1">
          <a:extLst>
            <a:ext uri="{FF2B5EF4-FFF2-40B4-BE49-F238E27FC236}">
              <a16:creationId xmlns:a16="http://schemas.microsoft.com/office/drawing/2014/main" id="{00000000-0008-0000-0200-0000D4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981" name="Text Box 2">
          <a:extLst>
            <a:ext uri="{FF2B5EF4-FFF2-40B4-BE49-F238E27FC236}">
              <a16:creationId xmlns:a16="http://schemas.microsoft.com/office/drawing/2014/main" id="{00000000-0008-0000-0200-0000D5030000}"/>
            </a:ext>
          </a:extLst>
        </xdr:cNvPr>
        <xdr:cNvSpPr txBox="1">
          <a:spLocks noChangeArrowheads="1"/>
        </xdr:cNvSpPr>
      </xdr:nvSpPr>
      <xdr:spPr bwMode="auto">
        <a:xfrm>
          <a:off x="7029450" y="34442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982" name="Text Box 4">
          <a:extLst>
            <a:ext uri="{FF2B5EF4-FFF2-40B4-BE49-F238E27FC236}">
              <a16:creationId xmlns:a16="http://schemas.microsoft.com/office/drawing/2014/main" id="{00000000-0008-0000-0200-0000D6030000}"/>
            </a:ext>
          </a:extLst>
        </xdr:cNvPr>
        <xdr:cNvSpPr txBox="1">
          <a:spLocks noChangeArrowheads="1"/>
        </xdr:cNvSpPr>
      </xdr:nvSpPr>
      <xdr:spPr bwMode="auto">
        <a:xfrm>
          <a:off x="7029450" y="344424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983" name="Text Box 1">
          <a:extLst>
            <a:ext uri="{FF2B5EF4-FFF2-40B4-BE49-F238E27FC236}">
              <a16:creationId xmlns:a16="http://schemas.microsoft.com/office/drawing/2014/main" id="{00000000-0008-0000-0200-0000D7030000}"/>
            </a:ext>
          </a:extLst>
        </xdr:cNvPr>
        <xdr:cNvSpPr txBox="1">
          <a:spLocks noChangeArrowheads="1"/>
        </xdr:cNvSpPr>
      </xdr:nvSpPr>
      <xdr:spPr bwMode="auto">
        <a:xfrm>
          <a:off x="7029450" y="344424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984" name="Text Box 4">
          <a:extLst>
            <a:ext uri="{FF2B5EF4-FFF2-40B4-BE49-F238E27FC236}">
              <a16:creationId xmlns:a16="http://schemas.microsoft.com/office/drawing/2014/main" id="{00000000-0008-0000-0200-0000D8030000}"/>
            </a:ext>
          </a:extLst>
        </xdr:cNvPr>
        <xdr:cNvSpPr txBox="1">
          <a:spLocks noChangeArrowheads="1"/>
        </xdr:cNvSpPr>
      </xdr:nvSpPr>
      <xdr:spPr bwMode="auto">
        <a:xfrm>
          <a:off x="7029450" y="344424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985" name="Text Box 1">
          <a:extLst>
            <a:ext uri="{FF2B5EF4-FFF2-40B4-BE49-F238E27FC236}">
              <a16:creationId xmlns:a16="http://schemas.microsoft.com/office/drawing/2014/main" id="{00000000-0008-0000-0200-0000D9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986" name="Text Box 2">
          <a:extLst>
            <a:ext uri="{FF2B5EF4-FFF2-40B4-BE49-F238E27FC236}">
              <a16:creationId xmlns:a16="http://schemas.microsoft.com/office/drawing/2014/main" id="{00000000-0008-0000-0200-0000DA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987" name="Text Box 1">
          <a:extLst>
            <a:ext uri="{FF2B5EF4-FFF2-40B4-BE49-F238E27FC236}">
              <a16:creationId xmlns:a16="http://schemas.microsoft.com/office/drawing/2014/main" id="{00000000-0008-0000-0200-0000DB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988" name="Text Box 2">
          <a:extLst>
            <a:ext uri="{FF2B5EF4-FFF2-40B4-BE49-F238E27FC236}">
              <a16:creationId xmlns:a16="http://schemas.microsoft.com/office/drawing/2014/main" id="{00000000-0008-0000-0200-0000DC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989" name="Text Box 1">
          <a:extLst>
            <a:ext uri="{FF2B5EF4-FFF2-40B4-BE49-F238E27FC236}">
              <a16:creationId xmlns:a16="http://schemas.microsoft.com/office/drawing/2014/main" id="{00000000-0008-0000-0200-0000DD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990" name="Text Box 4">
          <a:extLst>
            <a:ext uri="{FF2B5EF4-FFF2-40B4-BE49-F238E27FC236}">
              <a16:creationId xmlns:a16="http://schemas.microsoft.com/office/drawing/2014/main" id="{00000000-0008-0000-0200-0000DE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991" name="Text Box 1">
          <a:extLst>
            <a:ext uri="{FF2B5EF4-FFF2-40B4-BE49-F238E27FC236}">
              <a16:creationId xmlns:a16="http://schemas.microsoft.com/office/drawing/2014/main" id="{00000000-0008-0000-0200-0000DF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992" name="Text Box 4">
          <a:extLst>
            <a:ext uri="{FF2B5EF4-FFF2-40B4-BE49-F238E27FC236}">
              <a16:creationId xmlns:a16="http://schemas.microsoft.com/office/drawing/2014/main" id="{00000000-0008-0000-0200-0000E0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993" name="Text Box 1">
          <a:extLst>
            <a:ext uri="{FF2B5EF4-FFF2-40B4-BE49-F238E27FC236}">
              <a16:creationId xmlns:a16="http://schemas.microsoft.com/office/drawing/2014/main" id="{00000000-0008-0000-0200-0000E1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994" name="Text Box 2">
          <a:extLst>
            <a:ext uri="{FF2B5EF4-FFF2-40B4-BE49-F238E27FC236}">
              <a16:creationId xmlns:a16="http://schemas.microsoft.com/office/drawing/2014/main" id="{00000000-0008-0000-0200-0000E2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995" name="Text Box 1">
          <a:extLst>
            <a:ext uri="{FF2B5EF4-FFF2-40B4-BE49-F238E27FC236}">
              <a16:creationId xmlns:a16="http://schemas.microsoft.com/office/drawing/2014/main" id="{00000000-0008-0000-0200-0000E3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996" name="Text Box 2">
          <a:extLst>
            <a:ext uri="{FF2B5EF4-FFF2-40B4-BE49-F238E27FC236}">
              <a16:creationId xmlns:a16="http://schemas.microsoft.com/office/drawing/2014/main" id="{00000000-0008-0000-0200-0000E4030000}"/>
            </a:ext>
          </a:extLst>
        </xdr:cNvPr>
        <xdr:cNvSpPr txBox="1">
          <a:spLocks noChangeArrowheads="1"/>
        </xdr:cNvSpPr>
      </xdr:nvSpPr>
      <xdr:spPr bwMode="auto">
        <a:xfrm>
          <a:off x="7029450" y="34442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997" name="Text Box 1">
          <a:extLst>
            <a:ext uri="{FF2B5EF4-FFF2-40B4-BE49-F238E27FC236}">
              <a16:creationId xmlns:a16="http://schemas.microsoft.com/office/drawing/2014/main" id="{00000000-0008-0000-0200-0000E5030000}"/>
            </a:ext>
          </a:extLst>
        </xdr:cNvPr>
        <xdr:cNvSpPr txBox="1">
          <a:spLocks noChangeArrowheads="1"/>
        </xdr:cNvSpPr>
      </xdr:nvSpPr>
      <xdr:spPr bwMode="auto">
        <a:xfrm>
          <a:off x="7029450" y="344424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998" name="Text Box 1">
          <a:extLst>
            <a:ext uri="{FF2B5EF4-FFF2-40B4-BE49-F238E27FC236}">
              <a16:creationId xmlns:a16="http://schemas.microsoft.com/office/drawing/2014/main" id="{00000000-0008-0000-0200-0000E6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999" name="Text Box 4">
          <a:extLst>
            <a:ext uri="{FF2B5EF4-FFF2-40B4-BE49-F238E27FC236}">
              <a16:creationId xmlns:a16="http://schemas.microsoft.com/office/drawing/2014/main" id="{00000000-0008-0000-0200-0000E7030000}"/>
            </a:ext>
          </a:extLst>
        </xdr:cNvPr>
        <xdr:cNvSpPr txBox="1">
          <a:spLocks noChangeArrowheads="1"/>
        </xdr:cNvSpPr>
      </xdr:nvSpPr>
      <xdr:spPr bwMode="auto">
        <a:xfrm>
          <a:off x="7029450" y="344424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1000" name="Text Box 1">
          <a:extLst>
            <a:ext uri="{FF2B5EF4-FFF2-40B4-BE49-F238E27FC236}">
              <a16:creationId xmlns:a16="http://schemas.microsoft.com/office/drawing/2014/main" id="{00000000-0008-0000-0200-0000E8030000}"/>
            </a:ext>
          </a:extLst>
        </xdr:cNvPr>
        <xdr:cNvSpPr txBox="1">
          <a:spLocks noChangeArrowheads="1"/>
        </xdr:cNvSpPr>
      </xdr:nvSpPr>
      <xdr:spPr bwMode="auto">
        <a:xfrm>
          <a:off x="7029450" y="344424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1001" name="Text Box 4">
          <a:extLst>
            <a:ext uri="{FF2B5EF4-FFF2-40B4-BE49-F238E27FC236}">
              <a16:creationId xmlns:a16="http://schemas.microsoft.com/office/drawing/2014/main" id="{00000000-0008-0000-0200-0000E9030000}"/>
            </a:ext>
          </a:extLst>
        </xdr:cNvPr>
        <xdr:cNvSpPr txBox="1">
          <a:spLocks noChangeArrowheads="1"/>
        </xdr:cNvSpPr>
      </xdr:nvSpPr>
      <xdr:spPr bwMode="auto">
        <a:xfrm>
          <a:off x="7029450" y="344424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002" name="Text Box 1">
          <a:extLst>
            <a:ext uri="{FF2B5EF4-FFF2-40B4-BE49-F238E27FC236}">
              <a16:creationId xmlns:a16="http://schemas.microsoft.com/office/drawing/2014/main" id="{00000000-0008-0000-0200-0000EA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003" name="Text Box 4">
          <a:extLst>
            <a:ext uri="{FF2B5EF4-FFF2-40B4-BE49-F238E27FC236}">
              <a16:creationId xmlns:a16="http://schemas.microsoft.com/office/drawing/2014/main" id="{00000000-0008-0000-0200-0000EB030000}"/>
            </a:ext>
          </a:extLst>
        </xdr:cNvPr>
        <xdr:cNvSpPr txBox="1">
          <a:spLocks noChangeArrowheads="1"/>
        </xdr:cNvSpPr>
      </xdr:nvSpPr>
      <xdr:spPr bwMode="auto">
        <a:xfrm>
          <a:off x="7029450" y="34442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004" name="Text Box 1">
          <a:extLst>
            <a:ext uri="{FF2B5EF4-FFF2-40B4-BE49-F238E27FC236}">
              <a16:creationId xmlns:a16="http://schemas.microsoft.com/office/drawing/2014/main" id="{00000000-0008-0000-0200-0000EC030000}"/>
            </a:ext>
          </a:extLst>
        </xdr:cNvPr>
        <xdr:cNvSpPr txBox="1">
          <a:spLocks noChangeArrowheads="1"/>
        </xdr:cNvSpPr>
      </xdr:nvSpPr>
      <xdr:spPr bwMode="auto">
        <a:xfrm>
          <a:off x="7029450" y="344424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005" name="Text Box 4">
          <a:extLst>
            <a:ext uri="{FF2B5EF4-FFF2-40B4-BE49-F238E27FC236}">
              <a16:creationId xmlns:a16="http://schemas.microsoft.com/office/drawing/2014/main" id="{00000000-0008-0000-0200-0000ED030000}"/>
            </a:ext>
          </a:extLst>
        </xdr:cNvPr>
        <xdr:cNvSpPr txBox="1">
          <a:spLocks noChangeArrowheads="1"/>
        </xdr:cNvSpPr>
      </xdr:nvSpPr>
      <xdr:spPr bwMode="auto">
        <a:xfrm>
          <a:off x="7029450" y="344424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006" name="Text Box 1">
          <a:extLst>
            <a:ext uri="{FF2B5EF4-FFF2-40B4-BE49-F238E27FC236}">
              <a16:creationId xmlns:a16="http://schemas.microsoft.com/office/drawing/2014/main" id="{00000000-0008-0000-0200-0000EE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007" name="Text Box 2">
          <a:extLst>
            <a:ext uri="{FF2B5EF4-FFF2-40B4-BE49-F238E27FC236}">
              <a16:creationId xmlns:a16="http://schemas.microsoft.com/office/drawing/2014/main" id="{00000000-0008-0000-0200-0000EF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008" name="Text Box 1">
          <a:extLst>
            <a:ext uri="{FF2B5EF4-FFF2-40B4-BE49-F238E27FC236}">
              <a16:creationId xmlns:a16="http://schemas.microsoft.com/office/drawing/2014/main" id="{00000000-0008-0000-0200-0000F0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009" name="Text Box 2">
          <a:extLst>
            <a:ext uri="{FF2B5EF4-FFF2-40B4-BE49-F238E27FC236}">
              <a16:creationId xmlns:a16="http://schemas.microsoft.com/office/drawing/2014/main" id="{00000000-0008-0000-0200-0000F1030000}"/>
            </a:ext>
          </a:extLst>
        </xdr:cNvPr>
        <xdr:cNvSpPr txBox="1">
          <a:spLocks noChangeArrowheads="1"/>
        </xdr:cNvSpPr>
      </xdr:nvSpPr>
      <xdr:spPr bwMode="auto">
        <a:xfrm>
          <a:off x="7029450" y="344424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010" name="Text Box 1">
          <a:extLst>
            <a:ext uri="{FF2B5EF4-FFF2-40B4-BE49-F238E27FC236}">
              <a16:creationId xmlns:a16="http://schemas.microsoft.com/office/drawing/2014/main" id="{00000000-0008-0000-0200-0000F2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011" name="Text Box 4">
          <a:extLst>
            <a:ext uri="{FF2B5EF4-FFF2-40B4-BE49-F238E27FC236}">
              <a16:creationId xmlns:a16="http://schemas.microsoft.com/office/drawing/2014/main" id="{00000000-0008-0000-0200-0000F3030000}"/>
            </a:ext>
          </a:extLst>
        </xdr:cNvPr>
        <xdr:cNvSpPr txBox="1">
          <a:spLocks noChangeArrowheads="1"/>
        </xdr:cNvSpPr>
      </xdr:nvSpPr>
      <xdr:spPr bwMode="auto">
        <a:xfrm>
          <a:off x="7029450" y="344424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1012" name="Text Box 1">
          <a:extLst>
            <a:ext uri="{FF2B5EF4-FFF2-40B4-BE49-F238E27FC236}">
              <a16:creationId xmlns:a16="http://schemas.microsoft.com/office/drawing/2014/main" id="{00000000-0008-0000-0200-0000F4030000}"/>
            </a:ext>
          </a:extLst>
        </xdr:cNvPr>
        <xdr:cNvSpPr txBox="1">
          <a:spLocks noChangeArrowheads="1"/>
        </xdr:cNvSpPr>
      </xdr:nvSpPr>
      <xdr:spPr bwMode="auto">
        <a:xfrm>
          <a:off x="7029450" y="344424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1013" name="Text Box 4">
          <a:extLst>
            <a:ext uri="{FF2B5EF4-FFF2-40B4-BE49-F238E27FC236}">
              <a16:creationId xmlns:a16="http://schemas.microsoft.com/office/drawing/2014/main" id="{00000000-0008-0000-0200-0000F5030000}"/>
            </a:ext>
          </a:extLst>
        </xdr:cNvPr>
        <xdr:cNvSpPr txBox="1">
          <a:spLocks noChangeArrowheads="1"/>
        </xdr:cNvSpPr>
      </xdr:nvSpPr>
      <xdr:spPr bwMode="auto">
        <a:xfrm>
          <a:off x="7029450" y="344424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4" name="Text Box 1">
          <a:extLst>
            <a:ext uri="{FF2B5EF4-FFF2-40B4-BE49-F238E27FC236}">
              <a16:creationId xmlns:a16="http://schemas.microsoft.com/office/drawing/2014/main" id="{00000000-0008-0000-0200-0000F6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5" name="Text Box 2">
          <a:extLst>
            <a:ext uri="{FF2B5EF4-FFF2-40B4-BE49-F238E27FC236}">
              <a16:creationId xmlns:a16="http://schemas.microsoft.com/office/drawing/2014/main" id="{00000000-0008-0000-0200-0000F7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6" name="Text Box 1">
          <a:extLst>
            <a:ext uri="{FF2B5EF4-FFF2-40B4-BE49-F238E27FC236}">
              <a16:creationId xmlns:a16="http://schemas.microsoft.com/office/drawing/2014/main" id="{00000000-0008-0000-0200-0000F8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7" name="Text Box 2">
          <a:extLst>
            <a:ext uri="{FF2B5EF4-FFF2-40B4-BE49-F238E27FC236}">
              <a16:creationId xmlns:a16="http://schemas.microsoft.com/office/drawing/2014/main" id="{00000000-0008-0000-0200-0000F9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8" name="Text Box 1">
          <a:extLst>
            <a:ext uri="{FF2B5EF4-FFF2-40B4-BE49-F238E27FC236}">
              <a16:creationId xmlns:a16="http://schemas.microsoft.com/office/drawing/2014/main" id="{00000000-0008-0000-0200-0000FA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19" name="Text Box 2">
          <a:extLst>
            <a:ext uri="{FF2B5EF4-FFF2-40B4-BE49-F238E27FC236}">
              <a16:creationId xmlns:a16="http://schemas.microsoft.com/office/drawing/2014/main" id="{00000000-0008-0000-0200-0000FB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20" name="Text Box 1">
          <a:extLst>
            <a:ext uri="{FF2B5EF4-FFF2-40B4-BE49-F238E27FC236}">
              <a16:creationId xmlns:a16="http://schemas.microsoft.com/office/drawing/2014/main" id="{00000000-0008-0000-0200-0000FC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021" name="Text Box 2">
          <a:extLst>
            <a:ext uri="{FF2B5EF4-FFF2-40B4-BE49-F238E27FC236}">
              <a16:creationId xmlns:a16="http://schemas.microsoft.com/office/drawing/2014/main" id="{00000000-0008-0000-0200-0000FD030000}"/>
            </a:ext>
          </a:extLst>
        </xdr:cNvPr>
        <xdr:cNvSpPr txBox="1">
          <a:spLocks noChangeArrowheads="1"/>
        </xdr:cNvSpPr>
      </xdr:nvSpPr>
      <xdr:spPr bwMode="auto">
        <a:xfrm>
          <a:off x="7029450" y="344424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022" name="Text Box 1">
          <a:extLst>
            <a:ext uri="{FF2B5EF4-FFF2-40B4-BE49-F238E27FC236}">
              <a16:creationId xmlns:a16="http://schemas.microsoft.com/office/drawing/2014/main" id="{00000000-0008-0000-0200-0000FE03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1023" name="Text Box 4">
          <a:extLst>
            <a:ext uri="{FF2B5EF4-FFF2-40B4-BE49-F238E27FC236}">
              <a16:creationId xmlns:a16="http://schemas.microsoft.com/office/drawing/2014/main" id="{00000000-0008-0000-0200-0000FF030000}"/>
            </a:ext>
          </a:extLst>
        </xdr:cNvPr>
        <xdr:cNvSpPr txBox="1">
          <a:spLocks noChangeArrowheads="1"/>
        </xdr:cNvSpPr>
      </xdr:nvSpPr>
      <xdr:spPr bwMode="auto">
        <a:xfrm>
          <a:off x="7029450" y="344424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1024" name="Text Box 1">
          <a:extLst>
            <a:ext uri="{FF2B5EF4-FFF2-40B4-BE49-F238E27FC236}">
              <a16:creationId xmlns:a16="http://schemas.microsoft.com/office/drawing/2014/main" id="{00000000-0008-0000-0200-000000040000}"/>
            </a:ext>
          </a:extLst>
        </xdr:cNvPr>
        <xdr:cNvSpPr txBox="1">
          <a:spLocks noChangeArrowheads="1"/>
        </xdr:cNvSpPr>
      </xdr:nvSpPr>
      <xdr:spPr bwMode="auto">
        <a:xfrm>
          <a:off x="7029450" y="344424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1025" name="Text Box 4">
          <a:extLst>
            <a:ext uri="{FF2B5EF4-FFF2-40B4-BE49-F238E27FC236}">
              <a16:creationId xmlns:a16="http://schemas.microsoft.com/office/drawing/2014/main" id="{00000000-0008-0000-0200-000001040000}"/>
            </a:ext>
          </a:extLst>
        </xdr:cNvPr>
        <xdr:cNvSpPr txBox="1">
          <a:spLocks noChangeArrowheads="1"/>
        </xdr:cNvSpPr>
      </xdr:nvSpPr>
      <xdr:spPr bwMode="auto">
        <a:xfrm>
          <a:off x="7029450" y="344424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26" name="Text Box 1">
          <a:extLst>
            <a:ext uri="{FF2B5EF4-FFF2-40B4-BE49-F238E27FC236}">
              <a16:creationId xmlns:a16="http://schemas.microsoft.com/office/drawing/2014/main" id="{00000000-0008-0000-0200-000002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27" name="Text Box 2">
          <a:extLst>
            <a:ext uri="{FF2B5EF4-FFF2-40B4-BE49-F238E27FC236}">
              <a16:creationId xmlns:a16="http://schemas.microsoft.com/office/drawing/2014/main" id="{00000000-0008-0000-0200-000003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28" name="Text Box 1">
          <a:extLst>
            <a:ext uri="{FF2B5EF4-FFF2-40B4-BE49-F238E27FC236}">
              <a16:creationId xmlns:a16="http://schemas.microsoft.com/office/drawing/2014/main" id="{00000000-0008-0000-0200-000004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29" name="Text Box 2">
          <a:extLst>
            <a:ext uri="{FF2B5EF4-FFF2-40B4-BE49-F238E27FC236}">
              <a16:creationId xmlns:a16="http://schemas.microsoft.com/office/drawing/2014/main" id="{00000000-0008-0000-0200-000005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030" name="Text Box 1">
          <a:extLst>
            <a:ext uri="{FF2B5EF4-FFF2-40B4-BE49-F238E27FC236}">
              <a16:creationId xmlns:a16="http://schemas.microsoft.com/office/drawing/2014/main" id="{00000000-0008-0000-0200-000006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031" name="Text Box 1">
          <a:extLst>
            <a:ext uri="{FF2B5EF4-FFF2-40B4-BE49-F238E27FC236}">
              <a16:creationId xmlns:a16="http://schemas.microsoft.com/office/drawing/2014/main" id="{00000000-0008-0000-0200-000007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032" name="Text Box 4">
          <a:extLst>
            <a:ext uri="{FF2B5EF4-FFF2-40B4-BE49-F238E27FC236}">
              <a16:creationId xmlns:a16="http://schemas.microsoft.com/office/drawing/2014/main" id="{00000000-0008-0000-0200-000008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033" name="Text Box 1">
          <a:extLst>
            <a:ext uri="{FF2B5EF4-FFF2-40B4-BE49-F238E27FC236}">
              <a16:creationId xmlns:a16="http://schemas.microsoft.com/office/drawing/2014/main" id="{00000000-0008-0000-0200-000009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034" name="Text Box 4">
          <a:extLst>
            <a:ext uri="{FF2B5EF4-FFF2-40B4-BE49-F238E27FC236}">
              <a16:creationId xmlns:a16="http://schemas.microsoft.com/office/drawing/2014/main" id="{00000000-0008-0000-0200-00000A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035" name="Text Box 1">
          <a:extLst>
            <a:ext uri="{FF2B5EF4-FFF2-40B4-BE49-F238E27FC236}">
              <a16:creationId xmlns:a16="http://schemas.microsoft.com/office/drawing/2014/main" id="{00000000-0008-0000-0200-00000B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036" name="Text Box 2">
          <a:extLst>
            <a:ext uri="{FF2B5EF4-FFF2-40B4-BE49-F238E27FC236}">
              <a16:creationId xmlns:a16="http://schemas.microsoft.com/office/drawing/2014/main" id="{00000000-0008-0000-0200-00000C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037" name="Text Box 1">
          <a:extLst>
            <a:ext uri="{FF2B5EF4-FFF2-40B4-BE49-F238E27FC236}">
              <a16:creationId xmlns:a16="http://schemas.microsoft.com/office/drawing/2014/main" id="{00000000-0008-0000-0200-00000D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038" name="Text Box 2">
          <a:extLst>
            <a:ext uri="{FF2B5EF4-FFF2-40B4-BE49-F238E27FC236}">
              <a16:creationId xmlns:a16="http://schemas.microsoft.com/office/drawing/2014/main" id="{00000000-0008-0000-0200-00000E040000}"/>
            </a:ext>
          </a:extLst>
        </xdr:cNvPr>
        <xdr:cNvSpPr txBox="1">
          <a:spLocks noChangeArrowheads="1"/>
        </xdr:cNvSpPr>
      </xdr:nvSpPr>
      <xdr:spPr bwMode="auto">
        <a:xfrm>
          <a:off x="7029450" y="344424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1039" name="Text Box 1">
          <a:extLst>
            <a:ext uri="{FF2B5EF4-FFF2-40B4-BE49-F238E27FC236}">
              <a16:creationId xmlns:a16="http://schemas.microsoft.com/office/drawing/2014/main" id="{00000000-0008-0000-0200-00000F040000}"/>
            </a:ext>
          </a:extLst>
        </xdr:cNvPr>
        <xdr:cNvSpPr txBox="1">
          <a:spLocks noChangeArrowheads="1"/>
        </xdr:cNvSpPr>
      </xdr:nvSpPr>
      <xdr:spPr bwMode="auto">
        <a:xfrm>
          <a:off x="7029450" y="344424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040" name="Text Box 1">
          <a:extLst>
            <a:ext uri="{FF2B5EF4-FFF2-40B4-BE49-F238E27FC236}">
              <a16:creationId xmlns:a16="http://schemas.microsoft.com/office/drawing/2014/main" id="{00000000-0008-0000-0200-000010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041" name="Text Box 4">
          <a:extLst>
            <a:ext uri="{FF2B5EF4-FFF2-40B4-BE49-F238E27FC236}">
              <a16:creationId xmlns:a16="http://schemas.microsoft.com/office/drawing/2014/main" id="{00000000-0008-0000-0200-000011040000}"/>
            </a:ext>
          </a:extLst>
        </xdr:cNvPr>
        <xdr:cNvSpPr txBox="1">
          <a:spLocks noChangeArrowheads="1"/>
        </xdr:cNvSpPr>
      </xdr:nvSpPr>
      <xdr:spPr bwMode="auto">
        <a:xfrm>
          <a:off x="7029450" y="344424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1042" name="Text Box 1">
          <a:extLst>
            <a:ext uri="{FF2B5EF4-FFF2-40B4-BE49-F238E27FC236}">
              <a16:creationId xmlns:a16="http://schemas.microsoft.com/office/drawing/2014/main" id="{00000000-0008-0000-0200-000012040000}"/>
            </a:ext>
          </a:extLst>
        </xdr:cNvPr>
        <xdr:cNvSpPr txBox="1">
          <a:spLocks noChangeArrowheads="1"/>
        </xdr:cNvSpPr>
      </xdr:nvSpPr>
      <xdr:spPr bwMode="auto">
        <a:xfrm>
          <a:off x="7029450" y="344424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1043" name="Text Box 4">
          <a:extLst>
            <a:ext uri="{FF2B5EF4-FFF2-40B4-BE49-F238E27FC236}">
              <a16:creationId xmlns:a16="http://schemas.microsoft.com/office/drawing/2014/main" id="{00000000-0008-0000-0200-000013040000}"/>
            </a:ext>
          </a:extLst>
        </xdr:cNvPr>
        <xdr:cNvSpPr txBox="1">
          <a:spLocks noChangeArrowheads="1"/>
        </xdr:cNvSpPr>
      </xdr:nvSpPr>
      <xdr:spPr bwMode="auto">
        <a:xfrm>
          <a:off x="7029450" y="344424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044" name="Text Box 1">
          <a:extLst>
            <a:ext uri="{FF2B5EF4-FFF2-40B4-BE49-F238E27FC236}">
              <a16:creationId xmlns:a16="http://schemas.microsoft.com/office/drawing/2014/main" id="{00000000-0008-0000-0200-000014040000}"/>
            </a:ext>
          </a:extLst>
        </xdr:cNvPr>
        <xdr:cNvSpPr txBox="1">
          <a:spLocks noChangeArrowheads="1"/>
        </xdr:cNvSpPr>
      </xdr:nvSpPr>
      <xdr:spPr bwMode="auto">
        <a:xfrm>
          <a:off x="7029450" y="34442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045" name="Text Box 1">
          <a:extLst>
            <a:ext uri="{FF2B5EF4-FFF2-40B4-BE49-F238E27FC236}">
              <a16:creationId xmlns:a16="http://schemas.microsoft.com/office/drawing/2014/main" id="{00000000-0008-0000-0200-000015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046" name="Text Box 4">
          <a:extLst>
            <a:ext uri="{FF2B5EF4-FFF2-40B4-BE49-F238E27FC236}">
              <a16:creationId xmlns:a16="http://schemas.microsoft.com/office/drawing/2014/main" id="{00000000-0008-0000-0200-000016040000}"/>
            </a:ext>
          </a:extLst>
        </xdr:cNvPr>
        <xdr:cNvSpPr txBox="1">
          <a:spLocks noChangeArrowheads="1"/>
        </xdr:cNvSpPr>
      </xdr:nvSpPr>
      <xdr:spPr bwMode="auto">
        <a:xfrm>
          <a:off x="7029450" y="34442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047" name="Text Box 1">
          <a:extLst>
            <a:ext uri="{FF2B5EF4-FFF2-40B4-BE49-F238E27FC236}">
              <a16:creationId xmlns:a16="http://schemas.microsoft.com/office/drawing/2014/main" id="{00000000-0008-0000-0200-000017040000}"/>
            </a:ext>
          </a:extLst>
        </xdr:cNvPr>
        <xdr:cNvSpPr txBox="1">
          <a:spLocks noChangeArrowheads="1"/>
        </xdr:cNvSpPr>
      </xdr:nvSpPr>
      <xdr:spPr bwMode="auto">
        <a:xfrm>
          <a:off x="7029450" y="344424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048" name="Text Box 4">
          <a:extLst>
            <a:ext uri="{FF2B5EF4-FFF2-40B4-BE49-F238E27FC236}">
              <a16:creationId xmlns:a16="http://schemas.microsoft.com/office/drawing/2014/main" id="{00000000-0008-0000-0200-000018040000}"/>
            </a:ext>
          </a:extLst>
        </xdr:cNvPr>
        <xdr:cNvSpPr txBox="1">
          <a:spLocks noChangeArrowheads="1"/>
        </xdr:cNvSpPr>
      </xdr:nvSpPr>
      <xdr:spPr bwMode="auto">
        <a:xfrm>
          <a:off x="7029450" y="344424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49" name="Text Box 1">
          <a:extLst>
            <a:ext uri="{FF2B5EF4-FFF2-40B4-BE49-F238E27FC236}">
              <a16:creationId xmlns:a16="http://schemas.microsoft.com/office/drawing/2014/main" id="{00000000-0008-0000-0200-000019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50" name="Text Box 2">
          <a:extLst>
            <a:ext uri="{FF2B5EF4-FFF2-40B4-BE49-F238E27FC236}">
              <a16:creationId xmlns:a16="http://schemas.microsoft.com/office/drawing/2014/main" id="{00000000-0008-0000-0200-00001A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51" name="Text Box 1">
          <a:extLst>
            <a:ext uri="{FF2B5EF4-FFF2-40B4-BE49-F238E27FC236}">
              <a16:creationId xmlns:a16="http://schemas.microsoft.com/office/drawing/2014/main" id="{00000000-0008-0000-0200-00001B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052" name="Text Box 2">
          <a:extLst>
            <a:ext uri="{FF2B5EF4-FFF2-40B4-BE49-F238E27FC236}">
              <a16:creationId xmlns:a16="http://schemas.microsoft.com/office/drawing/2014/main" id="{00000000-0008-0000-0200-00001C040000}"/>
            </a:ext>
          </a:extLst>
        </xdr:cNvPr>
        <xdr:cNvSpPr txBox="1">
          <a:spLocks noChangeArrowheads="1"/>
        </xdr:cNvSpPr>
      </xdr:nvSpPr>
      <xdr:spPr bwMode="auto">
        <a:xfrm>
          <a:off x="7029450" y="344424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053" name="Text Box 1">
          <a:extLst>
            <a:ext uri="{FF2B5EF4-FFF2-40B4-BE49-F238E27FC236}">
              <a16:creationId xmlns:a16="http://schemas.microsoft.com/office/drawing/2014/main" id="{00000000-0008-0000-0200-00001D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054" name="Text Box 4">
          <a:extLst>
            <a:ext uri="{FF2B5EF4-FFF2-40B4-BE49-F238E27FC236}">
              <a16:creationId xmlns:a16="http://schemas.microsoft.com/office/drawing/2014/main" id="{00000000-0008-0000-0200-00001E040000}"/>
            </a:ext>
          </a:extLst>
        </xdr:cNvPr>
        <xdr:cNvSpPr txBox="1">
          <a:spLocks noChangeArrowheads="1"/>
        </xdr:cNvSpPr>
      </xdr:nvSpPr>
      <xdr:spPr bwMode="auto">
        <a:xfrm>
          <a:off x="7029450" y="344424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1055" name="Text Box 1">
          <a:extLst>
            <a:ext uri="{FF2B5EF4-FFF2-40B4-BE49-F238E27FC236}">
              <a16:creationId xmlns:a16="http://schemas.microsoft.com/office/drawing/2014/main" id="{00000000-0008-0000-0200-00001F040000}"/>
            </a:ext>
          </a:extLst>
        </xdr:cNvPr>
        <xdr:cNvSpPr txBox="1">
          <a:spLocks noChangeArrowheads="1"/>
        </xdr:cNvSpPr>
      </xdr:nvSpPr>
      <xdr:spPr bwMode="auto">
        <a:xfrm>
          <a:off x="7029450" y="344424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1056" name="Text Box 4">
          <a:extLst>
            <a:ext uri="{FF2B5EF4-FFF2-40B4-BE49-F238E27FC236}">
              <a16:creationId xmlns:a16="http://schemas.microsoft.com/office/drawing/2014/main" id="{00000000-0008-0000-0200-000020040000}"/>
            </a:ext>
          </a:extLst>
        </xdr:cNvPr>
        <xdr:cNvSpPr txBox="1">
          <a:spLocks noChangeArrowheads="1"/>
        </xdr:cNvSpPr>
      </xdr:nvSpPr>
      <xdr:spPr bwMode="auto">
        <a:xfrm>
          <a:off x="7029450" y="344424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57" name="Text Box 1">
          <a:extLst>
            <a:ext uri="{FF2B5EF4-FFF2-40B4-BE49-F238E27FC236}">
              <a16:creationId xmlns:a16="http://schemas.microsoft.com/office/drawing/2014/main" id="{00000000-0008-0000-0200-000021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58" name="Text Box 2">
          <a:extLst>
            <a:ext uri="{FF2B5EF4-FFF2-40B4-BE49-F238E27FC236}">
              <a16:creationId xmlns:a16="http://schemas.microsoft.com/office/drawing/2014/main" id="{00000000-0008-0000-0200-000022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59" name="Text Box 1">
          <a:extLst>
            <a:ext uri="{FF2B5EF4-FFF2-40B4-BE49-F238E27FC236}">
              <a16:creationId xmlns:a16="http://schemas.microsoft.com/office/drawing/2014/main" id="{00000000-0008-0000-0200-000023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60" name="Text Box 2">
          <a:extLst>
            <a:ext uri="{FF2B5EF4-FFF2-40B4-BE49-F238E27FC236}">
              <a16:creationId xmlns:a16="http://schemas.microsoft.com/office/drawing/2014/main" id="{00000000-0008-0000-0200-000024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61" name="Text Box 1">
          <a:extLst>
            <a:ext uri="{FF2B5EF4-FFF2-40B4-BE49-F238E27FC236}">
              <a16:creationId xmlns:a16="http://schemas.microsoft.com/office/drawing/2014/main" id="{00000000-0008-0000-0200-000025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62" name="Text Box 2">
          <a:extLst>
            <a:ext uri="{FF2B5EF4-FFF2-40B4-BE49-F238E27FC236}">
              <a16:creationId xmlns:a16="http://schemas.microsoft.com/office/drawing/2014/main" id="{00000000-0008-0000-0200-000026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63" name="Text Box 1">
          <a:extLst>
            <a:ext uri="{FF2B5EF4-FFF2-40B4-BE49-F238E27FC236}">
              <a16:creationId xmlns:a16="http://schemas.microsoft.com/office/drawing/2014/main" id="{00000000-0008-0000-0200-000027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064" name="Text Box 2">
          <a:extLst>
            <a:ext uri="{FF2B5EF4-FFF2-40B4-BE49-F238E27FC236}">
              <a16:creationId xmlns:a16="http://schemas.microsoft.com/office/drawing/2014/main" id="{00000000-0008-0000-0200-000028040000}"/>
            </a:ext>
          </a:extLst>
        </xdr:cNvPr>
        <xdr:cNvSpPr txBox="1">
          <a:spLocks noChangeArrowheads="1"/>
        </xdr:cNvSpPr>
      </xdr:nvSpPr>
      <xdr:spPr bwMode="auto">
        <a:xfrm>
          <a:off x="7029450" y="34442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065" name="Text Box 1">
          <a:extLst>
            <a:ext uri="{FF2B5EF4-FFF2-40B4-BE49-F238E27FC236}">
              <a16:creationId xmlns:a16="http://schemas.microsoft.com/office/drawing/2014/main" id="{00000000-0008-0000-0200-000029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1066" name="Text Box 4">
          <a:extLst>
            <a:ext uri="{FF2B5EF4-FFF2-40B4-BE49-F238E27FC236}">
              <a16:creationId xmlns:a16="http://schemas.microsoft.com/office/drawing/2014/main" id="{00000000-0008-0000-0200-00002A040000}"/>
            </a:ext>
          </a:extLst>
        </xdr:cNvPr>
        <xdr:cNvSpPr txBox="1">
          <a:spLocks noChangeArrowheads="1"/>
        </xdr:cNvSpPr>
      </xdr:nvSpPr>
      <xdr:spPr bwMode="auto">
        <a:xfrm>
          <a:off x="7029450" y="344424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1067" name="Text Box 1">
          <a:extLst>
            <a:ext uri="{FF2B5EF4-FFF2-40B4-BE49-F238E27FC236}">
              <a16:creationId xmlns:a16="http://schemas.microsoft.com/office/drawing/2014/main" id="{00000000-0008-0000-0200-00002B040000}"/>
            </a:ext>
          </a:extLst>
        </xdr:cNvPr>
        <xdr:cNvSpPr txBox="1">
          <a:spLocks noChangeArrowheads="1"/>
        </xdr:cNvSpPr>
      </xdr:nvSpPr>
      <xdr:spPr bwMode="auto">
        <a:xfrm>
          <a:off x="7029450" y="344424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1068" name="Text Box 4">
          <a:extLst>
            <a:ext uri="{FF2B5EF4-FFF2-40B4-BE49-F238E27FC236}">
              <a16:creationId xmlns:a16="http://schemas.microsoft.com/office/drawing/2014/main" id="{00000000-0008-0000-0200-00002C040000}"/>
            </a:ext>
          </a:extLst>
        </xdr:cNvPr>
        <xdr:cNvSpPr txBox="1">
          <a:spLocks noChangeArrowheads="1"/>
        </xdr:cNvSpPr>
      </xdr:nvSpPr>
      <xdr:spPr bwMode="auto">
        <a:xfrm>
          <a:off x="7029450" y="344424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69" name="Text Box 1">
          <a:extLst>
            <a:ext uri="{FF2B5EF4-FFF2-40B4-BE49-F238E27FC236}">
              <a16:creationId xmlns:a16="http://schemas.microsoft.com/office/drawing/2014/main" id="{00000000-0008-0000-0200-00002D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70" name="Text Box 2">
          <a:extLst>
            <a:ext uri="{FF2B5EF4-FFF2-40B4-BE49-F238E27FC236}">
              <a16:creationId xmlns:a16="http://schemas.microsoft.com/office/drawing/2014/main" id="{00000000-0008-0000-0200-00002E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71" name="Text Box 1">
          <a:extLst>
            <a:ext uri="{FF2B5EF4-FFF2-40B4-BE49-F238E27FC236}">
              <a16:creationId xmlns:a16="http://schemas.microsoft.com/office/drawing/2014/main" id="{00000000-0008-0000-0200-00002F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72" name="Text Box 2">
          <a:extLst>
            <a:ext uri="{FF2B5EF4-FFF2-40B4-BE49-F238E27FC236}">
              <a16:creationId xmlns:a16="http://schemas.microsoft.com/office/drawing/2014/main" id="{00000000-0008-0000-0200-000030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073" name="Text Box 1">
          <a:extLst>
            <a:ext uri="{FF2B5EF4-FFF2-40B4-BE49-F238E27FC236}">
              <a16:creationId xmlns:a16="http://schemas.microsoft.com/office/drawing/2014/main" id="{00000000-0008-0000-0200-000031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074" name="Text Box 1">
          <a:extLst>
            <a:ext uri="{FF2B5EF4-FFF2-40B4-BE49-F238E27FC236}">
              <a16:creationId xmlns:a16="http://schemas.microsoft.com/office/drawing/2014/main" id="{00000000-0008-0000-0200-000032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075" name="Text Box 4">
          <a:extLst>
            <a:ext uri="{FF2B5EF4-FFF2-40B4-BE49-F238E27FC236}">
              <a16:creationId xmlns:a16="http://schemas.microsoft.com/office/drawing/2014/main" id="{00000000-0008-0000-0200-000033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076" name="Text Box 1">
          <a:extLst>
            <a:ext uri="{FF2B5EF4-FFF2-40B4-BE49-F238E27FC236}">
              <a16:creationId xmlns:a16="http://schemas.microsoft.com/office/drawing/2014/main" id="{00000000-0008-0000-0200-000034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077" name="Text Box 4">
          <a:extLst>
            <a:ext uri="{FF2B5EF4-FFF2-40B4-BE49-F238E27FC236}">
              <a16:creationId xmlns:a16="http://schemas.microsoft.com/office/drawing/2014/main" id="{00000000-0008-0000-0200-000035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078" name="Text Box 1">
          <a:extLst>
            <a:ext uri="{FF2B5EF4-FFF2-40B4-BE49-F238E27FC236}">
              <a16:creationId xmlns:a16="http://schemas.microsoft.com/office/drawing/2014/main" id="{00000000-0008-0000-0200-000036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079" name="Text Box 2">
          <a:extLst>
            <a:ext uri="{FF2B5EF4-FFF2-40B4-BE49-F238E27FC236}">
              <a16:creationId xmlns:a16="http://schemas.microsoft.com/office/drawing/2014/main" id="{00000000-0008-0000-0200-000037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080" name="Text Box 1">
          <a:extLst>
            <a:ext uri="{FF2B5EF4-FFF2-40B4-BE49-F238E27FC236}">
              <a16:creationId xmlns:a16="http://schemas.microsoft.com/office/drawing/2014/main" id="{00000000-0008-0000-0200-000038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081" name="Text Box 2">
          <a:extLst>
            <a:ext uri="{FF2B5EF4-FFF2-40B4-BE49-F238E27FC236}">
              <a16:creationId xmlns:a16="http://schemas.microsoft.com/office/drawing/2014/main" id="{00000000-0008-0000-0200-000039040000}"/>
            </a:ext>
          </a:extLst>
        </xdr:cNvPr>
        <xdr:cNvSpPr txBox="1">
          <a:spLocks noChangeArrowheads="1"/>
        </xdr:cNvSpPr>
      </xdr:nvSpPr>
      <xdr:spPr bwMode="auto">
        <a:xfrm>
          <a:off x="7029450" y="34442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1082" name="Text Box 1">
          <a:extLst>
            <a:ext uri="{FF2B5EF4-FFF2-40B4-BE49-F238E27FC236}">
              <a16:creationId xmlns:a16="http://schemas.microsoft.com/office/drawing/2014/main" id="{00000000-0008-0000-0200-00003A040000}"/>
            </a:ext>
          </a:extLst>
        </xdr:cNvPr>
        <xdr:cNvSpPr txBox="1">
          <a:spLocks noChangeArrowheads="1"/>
        </xdr:cNvSpPr>
      </xdr:nvSpPr>
      <xdr:spPr bwMode="auto">
        <a:xfrm>
          <a:off x="7029450" y="344424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083" name="Text Box 1">
          <a:extLst>
            <a:ext uri="{FF2B5EF4-FFF2-40B4-BE49-F238E27FC236}">
              <a16:creationId xmlns:a16="http://schemas.microsoft.com/office/drawing/2014/main" id="{00000000-0008-0000-0200-00003B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084" name="Text Box 4">
          <a:extLst>
            <a:ext uri="{FF2B5EF4-FFF2-40B4-BE49-F238E27FC236}">
              <a16:creationId xmlns:a16="http://schemas.microsoft.com/office/drawing/2014/main" id="{00000000-0008-0000-0200-00003C040000}"/>
            </a:ext>
          </a:extLst>
        </xdr:cNvPr>
        <xdr:cNvSpPr txBox="1">
          <a:spLocks noChangeArrowheads="1"/>
        </xdr:cNvSpPr>
      </xdr:nvSpPr>
      <xdr:spPr bwMode="auto">
        <a:xfrm>
          <a:off x="7029450" y="344424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1085" name="Text Box 1">
          <a:extLst>
            <a:ext uri="{FF2B5EF4-FFF2-40B4-BE49-F238E27FC236}">
              <a16:creationId xmlns:a16="http://schemas.microsoft.com/office/drawing/2014/main" id="{00000000-0008-0000-0200-00003D040000}"/>
            </a:ext>
          </a:extLst>
        </xdr:cNvPr>
        <xdr:cNvSpPr txBox="1">
          <a:spLocks noChangeArrowheads="1"/>
        </xdr:cNvSpPr>
      </xdr:nvSpPr>
      <xdr:spPr bwMode="auto">
        <a:xfrm>
          <a:off x="7029450" y="344424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1086" name="Text Box 4">
          <a:extLst>
            <a:ext uri="{FF2B5EF4-FFF2-40B4-BE49-F238E27FC236}">
              <a16:creationId xmlns:a16="http://schemas.microsoft.com/office/drawing/2014/main" id="{00000000-0008-0000-0200-00003E040000}"/>
            </a:ext>
          </a:extLst>
        </xdr:cNvPr>
        <xdr:cNvSpPr txBox="1">
          <a:spLocks noChangeArrowheads="1"/>
        </xdr:cNvSpPr>
      </xdr:nvSpPr>
      <xdr:spPr bwMode="auto">
        <a:xfrm>
          <a:off x="7029450" y="344424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087" name="Text Box 1">
          <a:extLst>
            <a:ext uri="{FF2B5EF4-FFF2-40B4-BE49-F238E27FC236}">
              <a16:creationId xmlns:a16="http://schemas.microsoft.com/office/drawing/2014/main" id="{00000000-0008-0000-0200-00003F040000}"/>
            </a:ext>
          </a:extLst>
        </xdr:cNvPr>
        <xdr:cNvSpPr txBox="1">
          <a:spLocks noChangeArrowheads="1"/>
        </xdr:cNvSpPr>
      </xdr:nvSpPr>
      <xdr:spPr bwMode="auto">
        <a:xfrm>
          <a:off x="7029450" y="34442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088" name="Text Box 1">
          <a:extLst>
            <a:ext uri="{FF2B5EF4-FFF2-40B4-BE49-F238E27FC236}">
              <a16:creationId xmlns:a16="http://schemas.microsoft.com/office/drawing/2014/main" id="{00000000-0008-0000-0200-000040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089" name="Text Box 4">
          <a:extLst>
            <a:ext uri="{FF2B5EF4-FFF2-40B4-BE49-F238E27FC236}">
              <a16:creationId xmlns:a16="http://schemas.microsoft.com/office/drawing/2014/main" id="{00000000-0008-0000-0200-000041040000}"/>
            </a:ext>
          </a:extLst>
        </xdr:cNvPr>
        <xdr:cNvSpPr txBox="1">
          <a:spLocks noChangeArrowheads="1"/>
        </xdr:cNvSpPr>
      </xdr:nvSpPr>
      <xdr:spPr bwMode="auto">
        <a:xfrm>
          <a:off x="7029450" y="34442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090" name="Text Box 1">
          <a:extLst>
            <a:ext uri="{FF2B5EF4-FFF2-40B4-BE49-F238E27FC236}">
              <a16:creationId xmlns:a16="http://schemas.microsoft.com/office/drawing/2014/main" id="{00000000-0008-0000-0200-000042040000}"/>
            </a:ext>
          </a:extLst>
        </xdr:cNvPr>
        <xdr:cNvSpPr txBox="1">
          <a:spLocks noChangeArrowheads="1"/>
        </xdr:cNvSpPr>
      </xdr:nvSpPr>
      <xdr:spPr bwMode="auto">
        <a:xfrm>
          <a:off x="7029450" y="344424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091" name="Text Box 4">
          <a:extLst>
            <a:ext uri="{FF2B5EF4-FFF2-40B4-BE49-F238E27FC236}">
              <a16:creationId xmlns:a16="http://schemas.microsoft.com/office/drawing/2014/main" id="{00000000-0008-0000-0200-000043040000}"/>
            </a:ext>
          </a:extLst>
        </xdr:cNvPr>
        <xdr:cNvSpPr txBox="1">
          <a:spLocks noChangeArrowheads="1"/>
        </xdr:cNvSpPr>
      </xdr:nvSpPr>
      <xdr:spPr bwMode="auto">
        <a:xfrm>
          <a:off x="7029450" y="344424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92" name="Text Box 1">
          <a:extLst>
            <a:ext uri="{FF2B5EF4-FFF2-40B4-BE49-F238E27FC236}">
              <a16:creationId xmlns:a16="http://schemas.microsoft.com/office/drawing/2014/main" id="{00000000-0008-0000-0200-000044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93" name="Text Box 2">
          <a:extLst>
            <a:ext uri="{FF2B5EF4-FFF2-40B4-BE49-F238E27FC236}">
              <a16:creationId xmlns:a16="http://schemas.microsoft.com/office/drawing/2014/main" id="{00000000-0008-0000-0200-000045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94" name="Text Box 1">
          <a:extLst>
            <a:ext uri="{FF2B5EF4-FFF2-40B4-BE49-F238E27FC236}">
              <a16:creationId xmlns:a16="http://schemas.microsoft.com/office/drawing/2014/main" id="{00000000-0008-0000-0200-000046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095" name="Text Box 2">
          <a:extLst>
            <a:ext uri="{FF2B5EF4-FFF2-40B4-BE49-F238E27FC236}">
              <a16:creationId xmlns:a16="http://schemas.microsoft.com/office/drawing/2014/main" id="{00000000-0008-0000-0200-000047040000}"/>
            </a:ext>
          </a:extLst>
        </xdr:cNvPr>
        <xdr:cNvSpPr txBox="1">
          <a:spLocks noChangeArrowheads="1"/>
        </xdr:cNvSpPr>
      </xdr:nvSpPr>
      <xdr:spPr bwMode="auto">
        <a:xfrm>
          <a:off x="7029450" y="344424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096" name="Text Box 1">
          <a:extLst>
            <a:ext uri="{FF2B5EF4-FFF2-40B4-BE49-F238E27FC236}">
              <a16:creationId xmlns:a16="http://schemas.microsoft.com/office/drawing/2014/main" id="{00000000-0008-0000-0200-000048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097" name="Text Box 4">
          <a:extLst>
            <a:ext uri="{FF2B5EF4-FFF2-40B4-BE49-F238E27FC236}">
              <a16:creationId xmlns:a16="http://schemas.microsoft.com/office/drawing/2014/main" id="{00000000-0008-0000-0200-000049040000}"/>
            </a:ext>
          </a:extLst>
        </xdr:cNvPr>
        <xdr:cNvSpPr txBox="1">
          <a:spLocks noChangeArrowheads="1"/>
        </xdr:cNvSpPr>
      </xdr:nvSpPr>
      <xdr:spPr bwMode="auto">
        <a:xfrm>
          <a:off x="7029450" y="451104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1098" name="Text Box 1">
          <a:extLst>
            <a:ext uri="{FF2B5EF4-FFF2-40B4-BE49-F238E27FC236}">
              <a16:creationId xmlns:a16="http://schemas.microsoft.com/office/drawing/2014/main" id="{00000000-0008-0000-0200-00004A040000}"/>
            </a:ext>
          </a:extLst>
        </xdr:cNvPr>
        <xdr:cNvSpPr txBox="1">
          <a:spLocks noChangeArrowheads="1"/>
        </xdr:cNvSpPr>
      </xdr:nvSpPr>
      <xdr:spPr bwMode="auto">
        <a:xfrm>
          <a:off x="7029450" y="451104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1099" name="Text Box 4">
          <a:extLst>
            <a:ext uri="{FF2B5EF4-FFF2-40B4-BE49-F238E27FC236}">
              <a16:creationId xmlns:a16="http://schemas.microsoft.com/office/drawing/2014/main" id="{00000000-0008-0000-0200-00004B040000}"/>
            </a:ext>
          </a:extLst>
        </xdr:cNvPr>
        <xdr:cNvSpPr txBox="1">
          <a:spLocks noChangeArrowheads="1"/>
        </xdr:cNvSpPr>
      </xdr:nvSpPr>
      <xdr:spPr bwMode="auto">
        <a:xfrm>
          <a:off x="7029450" y="451104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0" name="Text Box 1">
          <a:extLst>
            <a:ext uri="{FF2B5EF4-FFF2-40B4-BE49-F238E27FC236}">
              <a16:creationId xmlns:a16="http://schemas.microsoft.com/office/drawing/2014/main" id="{00000000-0008-0000-0200-00004C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1" name="Text Box 2">
          <a:extLst>
            <a:ext uri="{FF2B5EF4-FFF2-40B4-BE49-F238E27FC236}">
              <a16:creationId xmlns:a16="http://schemas.microsoft.com/office/drawing/2014/main" id="{00000000-0008-0000-0200-00004D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2" name="Text Box 1">
          <a:extLst>
            <a:ext uri="{FF2B5EF4-FFF2-40B4-BE49-F238E27FC236}">
              <a16:creationId xmlns:a16="http://schemas.microsoft.com/office/drawing/2014/main" id="{00000000-0008-0000-0200-00004E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3" name="Text Box 2">
          <a:extLst>
            <a:ext uri="{FF2B5EF4-FFF2-40B4-BE49-F238E27FC236}">
              <a16:creationId xmlns:a16="http://schemas.microsoft.com/office/drawing/2014/main" id="{00000000-0008-0000-0200-00004F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4" name="Text Box 1">
          <a:extLst>
            <a:ext uri="{FF2B5EF4-FFF2-40B4-BE49-F238E27FC236}">
              <a16:creationId xmlns:a16="http://schemas.microsoft.com/office/drawing/2014/main" id="{00000000-0008-0000-0200-000050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5" name="Text Box 2">
          <a:extLst>
            <a:ext uri="{FF2B5EF4-FFF2-40B4-BE49-F238E27FC236}">
              <a16:creationId xmlns:a16="http://schemas.microsoft.com/office/drawing/2014/main" id="{00000000-0008-0000-0200-000051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6" name="Text Box 1">
          <a:extLst>
            <a:ext uri="{FF2B5EF4-FFF2-40B4-BE49-F238E27FC236}">
              <a16:creationId xmlns:a16="http://schemas.microsoft.com/office/drawing/2014/main" id="{00000000-0008-0000-0200-000052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107" name="Text Box 2">
          <a:extLst>
            <a:ext uri="{FF2B5EF4-FFF2-40B4-BE49-F238E27FC236}">
              <a16:creationId xmlns:a16="http://schemas.microsoft.com/office/drawing/2014/main" id="{00000000-0008-0000-0200-000053040000}"/>
            </a:ext>
          </a:extLst>
        </xdr:cNvPr>
        <xdr:cNvSpPr txBox="1">
          <a:spLocks noChangeArrowheads="1"/>
        </xdr:cNvSpPr>
      </xdr:nvSpPr>
      <xdr:spPr bwMode="auto">
        <a:xfrm>
          <a:off x="7029450" y="451104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108" name="Text Box 1">
          <a:extLst>
            <a:ext uri="{FF2B5EF4-FFF2-40B4-BE49-F238E27FC236}">
              <a16:creationId xmlns:a16="http://schemas.microsoft.com/office/drawing/2014/main" id="{00000000-0008-0000-0200-000054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1109" name="Text Box 4">
          <a:extLst>
            <a:ext uri="{FF2B5EF4-FFF2-40B4-BE49-F238E27FC236}">
              <a16:creationId xmlns:a16="http://schemas.microsoft.com/office/drawing/2014/main" id="{00000000-0008-0000-0200-000055040000}"/>
            </a:ext>
          </a:extLst>
        </xdr:cNvPr>
        <xdr:cNvSpPr txBox="1">
          <a:spLocks noChangeArrowheads="1"/>
        </xdr:cNvSpPr>
      </xdr:nvSpPr>
      <xdr:spPr bwMode="auto">
        <a:xfrm>
          <a:off x="7029450" y="451104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1110" name="Text Box 1">
          <a:extLst>
            <a:ext uri="{FF2B5EF4-FFF2-40B4-BE49-F238E27FC236}">
              <a16:creationId xmlns:a16="http://schemas.microsoft.com/office/drawing/2014/main" id="{00000000-0008-0000-0200-000056040000}"/>
            </a:ext>
          </a:extLst>
        </xdr:cNvPr>
        <xdr:cNvSpPr txBox="1">
          <a:spLocks noChangeArrowheads="1"/>
        </xdr:cNvSpPr>
      </xdr:nvSpPr>
      <xdr:spPr bwMode="auto">
        <a:xfrm>
          <a:off x="7029450" y="451104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1111" name="Text Box 4">
          <a:extLst>
            <a:ext uri="{FF2B5EF4-FFF2-40B4-BE49-F238E27FC236}">
              <a16:creationId xmlns:a16="http://schemas.microsoft.com/office/drawing/2014/main" id="{00000000-0008-0000-0200-000057040000}"/>
            </a:ext>
          </a:extLst>
        </xdr:cNvPr>
        <xdr:cNvSpPr txBox="1">
          <a:spLocks noChangeArrowheads="1"/>
        </xdr:cNvSpPr>
      </xdr:nvSpPr>
      <xdr:spPr bwMode="auto">
        <a:xfrm>
          <a:off x="7029450" y="451104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12" name="Text Box 1">
          <a:extLst>
            <a:ext uri="{FF2B5EF4-FFF2-40B4-BE49-F238E27FC236}">
              <a16:creationId xmlns:a16="http://schemas.microsoft.com/office/drawing/2014/main" id="{00000000-0008-0000-0200-000058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13" name="Text Box 2">
          <a:extLst>
            <a:ext uri="{FF2B5EF4-FFF2-40B4-BE49-F238E27FC236}">
              <a16:creationId xmlns:a16="http://schemas.microsoft.com/office/drawing/2014/main" id="{00000000-0008-0000-0200-000059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14" name="Text Box 1">
          <a:extLst>
            <a:ext uri="{FF2B5EF4-FFF2-40B4-BE49-F238E27FC236}">
              <a16:creationId xmlns:a16="http://schemas.microsoft.com/office/drawing/2014/main" id="{00000000-0008-0000-0200-00005A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15" name="Text Box 2">
          <a:extLst>
            <a:ext uri="{FF2B5EF4-FFF2-40B4-BE49-F238E27FC236}">
              <a16:creationId xmlns:a16="http://schemas.microsoft.com/office/drawing/2014/main" id="{00000000-0008-0000-0200-00005B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116" name="Text Box 1">
          <a:extLst>
            <a:ext uri="{FF2B5EF4-FFF2-40B4-BE49-F238E27FC236}">
              <a16:creationId xmlns:a16="http://schemas.microsoft.com/office/drawing/2014/main" id="{00000000-0008-0000-0200-00005C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117" name="Text Box 1">
          <a:extLst>
            <a:ext uri="{FF2B5EF4-FFF2-40B4-BE49-F238E27FC236}">
              <a16:creationId xmlns:a16="http://schemas.microsoft.com/office/drawing/2014/main" id="{00000000-0008-0000-0200-00005D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118" name="Text Box 4">
          <a:extLst>
            <a:ext uri="{FF2B5EF4-FFF2-40B4-BE49-F238E27FC236}">
              <a16:creationId xmlns:a16="http://schemas.microsoft.com/office/drawing/2014/main" id="{00000000-0008-0000-0200-00005E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119" name="Text Box 1">
          <a:extLst>
            <a:ext uri="{FF2B5EF4-FFF2-40B4-BE49-F238E27FC236}">
              <a16:creationId xmlns:a16="http://schemas.microsoft.com/office/drawing/2014/main" id="{00000000-0008-0000-0200-00005F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120" name="Text Box 4">
          <a:extLst>
            <a:ext uri="{FF2B5EF4-FFF2-40B4-BE49-F238E27FC236}">
              <a16:creationId xmlns:a16="http://schemas.microsoft.com/office/drawing/2014/main" id="{00000000-0008-0000-0200-000060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121" name="Text Box 1">
          <a:extLst>
            <a:ext uri="{FF2B5EF4-FFF2-40B4-BE49-F238E27FC236}">
              <a16:creationId xmlns:a16="http://schemas.microsoft.com/office/drawing/2014/main" id="{00000000-0008-0000-0200-000061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122" name="Text Box 2">
          <a:extLst>
            <a:ext uri="{FF2B5EF4-FFF2-40B4-BE49-F238E27FC236}">
              <a16:creationId xmlns:a16="http://schemas.microsoft.com/office/drawing/2014/main" id="{00000000-0008-0000-0200-000062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123" name="Text Box 1">
          <a:extLst>
            <a:ext uri="{FF2B5EF4-FFF2-40B4-BE49-F238E27FC236}">
              <a16:creationId xmlns:a16="http://schemas.microsoft.com/office/drawing/2014/main" id="{00000000-0008-0000-0200-000063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124" name="Text Box 2">
          <a:extLst>
            <a:ext uri="{FF2B5EF4-FFF2-40B4-BE49-F238E27FC236}">
              <a16:creationId xmlns:a16="http://schemas.microsoft.com/office/drawing/2014/main" id="{00000000-0008-0000-0200-000064040000}"/>
            </a:ext>
          </a:extLst>
        </xdr:cNvPr>
        <xdr:cNvSpPr txBox="1">
          <a:spLocks noChangeArrowheads="1"/>
        </xdr:cNvSpPr>
      </xdr:nvSpPr>
      <xdr:spPr bwMode="auto">
        <a:xfrm>
          <a:off x="7029450" y="451104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1125" name="Text Box 1">
          <a:extLst>
            <a:ext uri="{FF2B5EF4-FFF2-40B4-BE49-F238E27FC236}">
              <a16:creationId xmlns:a16="http://schemas.microsoft.com/office/drawing/2014/main" id="{00000000-0008-0000-0200-000065040000}"/>
            </a:ext>
          </a:extLst>
        </xdr:cNvPr>
        <xdr:cNvSpPr txBox="1">
          <a:spLocks noChangeArrowheads="1"/>
        </xdr:cNvSpPr>
      </xdr:nvSpPr>
      <xdr:spPr bwMode="auto">
        <a:xfrm>
          <a:off x="7029450" y="451104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126" name="Text Box 1">
          <a:extLst>
            <a:ext uri="{FF2B5EF4-FFF2-40B4-BE49-F238E27FC236}">
              <a16:creationId xmlns:a16="http://schemas.microsoft.com/office/drawing/2014/main" id="{00000000-0008-0000-0200-000066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127" name="Text Box 4">
          <a:extLst>
            <a:ext uri="{FF2B5EF4-FFF2-40B4-BE49-F238E27FC236}">
              <a16:creationId xmlns:a16="http://schemas.microsoft.com/office/drawing/2014/main" id="{00000000-0008-0000-0200-000067040000}"/>
            </a:ext>
          </a:extLst>
        </xdr:cNvPr>
        <xdr:cNvSpPr txBox="1">
          <a:spLocks noChangeArrowheads="1"/>
        </xdr:cNvSpPr>
      </xdr:nvSpPr>
      <xdr:spPr bwMode="auto">
        <a:xfrm>
          <a:off x="7029450" y="451104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1128" name="Text Box 1">
          <a:extLst>
            <a:ext uri="{FF2B5EF4-FFF2-40B4-BE49-F238E27FC236}">
              <a16:creationId xmlns:a16="http://schemas.microsoft.com/office/drawing/2014/main" id="{00000000-0008-0000-0200-000068040000}"/>
            </a:ext>
          </a:extLst>
        </xdr:cNvPr>
        <xdr:cNvSpPr txBox="1">
          <a:spLocks noChangeArrowheads="1"/>
        </xdr:cNvSpPr>
      </xdr:nvSpPr>
      <xdr:spPr bwMode="auto">
        <a:xfrm>
          <a:off x="7029450" y="451104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1129" name="Text Box 4">
          <a:extLst>
            <a:ext uri="{FF2B5EF4-FFF2-40B4-BE49-F238E27FC236}">
              <a16:creationId xmlns:a16="http://schemas.microsoft.com/office/drawing/2014/main" id="{00000000-0008-0000-0200-000069040000}"/>
            </a:ext>
          </a:extLst>
        </xdr:cNvPr>
        <xdr:cNvSpPr txBox="1">
          <a:spLocks noChangeArrowheads="1"/>
        </xdr:cNvSpPr>
      </xdr:nvSpPr>
      <xdr:spPr bwMode="auto">
        <a:xfrm>
          <a:off x="7029450" y="451104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130" name="Text Box 1">
          <a:extLst>
            <a:ext uri="{FF2B5EF4-FFF2-40B4-BE49-F238E27FC236}">
              <a16:creationId xmlns:a16="http://schemas.microsoft.com/office/drawing/2014/main" id="{00000000-0008-0000-0200-00006A040000}"/>
            </a:ext>
          </a:extLst>
        </xdr:cNvPr>
        <xdr:cNvSpPr txBox="1">
          <a:spLocks noChangeArrowheads="1"/>
        </xdr:cNvSpPr>
      </xdr:nvSpPr>
      <xdr:spPr bwMode="auto">
        <a:xfrm>
          <a:off x="7029450" y="451104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131" name="Text Box 1">
          <a:extLst>
            <a:ext uri="{FF2B5EF4-FFF2-40B4-BE49-F238E27FC236}">
              <a16:creationId xmlns:a16="http://schemas.microsoft.com/office/drawing/2014/main" id="{00000000-0008-0000-0200-00006B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132" name="Text Box 4">
          <a:extLst>
            <a:ext uri="{FF2B5EF4-FFF2-40B4-BE49-F238E27FC236}">
              <a16:creationId xmlns:a16="http://schemas.microsoft.com/office/drawing/2014/main" id="{00000000-0008-0000-0200-00006C040000}"/>
            </a:ext>
          </a:extLst>
        </xdr:cNvPr>
        <xdr:cNvSpPr txBox="1">
          <a:spLocks noChangeArrowheads="1"/>
        </xdr:cNvSpPr>
      </xdr:nvSpPr>
      <xdr:spPr bwMode="auto">
        <a:xfrm>
          <a:off x="7029450" y="451104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133" name="Text Box 1">
          <a:extLst>
            <a:ext uri="{FF2B5EF4-FFF2-40B4-BE49-F238E27FC236}">
              <a16:creationId xmlns:a16="http://schemas.microsoft.com/office/drawing/2014/main" id="{00000000-0008-0000-0200-00006D040000}"/>
            </a:ext>
          </a:extLst>
        </xdr:cNvPr>
        <xdr:cNvSpPr txBox="1">
          <a:spLocks noChangeArrowheads="1"/>
        </xdr:cNvSpPr>
      </xdr:nvSpPr>
      <xdr:spPr bwMode="auto">
        <a:xfrm>
          <a:off x="7029450" y="451104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134" name="Text Box 4">
          <a:extLst>
            <a:ext uri="{FF2B5EF4-FFF2-40B4-BE49-F238E27FC236}">
              <a16:creationId xmlns:a16="http://schemas.microsoft.com/office/drawing/2014/main" id="{00000000-0008-0000-0200-00006E040000}"/>
            </a:ext>
          </a:extLst>
        </xdr:cNvPr>
        <xdr:cNvSpPr txBox="1">
          <a:spLocks noChangeArrowheads="1"/>
        </xdr:cNvSpPr>
      </xdr:nvSpPr>
      <xdr:spPr bwMode="auto">
        <a:xfrm>
          <a:off x="7029450" y="451104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35" name="Text Box 1">
          <a:extLst>
            <a:ext uri="{FF2B5EF4-FFF2-40B4-BE49-F238E27FC236}">
              <a16:creationId xmlns:a16="http://schemas.microsoft.com/office/drawing/2014/main" id="{00000000-0008-0000-0200-00006F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36" name="Text Box 2">
          <a:extLst>
            <a:ext uri="{FF2B5EF4-FFF2-40B4-BE49-F238E27FC236}">
              <a16:creationId xmlns:a16="http://schemas.microsoft.com/office/drawing/2014/main" id="{00000000-0008-0000-0200-000070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37" name="Text Box 1">
          <a:extLst>
            <a:ext uri="{FF2B5EF4-FFF2-40B4-BE49-F238E27FC236}">
              <a16:creationId xmlns:a16="http://schemas.microsoft.com/office/drawing/2014/main" id="{00000000-0008-0000-0200-000071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138" name="Text Box 2">
          <a:extLst>
            <a:ext uri="{FF2B5EF4-FFF2-40B4-BE49-F238E27FC236}">
              <a16:creationId xmlns:a16="http://schemas.microsoft.com/office/drawing/2014/main" id="{00000000-0008-0000-0200-000072040000}"/>
            </a:ext>
          </a:extLst>
        </xdr:cNvPr>
        <xdr:cNvSpPr txBox="1">
          <a:spLocks noChangeArrowheads="1"/>
        </xdr:cNvSpPr>
      </xdr:nvSpPr>
      <xdr:spPr bwMode="auto">
        <a:xfrm>
          <a:off x="7029450" y="451104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139" name="Text Box 1">
          <a:extLst>
            <a:ext uri="{FF2B5EF4-FFF2-40B4-BE49-F238E27FC236}">
              <a16:creationId xmlns:a16="http://schemas.microsoft.com/office/drawing/2014/main" id="{00000000-0008-0000-0200-000073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140" name="Text Box 4">
          <a:extLst>
            <a:ext uri="{FF2B5EF4-FFF2-40B4-BE49-F238E27FC236}">
              <a16:creationId xmlns:a16="http://schemas.microsoft.com/office/drawing/2014/main" id="{00000000-0008-0000-0200-000074040000}"/>
            </a:ext>
          </a:extLst>
        </xdr:cNvPr>
        <xdr:cNvSpPr txBox="1">
          <a:spLocks noChangeArrowheads="1"/>
        </xdr:cNvSpPr>
      </xdr:nvSpPr>
      <xdr:spPr bwMode="auto">
        <a:xfrm>
          <a:off x="7029450" y="451104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1141" name="Text Box 1">
          <a:extLst>
            <a:ext uri="{FF2B5EF4-FFF2-40B4-BE49-F238E27FC236}">
              <a16:creationId xmlns:a16="http://schemas.microsoft.com/office/drawing/2014/main" id="{00000000-0008-0000-0200-000075040000}"/>
            </a:ext>
          </a:extLst>
        </xdr:cNvPr>
        <xdr:cNvSpPr txBox="1">
          <a:spLocks noChangeArrowheads="1"/>
        </xdr:cNvSpPr>
      </xdr:nvSpPr>
      <xdr:spPr bwMode="auto">
        <a:xfrm>
          <a:off x="7029450" y="451104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1142" name="Text Box 4">
          <a:extLst>
            <a:ext uri="{FF2B5EF4-FFF2-40B4-BE49-F238E27FC236}">
              <a16:creationId xmlns:a16="http://schemas.microsoft.com/office/drawing/2014/main" id="{00000000-0008-0000-0200-000076040000}"/>
            </a:ext>
          </a:extLst>
        </xdr:cNvPr>
        <xdr:cNvSpPr txBox="1">
          <a:spLocks noChangeArrowheads="1"/>
        </xdr:cNvSpPr>
      </xdr:nvSpPr>
      <xdr:spPr bwMode="auto">
        <a:xfrm>
          <a:off x="7029450" y="451104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3" name="Text Box 1">
          <a:extLst>
            <a:ext uri="{FF2B5EF4-FFF2-40B4-BE49-F238E27FC236}">
              <a16:creationId xmlns:a16="http://schemas.microsoft.com/office/drawing/2014/main" id="{00000000-0008-0000-0200-000077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4" name="Text Box 2">
          <a:extLst>
            <a:ext uri="{FF2B5EF4-FFF2-40B4-BE49-F238E27FC236}">
              <a16:creationId xmlns:a16="http://schemas.microsoft.com/office/drawing/2014/main" id="{00000000-0008-0000-0200-000078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5" name="Text Box 1">
          <a:extLst>
            <a:ext uri="{FF2B5EF4-FFF2-40B4-BE49-F238E27FC236}">
              <a16:creationId xmlns:a16="http://schemas.microsoft.com/office/drawing/2014/main" id="{00000000-0008-0000-0200-000079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6" name="Text Box 2">
          <a:extLst>
            <a:ext uri="{FF2B5EF4-FFF2-40B4-BE49-F238E27FC236}">
              <a16:creationId xmlns:a16="http://schemas.microsoft.com/office/drawing/2014/main" id="{00000000-0008-0000-0200-00007A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7" name="Text Box 1">
          <a:extLst>
            <a:ext uri="{FF2B5EF4-FFF2-40B4-BE49-F238E27FC236}">
              <a16:creationId xmlns:a16="http://schemas.microsoft.com/office/drawing/2014/main" id="{00000000-0008-0000-0200-00007B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8" name="Text Box 2">
          <a:extLst>
            <a:ext uri="{FF2B5EF4-FFF2-40B4-BE49-F238E27FC236}">
              <a16:creationId xmlns:a16="http://schemas.microsoft.com/office/drawing/2014/main" id="{00000000-0008-0000-0200-00007C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49" name="Text Box 1">
          <a:extLst>
            <a:ext uri="{FF2B5EF4-FFF2-40B4-BE49-F238E27FC236}">
              <a16:creationId xmlns:a16="http://schemas.microsoft.com/office/drawing/2014/main" id="{00000000-0008-0000-0200-00007D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150" name="Text Box 2">
          <a:extLst>
            <a:ext uri="{FF2B5EF4-FFF2-40B4-BE49-F238E27FC236}">
              <a16:creationId xmlns:a16="http://schemas.microsoft.com/office/drawing/2014/main" id="{00000000-0008-0000-0200-00007E040000}"/>
            </a:ext>
          </a:extLst>
        </xdr:cNvPr>
        <xdr:cNvSpPr txBox="1">
          <a:spLocks noChangeArrowheads="1"/>
        </xdr:cNvSpPr>
      </xdr:nvSpPr>
      <xdr:spPr bwMode="auto">
        <a:xfrm>
          <a:off x="7029450" y="451104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151" name="Text Box 1">
          <a:extLst>
            <a:ext uri="{FF2B5EF4-FFF2-40B4-BE49-F238E27FC236}">
              <a16:creationId xmlns:a16="http://schemas.microsoft.com/office/drawing/2014/main" id="{00000000-0008-0000-0200-00007F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1152" name="Text Box 4">
          <a:extLst>
            <a:ext uri="{FF2B5EF4-FFF2-40B4-BE49-F238E27FC236}">
              <a16:creationId xmlns:a16="http://schemas.microsoft.com/office/drawing/2014/main" id="{00000000-0008-0000-0200-000080040000}"/>
            </a:ext>
          </a:extLst>
        </xdr:cNvPr>
        <xdr:cNvSpPr txBox="1">
          <a:spLocks noChangeArrowheads="1"/>
        </xdr:cNvSpPr>
      </xdr:nvSpPr>
      <xdr:spPr bwMode="auto">
        <a:xfrm>
          <a:off x="7029450" y="451104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1153" name="Text Box 1">
          <a:extLst>
            <a:ext uri="{FF2B5EF4-FFF2-40B4-BE49-F238E27FC236}">
              <a16:creationId xmlns:a16="http://schemas.microsoft.com/office/drawing/2014/main" id="{00000000-0008-0000-0200-000081040000}"/>
            </a:ext>
          </a:extLst>
        </xdr:cNvPr>
        <xdr:cNvSpPr txBox="1">
          <a:spLocks noChangeArrowheads="1"/>
        </xdr:cNvSpPr>
      </xdr:nvSpPr>
      <xdr:spPr bwMode="auto">
        <a:xfrm>
          <a:off x="7029450" y="451104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7029450" y="451104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55" name="Text Box 1">
          <a:extLst>
            <a:ext uri="{FF2B5EF4-FFF2-40B4-BE49-F238E27FC236}">
              <a16:creationId xmlns:a16="http://schemas.microsoft.com/office/drawing/2014/main" id="{00000000-0008-0000-0200-000083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56" name="Text Box 2">
          <a:extLst>
            <a:ext uri="{FF2B5EF4-FFF2-40B4-BE49-F238E27FC236}">
              <a16:creationId xmlns:a16="http://schemas.microsoft.com/office/drawing/2014/main" id="{00000000-0008-0000-0200-000084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57" name="Text Box 1">
          <a:extLst>
            <a:ext uri="{FF2B5EF4-FFF2-40B4-BE49-F238E27FC236}">
              <a16:creationId xmlns:a16="http://schemas.microsoft.com/office/drawing/2014/main" id="{00000000-0008-0000-0200-000085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58" name="Text Box 2">
          <a:extLst>
            <a:ext uri="{FF2B5EF4-FFF2-40B4-BE49-F238E27FC236}">
              <a16:creationId xmlns:a16="http://schemas.microsoft.com/office/drawing/2014/main" id="{00000000-0008-0000-0200-000086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159" name="Text Box 1">
          <a:extLst>
            <a:ext uri="{FF2B5EF4-FFF2-40B4-BE49-F238E27FC236}">
              <a16:creationId xmlns:a16="http://schemas.microsoft.com/office/drawing/2014/main" id="{00000000-0008-0000-0200-000087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160" name="Text Box 1">
          <a:extLst>
            <a:ext uri="{FF2B5EF4-FFF2-40B4-BE49-F238E27FC236}">
              <a16:creationId xmlns:a16="http://schemas.microsoft.com/office/drawing/2014/main" id="{00000000-0008-0000-0200-000088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161" name="Text Box 4">
          <a:extLst>
            <a:ext uri="{FF2B5EF4-FFF2-40B4-BE49-F238E27FC236}">
              <a16:creationId xmlns:a16="http://schemas.microsoft.com/office/drawing/2014/main" id="{00000000-0008-0000-0200-000089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162" name="Text Box 1">
          <a:extLst>
            <a:ext uri="{FF2B5EF4-FFF2-40B4-BE49-F238E27FC236}">
              <a16:creationId xmlns:a16="http://schemas.microsoft.com/office/drawing/2014/main" id="{00000000-0008-0000-0200-00008A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163" name="Text Box 4">
          <a:extLst>
            <a:ext uri="{FF2B5EF4-FFF2-40B4-BE49-F238E27FC236}">
              <a16:creationId xmlns:a16="http://schemas.microsoft.com/office/drawing/2014/main" id="{00000000-0008-0000-0200-00008B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164" name="Text Box 1">
          <a:extLst>
            <a:ext uri="{FF2B5EF4-FFF2-40B4-BE49-F238E27FC236}">
              <a16:creationId xmlns:a16="http://schemas.microsoft.com/office/drawing/2014/main" id="{00000000-0008-0000-0200-00008C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165" name="Text Box 2">
          <a:extLst>
            <a:ext uri="{FF2B5EF4-FFF2-40B4-BE49-F238E27FC236}">
              <a16:creationId xmlns:a16="http://schemas.microsoft.com/office/drawing/2014/main" id="{00000000-0008-0000-0200-00008D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166" name="Text Box 1">
          <a:extLst>
            <a:ext uri="{FF2B5EF4-FFF2-40B4-BE49-F238E27FC236}">
              <a16:creationId xmlns:a16="http://schemas.microsoft.com/office/drawing/2014/main" id="{00000000-0008-0000-0200-00008E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167" name="Text Box 2">
          <a:extLst>
            <a:ext uri="{FF2B5EF4-FFF2-40B4-BE49-F238E27FC236}">
              <a16:creationId xmlns:a16="http://schemas.microsoft.com/office/drawing/2014/main" id="{00000000-0008-0000-0200-00008F040000}"/>
            </a:ext>
          </a:extLst>
        </xdr:cNvPr>
        <xdr:cNvSpPr txBox="1">
          <a:spLocks noChangeArrowheads="1"/>
        </xdr:cNvSpPr>
      </xdr:nvSpPr>
      <xdr:spPr bwMode="auto">
        <a:xfrm>
          <a:off x="7029450" y="451104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1168" name="Text Box 1">
          <a:extLst>
            <a:ext uri="{FF2B5EF4-FFF2-40B4-BE49-F238E27FC236}">
              <a16:creationId xmlns:a16="http://schemas.microsoft.com/office/drawing/2014/main" id="{00000000-0008-0000-0200-000090040000}"/>
            </a:ext>
          </a:extLst>
        </xdr:cNvPr>
        <xdr:cNvSpPr txBox="1">
          <a:spLocks noChangeArrowheads="1"/>
        </xdr:cNvSpPr>
      </xdr:nvSpPr>
      <xdr:spPr bwMode="auto">
        <a:xfrm>
          <a:off x="7029450" y="451104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169" name="Text Box 1">
          <a:extLst>
            <a:ext uri="{FF2B5EF4-FFF2-40B4-BE49-F238E27FC236}">
              <a16:creationId xmlns:a16="http://schemas.microsoft.com/office/drawing/2014/main" id="{00000000-0008-0000-0200-000091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7029450" y="451104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1171" name="Text Box 1">
          <a:extLst>
            <a:ext uri="{FF2B5EF4-FFF2-40B4-BE49-F238E27FC236}">
              <a16:creationId xmlns:a16="http://schemas.microsoft.com/office/drawing/2014/main" id="{00000000-0008-0000-0200-000093040000}"/>
            </a:ext>
          </a:extLst>
        </xdr:cNvPr>
        <xdr:cNvSpPr txBox="1">
          <a:spLocks noChangeArrowheads="1"/>
        </xdr:cNvSpPr>
      </xdr:nvSpPr>
      <xdr:spPr bwMode="auto">
        <a:xfrm>
          <a:off x="7029450" y="451104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7029450" y="451104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173" name="Text Box 1">
          <a:extLst>
            <a:ext uri="{FF2B5EF4-FFF2-40B4-BE49-F238E27FC236}">
              <a16:creationId xmlns:a16="http://schemas.microsoft.com/office/drawing/2014/main" id="{00000000-0008-0000-0200-000095040000}"/>
            </a:ext>
          </a:extLst>
        </xdr:cNvPr>
        <xdr:cNvSpPr txBox="1">
          <a:spLocks noChangeArrowheads="1"/>
        </xdr:cNvSpPr>
      </xdr:nvSpPr>
      <xdr:spPr bwMode="auto">
        <a:xfrm>
          <a:off x="7029450" y="451104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174" name="Text Box 1">
          <a:extLst>
            <a:ext uri="{FF2B5EF4-FFF2-40B4-BE49-F238E27FC236}">
              <a16:creationId xmlns:a16="http://schemas.microsoft.com/office/drawing/2014/main" id="{00000000-0008-0000-0200-000096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175" name="Text Box 4">
          <a:extLst>
            <a:ext uri="{FF2B5EF4-FFF2-40B4-BE49-F238E27FC236}">
              <a16:creationId xmlns:a16="http://schemas.microsoft.com/office/drawing/2014/main" id="{00000000-0008-0000-0200-000097040000}"/>
            </a:ext>
          </a:extLst>
        </xdr:cNvPr>
        <xdr:cNvSpPr txBox="1">
          <a:spLocks noChangeArrowheads="1"/>
        </xdr:cNvSpPr>
      </xdr:nvSpPr>
      <xdr:spPr bwMode="auto">
        <a:xfrm>
          <a:off x="7029450" y="451104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176" name="Text Box 1">
          <a:extLst>
            <a:ext uri="{FF2B5EF4-FFF2-40B4-BE49-F238E27FC236}">
              <a16:creationId xmlns:a16="http://schemas.microsoft.com/office/drawing/2014/main" id="{00000000-0008-0000-0200-000098040000}"/>
            </a:ext>
          </a:extLst>
        </xdr:cNvPr>
        <xdr:cNvSpPr txBox="1">
          <a:spLocks noChangeArrowheads="1"/>
        </xdr:cNvSpPr>
      </xdr:nvSpPr>
      <xdr:spPr bwMode="auto">
        <a:xfrm>
          <a:off x="7029450" y="451104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177" name="Text Box 4">
          <a:extLst>
            <a:ext uri="{FF2B5EF4-FFF2-40B4-BE49-F238E27FC236}">
              <a16:creationId xmlns:a16="http://schemas.microsoft.com/office/drawing/2014/main" id="{00000000-0008-0000-0200-000099040000}"/>
            </a:ext>
          </a:extLst>
        </xdr:cNvPr>
        <xdr:cNvSpPr txBox="1">
          <a:spLocks noChangeArrowheads="1"/>
        </xdr:cNvSpPr>
      </xdr:nvSpPr>
      <xdr:spPr bwMode="auto">
        <a:xfrm>
          <a:off x="7029450" y="451104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78" name="Text Box 1">
          <a:extLst>
            <a:ext uri="{FF2B5EF4-FFF2-40B4-BE49-F238E27FC236}">
              <a16:creationId xmlns:a16="http://schemas.microsoft.com/office/drawing/2014/main" id="{00000000-0008-0000-0200-00009A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79" name="Text Box 2">
          <a:extLst>
            <a:ext uri="{FF2B5EF4-FFF2-40B4-BE49-F238E27FC236}">
              <a16:creationId xmlns:a16="http://schemas.microsoft.com/office/drawing/2014/main" id="{00000000-0008-0000-0200-00009B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80" name="Text Box 1">
          <a:extLst>
            <a:ext uri="{FF2B5EF4-FFF2-40B4-BE49-F238E27FC236}">
              <a16:creationId xmlns:a16="http://schemas.microsoft.com/office/drawing/2014/main" id="{00000000-0008-0000-0200-00009C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181" name="Text Box 2">
          <a:extLst>
            <a:ext uri="{FF2B5EF4-FFF2-40B4-BE49-F238E27FC236}">
              <a16:creationId xmlns:a16="http://schemas.microsoft.com/office/drawing/2014/main" id="{00000000-0008-0000-0200-00009D040000}"/>
            </a:ext>
          </a:extLst>
        </xdr:cNvPr>
        <xdr:cNvSpPr txBox="1">
          <a:spLocks noChangeArrowheads="1"/>
        </xdr:cNvSpPr>
      </xdr:nvSpPr>
      <xdr:spPr bwMode="auto">
        <a:xfrm>
          <a:off x="7029450" y="451104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182" name="Text Box 1">
          <a:extLst>
            <a:ext uri="{FF2B5EF4-FFF2-40B4-BE49-F238E27FC236}">
              <a16:creationId xmlns:a16="http://schemas.microsoft.com/office/drawing/2014/main" id="{00000000-0008-0000-0200-00009E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183" name="Text Box 4">
          <a:extLst>
            <a:ext uri="{FF2B5EF4-FFF2-40B4-BE49-F238E27FC236}">
              <a16:creationId xmlns:a16="http://schemas.microsoft.com/office/drawing/2014/main" id="{00000000-0008-0000-0200-00009F040000}"/>
            </a:ext>
          </a:extLst>
        </xdr:cNvPr>
        <xdr:cNvSpPr txBox="1">
          <a:spLocks noChangeArrowheads="1"/>
        </xdr:cNvSpPr>
      </xdr:nvSpPr>
      <xdr:spPr bwMode="auto">
        <a:xfrm>
          <a:off x="7029450" y="457200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1184" name="Text Box 1">
          <a:extLst>
            <a:ext uri="{FF2B5EF4-FFF2-40B4-BE49-F238E27FC236}">
              <a16:creationId xmlns:a16="http://schemas.microsoft.com/office/drawing/2014/main" id="{00000000-0008-0000-0200-0000A0040000}"/>
            </a:ext>
          </a:extLst>
        </xdr:cNvPr>
        <xdr:cNvSpPr txBox="1">
          <a:spLocks noChangeArrowheads="1"/>
        </xdr:cNvSpPr>
      </xdr:nvSpPr>
      <xdr:spPr bwMode="auto">
        <a:xfrm>
          <a:off x="7029450" y="457200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1185" name="Text Box 4">
          <a:extLst>
            <a:ext uri="{FF2B5EF4-FFF2-40B4-BE49-F238E27FC236}">
              <a16:creationId xmlns:a16="http://schemas.microsoft.com/office/drawing/2014/main" id="{00000000-0008-0000-0200-0000A1040000}"/>
            </a:ext>
          </a:extLst>
        </xdr:cNvPr>
        <xdr:cNvSpPr txBox="1">
          <a:spLocks noChangeArrowheads="1"/>
        </xdr:cNvSpPr>
      </xdr:nvSpPr>
      <xdr:spPr bwMode="auto">
        <a:xfrm>
          <a:off x="7029450" y="457200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86" name="Text Box 1">
          <a:extLst>
            <a:ext uri="{FF2B5EF4-FFF2-40B4-BE49-F238E27FC236}">
              <a16:creationId xmlns:a16="http://schemas.microsoft.com/office/drawing/2014/main" id="{00000000-0008-0000-0200-0000A2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87" name="Text Box 2">
          <a:extLst>
            <a:ext uri="{FF2B5EF4-FFF2-40B4-BE49-F238E27FC236}">
              <a16:creationId xmlns:a16="http://schemas.microsoft.com/office/drawing/2014/main" id="{00000000-0008-0000-0200-0000A3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88" name="Text Box 1">
          <a:extLst>
            <a:ext uri="{FF2B5EF4-FFF2-40B4-BE49-F238E27FC236}">
              <a16:creationId xmlns:a16="http://schemas.microsoft.com/office/drawing/2014/main" id="{00000000-0008-0000-0200-0000A4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89" name="Text Box 2">
          <a:extLst>
            <a:ext uri="{FF2B5EF4-FFF2-40B4-BE49-F238E27FC236}">
              <a16:creationId xmlns:a16="http://schemas.microsoft.com/office/drawing/2014/main" id="{00000000-0008-0000-0200-0000A5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90" name="Text Box 1">
          <a:extLst>
            <a:ext uri="{FF2B5EF4-FFF2-40B4-BE49-F238E27FC236}">
              <a16:creationId xmlns:a16="http://schemas.microsoft.com/office/drawing/2014/main" id="{00000000-0008-0000-0200-0000A6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91" name="Text Box 2">
          <a:extLst>
            <a:ext uri="{FF2B5EF4-FFF2-40B4-BE49-F238E27FC236}">
              <a16:creationId xmlns:a16="http://schemas.microsoft.com/office/drawing/2014/main" id="{00000000-0008-0000-0200-0000A7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92" name="Text Box 1">
          <a:extLst>
            <a:ext uri="{FF2B5EF4-FFF2-40B4-BE49-F238E27FC236}">
              <a16:creationId xmlns:a16="http://schemas.microsoft.com/office/drawing/2014/main" id="{00000000-0008-0000-0200-0000A8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193" name="Text Box 2">
          <a:extLst>
            <a:ext uri="{FF2B5EF4-FFF2-40B4-BE49-F238E27FC236}">
              <a16:creationId xmlns:a16="http://schemas.microsoft.com/office/drawing/2014/main" id="{00000000-0008-0000-0200-0000A9040000}"/>
            </a:ext>
          </a:extLst>
        </xdr:cNvPr>
        <xdr:cNvSpPr txBox="1">
          <a:spLocks noChangeArrowheads="1"/>
        </xdr:cNvSpPr>
      </xdr:nvSpPr>
      <xdr:spPr bwMode="auto">
        <a:xfrm>
          <a:off x="7029450" y="457200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1194" name="Text Box 4">
          <a:extLst>
            <a:ext uri="{FF2B5EF4-FFF2-40B4-BE49-F238E27FC236}">
              <a16:creationId xmlns:a16="http://schemas.microsoft.com/office/drawing/2014/main" id="{00000000-0008-0000-0200-0000AA040000}"/>
            </a:ext>
          </a:extLst>
        </xdr:cNvPr>
        <xdr:cNvSpPr txBox="1">
          <a:spLocks noChangeArrowheads="1"/>
        </xdr:cNvSpPr>
      </xdr:nvSpPr>
      <xdr:spPr bwMode="auto">
        <a:xfrm>
          <a:off x="7029450" y="457200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1195" name="Text Box 1">
          <a:extLst>
            <a:ext uri="{FF2B5EF4-FFF2-40B4-BE49-F238E27FC236}">
              <a16:creationId xmlns:a16="http://schemas.microsoft.com/office/drawing/2014/main" id="{00000000-0008-0000-0200-0000AB040000}"/>
            </a:ext>
          </a:extLst>
        </xdr:cNvPr>
        <xdr:cNvSpPr txBox="1">
          <a:spLocks noChangeArrowheads="1"/>
        </xdr:cNvSpPr>
      </xdr:nvSpPr>
      <xdr:spPr bwMode="auto">
        <a:xfrm>
          <a:off x="7029450" y="457200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7029450" y="457200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197" name="Text Box 1">
          <a:extLst>
            <a:ext uri="{FF2B5EF4-FFF2-40B4-BE49-F238E27FC236}">
              <a16:creationId xmlns:a16="http://schemas.microsoft.com/office/drawing/2014/main" id="{00000000-0008-0000-0200-0000AD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198" name="Text Box 2">
          <a:extLst>
            <a:ext uri="{FF2B5EF4-FFF2-40B4-BE49-F238E27FC236}">
              <a16:creationId xmlns:a16="http://schemas.microsoft.com/office/drawing/2014/main" id="{00000000-0008-0000-0200-0000AE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199" name="Text Box 1">
          <a:extLst>
            <a:ext uri="{FF2B5EF4-FFF2-40B4-BE49-F238E27FC236}">
              <a16:creationId xmlns:a16="http://schemas.microsoft.com/office/drawing/2014/main" id="{00000000-0008-0000-0200-0000AF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00" name="Text Box 2">
          <a:extLst>
            <a:ext uri="{FF2B5EF4-FFF2-40B4-BE49-F238E27FC236}">
              <a16:creationId xmlns:a16="http://schemas.microsoft.com/office/drawing/2014/main" id="{00000000-0008-0000-0200-0000B0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01" name="Text Box 1">
          <a:extLst>
            <a:ext uri="{FF2B5EF4-FFF2-40B4-BE49-F238E27FC236}">
              <a16:creationId xmlns:a16="http://schemas.microsoft.com/office/drawing/2014/main" id="{00000000-0008-0000-0200-0000B1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203" name="Text Box 1">
          <a:extLst>
            <a:ext uri="{FF2B5EF4-FFF2-40B4-BE49-F238E27FC236}">
              <a16:creationId xmlns:a16="http://schemas.microsoft.com/office/drawing/2014/main" id="{00000000-0008-0000-0200-0000B3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204" name="Text Box 4">
          <a:extLst>
            <a:ext uri="{FF2B5EF4-FFF2-40B4-BE49-F238E27FC236}">
              <a16:creationId xmlns:a16="http://schemas.microsoft.com/office/drawing/2014/main" id="{00000000-0008-0000-0200-0000B4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205" name="Text Box 1">
          <a:extLst>
            <a:ext uri="{FF2B5EF4-FFF2-40B4-BE49-F238E27FC236}">
              <a16:creationId xmlns:a16="http://schemas.microsoft.com/office/drawing/2014/main" id="{00000000-0008-0000-0200-0000B5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206" name="Text Box 2">
          <a:extLst>
            <a:ext uri="{FF2B5EF4-FFF2-40B4-BE49-F238E27FC236}">
              <a16:creationId xmlns:a16="http://schemas.microsoft.com/office/drawing/2014/main" id="{00000000-0008-0000-0200-0000B6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207" name="Text Box 1">
          <a:extLst>
            <a:ext uri="{FF2B5EF4-FFF2-40B4-BE49-F238E27FC236}">
              <a16:creationId xmlns:a16="http://schemas.microsoft.com/office/drawing/2014/main" id="{00000000-0008-0000-0200-0000B7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208" name="Text Box 2">
          <a:extLst>
            <a:ext uri="{FF2B5EF4-FFF2-40B4-BE49-F238E27FC236}">
              <a16:creationId xmlns:a16="http://schemas.microsoft.com/office/drawing/2014/main" id="{00000000-0008-0000-0200-0000B8040000}"/>
            </a:ext>
          </a:extLst>
        </xdr:cNvPr>
        <xdr:cNvSpPr txBox="1">
          <a:spLocks noChangeArrowheads="1"/>
        </xdr:cNvSpPr>
      </xdr:nvSpPr>
      <xdr:spPr bwMode="auto">
        <a:xfrm>
          <a:off x="7029450" y="457200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1209" name="Text Box 1">
          <a:extLst>
            <a:ext uri="{FF2B5EF4-FFF2-40B4-BE49-F238E27FC236}">
              <a16:creationId xmlns:a16="http://schemas.microsoft.com/office/drawing/2014/main" id="{00000000-0008-0000-0200-0000B9040000}"/>
            </a:ext>
          </a:extLst>
        </xdr:cNvPr>
        <xdr:cNvSpPr txBox="1">
          <a:spLocks noChangeArrowheads="1"/>
        </xdr:cNvSpPr>
      </xdr:nvSpPr>
      <xdr:spPr bwMode="auto">
        <a:xfrm>
          <a:off x="7029450" y="457200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210" name="Text Box 1">
          <a:extLst>
            <a:ext uri="{FF2B5EF4-FFF2-40B4-BE49-F238E27FC236}">
              <a16:creationId xmlns:a16="http://schemas.microsoft.com/office/drawing/2014/main" id="{00000000-0008-0000-0200-0000BA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211" name="Text Box 4">
          <a:extLst>
            <a:ext uri="{FF2B5EF4-FFF2-40B4-BE49-F238E27FC236}">
              <a16:creationId xmlns:a16="http://schemas.microsoft.com/office/drawing/2014/main" id="{00000000-0008-0000-0200-0000BB040000}"/>
            </a:ext>
          </a:extLst>
        </xdr:cNvPr>
        <xdr:cNvSpPr txBox="1">
          <a:spLocks noChangeArrowheads="1"/>
        </xdr:cNvSpPr>
      </xdr:nvSpPr>
      <xdr:spPr bwMode="auto">
        <a:xfrm>
          <a:off x="7029450" y="457200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1212" name="Text Box 1">
          <a:extLst>
            <a:ext uri="{FF2B5EF4-FFF2-40B4-BE49-F238E27FC236}">
              <a16:creationId xmlns:a16="http://schemas.microsoft.com/office/drawing/2014/main" id="{00000000-0008-0000-0200-0000BC040000}"/>
            </a:ext>
          </a:extLst>
        </xdr:cNvPr>
        <xdr:cNvSpPr txBox="1">
          <a:spLocks noChangeArrowheads="1"/>
        </xdr:cNvSpPr>
      </xdr:nvSpPr>
      <xdr:spPr bwMode="auto">
        <a:xfrm>
          <a:off x="7029450" y="457200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1213" name="Text Box 4">
          <a:extLst>
            <a:ext uri="{FF2B5EF4-FFF2-40B4-BE49-F238E27FC236}">
              <a16:creationId xmlns:a16="http://schemas.microsoft.com/office/drawing/2014/main" id="{00000000-0008-0000-0200-0000BD040000}"/>
            </a:ext>
          </a:extLst>
        </xdr:cNvPr>
        <xdr:cNvSpPr txBox="1">
          <a:spLocks noChangeArrowheads="1"/>
        </xdr:cNvSpPr>
      </xdr:nvSpPr>
      <xdr:spPr bwMode="auto">
        <a:xfrm>
          <a:off x="7029450" y="457200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14" name="Text Box 1">
          <a:extLst>
            <a:ext uri="{FF2B5EF4-FFF2-40B4-BE49-F238E27FC236}">
              <a16:creationId xmlns:a16="http://schemas.microsoft.com/office/drawing/2014/main" id="{00000000-0008-0000-0200-0000BE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215" name="Text Box 4">
          <a:extLst>
            <a:ext uri="{FF2B5EF4-FFF2-40B4-BE49-F238E27FC236}">
              <a16:creationId xmlns:a16="http://schemas.microsoft.com/office/drawing/2014/main" id="{00000000-0008-0000-0200-0000BF040000}"/>
            </a:ext>
          </a:extLst>
        </xdr:cNvPr>
        <xdr:cNvSpPr txBox="1">
          <a:spLocks noChangeArrowheads="1"/>
        </xdr:cNvSpPr>
      </xdr:nvSpPr>
      <xdr:spPr bwMode="auto">
        <a:xfrm>
          <a:off x="7029450" y="457200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216" name="Text Box 1">
          <a:extLst>
            <a:ext uri="{FF2B5EF4-FFF2-40B4-BE49-F238E27FC236}">
              <a16:creationId xmlns:a16="http://schemas.microsoft.com/office/drawing/2014/main" id="{00000000-0008-0000-0200-0000C0040000}"/>
            </a:ext>
          </a:extLst>
        </xdr:cNvPr>
        <xdr:cNvSpPr txBox="1">
          <a:spLocks noChangeArrowheads="1"/>
        </xdr:cNvSpPr>
      </xdr:nvSpPr>
      <xdr:spPr bwMode="auto">
        <a:xfrm>
          <a:off x="7029450" y="457200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217" name="Text Box 4">
          <a:extLst>
            <a:ext uri="{FF2B5EF4-FFF2-40B4-BE49-F238E27FC236}">
              <a16:creationId xmlns:a16="http://schemas.microsoft.com/office/drawing/2014/main" id="{00000000-0008-0000-0200-0000C1040000}"/>
            </a:ext>
          </a:extLst>
        </xdr:cNvPr>
        <xdr:cNvSpPr txBox="1">
          <a:spLocks noChangeArrowheads="1"/>
        </xdr:cNvSpPr>
      </xdr:nvSpPr>
      <xdr:spPr bwMode="auto">
        <a:xfrm>
          <a:off x="7029450" y="457200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18" name="Text Box 1">
          <a:extLst>
            <a:ext uri="{FF2B5EF4-FFF2-40B4-BE49-F238E27FC236}">
              <a16:creationId xmlns:a16="http://schemas.microsoft.com/office/drawing/2014/main" id="{00000000-0008-0000-0200-0000C2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19" name="Text Box 2">
          <a:extLst>
            <a:ext uri="{FF2B5EF4-FFF2-40B4-BE49-F238E27FC236}">
              <a16:creationId xmlns:a16="http://schemas.microsoft.com/office/drawing/2014/main" id="{00000000-0008-0000-0200-0000C3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20" name="Text Box 1">
          <a:extLst>
            <a:ext uri="{FF2B5EF4-FFF2-40B4-BE49-F238E27FC236}">
              <a16:creationId xmlns:a16="http://schemas.microsoft.com/office/drawing/2014/main" id="{00000000-0008-0000-0200-0000C4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221" name="Text Box 2">
          <a:extLst>
            <a:ext uri="{FF2B5EF4-FFF2-40B4-BE49-F238E27FC236}">
              <a16:creationId xmlns:a16="http://schemas.microsoft.com/office/drawing/2014/main" id="{00000000-0008-0000-0200-0000C5040000}"/>
            </a:ext>
          </a:extLst>
        </xdr:cNvPr>
        <xdr:cNvSpPr txBox="1">
          <a:spLocks noChangeArrowheads="1"/>
        </xdr:cNvSpPr>
      </xdr:nvSpPr>
      <xdr:spPr bwMode="auto">
        <a:xfrm>
          <a:off x="7029450" y="457200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222" name="Text Box 1">
          <a:extLst>
            <a:ext uri="{FF2B5EF4-FFF2-40B4-BE49-F238E27FC236}">
              <a16:creationId xmlns:a16="http://schemas.microsoft.com/office/drawing/2014/main" id="{00000000-0008-0000-0200-0000C6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223" name="Text Box 4">
          <a:extLst>
            <a:ext uri="{FF2B5EF4-FFF2-40B4-BE49-F238E27FC236}">
              <a16:creationId xmlns:a16="http://schemas.microsoft.com/office/drawing/2014/main" id="{00000000-0008-0000-0200-0000C7040000}"/>
            </a:ext>
          </a:extLst>
        </xdr:cNvPr>
        <xdr:cNvSpPr txBox="1">
          <a:spLocks noChangeArrowheads="1"/>
        </xdr:cNvSpPr>
      </xdr:nvSpPr>
      <xdr:spPr bwMode="auto">
        <a:xfrm>
          <a:off x="7029450" y="457200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1224" name="Text Box 1">
          <a:extLst>
            <a:ext uri="{FF2B5EF4-FFF2-40B4-BE49-F238E27FC236}">
              <a16:creationId xmlns:a16="http://schemas.microsoft.com/office/drawing/2014/main" id="{00000000-0008-0000-0200-0000C8040000}"/>
            </a:ext>
          </a:extLst>
        </xdr:cNvPr>
        <xdr:cNvSpPr txBox="1">
          <a:spLocks noChangeArrowheads="1"/>
        </xdr:cNvSpPr>
      </xdr:nvSpPr>
      <xdr:spPr bwMode="auto">
        <a:xfrm>
          <a:off x="7029450" y="457200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1225" name="Text Box 4">
          <a:extLst>
            <a:ext uri="{FF2B5EF4-FFF2-40B4-BE49-F238E27FC236}">
              <a16:creationId xmlns:a16="http://schemas.microsoft.com/office/drawing/2014/main" id="{00000000-0008-0000-0200-0000C9040000}"/>
            </a:ext>
          </a:extLst>
        </xdr:cNvPr>
        <xdr:cNvSpPr txBox="1">
          <a:spLocks noChangeArrowheads="1"/>
        </xdr:cNvSpPr>
      </xdr:nvSpPr>
      <xdr:spPr bwMode="auto">
        <a:xfrm>
          <a:off x="7029450" y="457200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26" name="Text Box 1">
          <a:extLst>
            <a:ext uri="{FF2B5EF4-FFF2-40B4-BE49-F238E27FC236}">
              <a16:creationId xmlns:a16="http://schemas.microsoft.com/office/drawing/2014/main" id="{00000000-0008-0000-0200-0000CA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27" name="Text Box 2">
          <a:extLst>
            <a:ext uri="{FF2B5EF4-FFF2-40B4-BE49-F238E27FC236}">
              <a16:creationId xmlns:a16="http://schemas.microsoft.com/office/drawing/2014/main" id="{00000000-0008-0000-0200-0000CB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28" name="Text Box 1">
          <a:extLst>
            <a:ext uri="{FF2B5EF4-FFF2-40B4-BE49-F238E27FC236}">
              <a16:creationId xmlns:a16="http://schemas.microsoft.com/office/drawing/2014/main" id="{00000000-0008-0000-0200-0000CC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29" name="Text Box 2">
          <a:extLst>
            <a:ext uri="{FF2B5EF4-FFF2-40B4-BE49-F238E27FC236}">
              <a16:creationId xmlns:a16="http://schemas.microsoft.com/office/drawing/2014/main" id="{00000000-0008-0000-0200-0000CD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30" name="Text Box 1">
          <a:extLst>
            <a:ext uri="{FF2B5EF4-FFF2-40B4-BE49-F238E27FC236}">
              <a16:creationId xmlns:a16="http://schemas.microsoft.com/office/drawing/2014/main" id="{00000000-0008-0000-0200-0000CE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31" name="Text Box 2">
          <a:extLst>
            <a:ext uri="{FF2B5EF4-FFF2-40B4-BE49-F238E27FC236}">
              <a16:creationId xmlns:a16="http://schemas.microsoft.com/office/drawing/2014/main" id="{00000000-0008-0000-0200-0000CF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32" name="Text Box 1">
          <a:extLst>
            <a:ext uri="{FF2B5EF4-FFF2-40B4-BE49-F238E27FC236}">
              <a16:creationId xmlns:a16="http://schemas.microsoft.com/office/drawing/2014/main" id="{00000000-0008-0000-0200-0000D0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233" name="Text Box 2">
          <a:extLst>
            <a:ext uri="{FF2B5EF4-FFF2-40B4-BE49-F238E27FC236}">
              <a16:creationId xmlns:a16="http://schemas.microsoft.com/office/drawing/2014/main" id="{00000000-0008-0000-0200-0000D1040000}"/>
            </a:ext>
          </a:extLst>
        </xdr:cNvPr>
        <xdr:cNvSpPr txBox="1">
          <a:spLocks noChangeArrowheads="1"/>
        </xdr:cNvSpPr>
      </xdr:nvSpPr>
      <xdr:spPr bwMode="auto">
        <a:xfrm>
          <a:off x="7029450" y="457200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1234" name="Text Box 4">
          <a:extLst>
            <a:ext uri="{FF2B5EF4-FFF2-40B4-BE49-F238E27FC236}">
              <a16:creationId xmlns:a16="http://schemas.microsoft.com/office/drawing/2014/main" id="{00000000-0008-0000-0200-0000D2040000}"/>
            </a:ext>
          </a:extLst>
        </xdr:cNvPr>
        <xdr:cNvSpPr txBox="1">
          <a:spLocks noChangeArrowheads="1"/>
        </xdr:cNvSpPr>
      </xdr:nvSpPr>
      <xdr:spPr bwMode="auto">
        <a:xfrm>
          <a:off x="7029450" y="457200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1235" name="Text Box 1">
          <a:extLst>
            <a:ext uri="{FF2B5EF4-FFF2-40B4-BE49-F238E27FC236}">
              <a16:creationId xmlns:a16="http://schemas.microsoft.com/office/drawing/2014/main" id="{00000000-0008-0000-0200-0000D3040000}"/>
            </a:ext>
          </a:extLst>
        </xdr:cNvPr>
        <xdr:cNvSpPr txBox="1">
          <a:spLocks noChangeArrowheads="1"/>
        </xdr:cNvSpPr>
      </xdr:nvSpPr>
      <xdr:spPr bwMode="auto">
        <a:xfrm>
          <a:off x="7029450" y="457200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7029450" y="457200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37" name="Text Box 1">
          <a:extLst>
            <a:ext uri="{FF2B5EF4-FFF2-40B4-BE49-F238E27FC236}">
              <a16:creationId xmlns:a16="http://schemas.microsoft.com/office/drawing/2014/main" id="{00000000-0008-0000-0200-0000D5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38" name="Text Box 2">
          <a:extLst>
            <a:ext uri="{FF2B5EF4-FFF2-40B4-BE49-F238E27FC236}">
              <a16:creationId xmlns:a16="http://schemas.microsoft.com/office/drawing/2014/main" id="{00000000-0008-0000-0200-0000D6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39" name="Text Box 1">
          <a:extLst>
            <a:ext uri="{FF2B5EF4-FFF2-40B4-BE49-F238E27FC236}">
              <a16:creationId xmlns:a16="http://schemas.microsoft.com/office/drawing/2014/main" id="{00000000-0008-0000-0200-0000D7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40" name="Text Box 2">
          <a:extLst>
            <a:ext uri="{FF2B5EF4-FFF2-40B4-BE49-F238E27FC236}">
              <a16:creationId xmlns:a16="http://schemas.microsoft.com/office/drawing/2014/main" id="{00000000-0008-0000-0200-0000D8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241" name="Text Box 1">
          <a:extLst>
            <a:ext uri="{FF2B5EF4-FFF2-40B4-BE49-F238E27FC236}">
              <a16:creationId xmlns:a16="http://schemas.microsoft.com/office/drawing/2014/main" id="{00000000-0008-0000-0200-0000D9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242" name="Text Box 4">
          <a:extLst>
            <a:ext uri="{FF2B5EF4-FFF2-40B4-BE49-F238E27FC236}">
              <a16:creationId xmlns:a16="http://schemas.microsoft.com/office/drawing/2014/main" id="{00000000-0008-0000-0200-0000DA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243" name="Text Box 1">
          <a:extLst>
            <a:ext uri="{FF2B5EF4-FFF2-40B4-BE49-F238E27FC236}">
              <a16:creationId xmlns:a16="http://schemas.microsoft.com/office/drawing/2014/main" id="{00000000-0008-0000-0200-0000DB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245" name="Text Box 1">
          <a:extLst>
            <a:ext uri="{FF2B5EF4-FFF2-40B4-BE49-F238E27FC236}">
              <a16:creationId xmlns:a16="http://schemas.microsoft.com/office/drawing/2014/main" id="{00000000-0008-0000-0200-0000DD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246" name="Text Box 2">
          <a:extLst>
            <a:ext uri="{FF2B5EF4-FFF2-40B4-BE49-F238E27FC236}">
              <a16:creationId xmlns:a16="http://schemas.microsoft.com/office/drawing/2014/main" id="{00000000-0008-0000-0200-0000DE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247" name="Text Box 1">
          <a:extLst>
            <a:ext uri="{FF2B5EF4-FFF2-40B4-BE49-F238E27FC236}">
              <a16:creationId xmlns:a16="http://schemas.microsoft.com/office/drawing/2014/main" id="{00000000-0008-0000-0200-0000DF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248" name="Text Box 2">
          <a:extLst>
            <a:ext uri="{FF2B5EF4-FFF2-40B4-BE49-F238E27FC236}">
              <a16:creationId xmlns:a16="http://schemas.microsoft.com/office/drawing/2014/main" id="{00000000-0008-0000-0200-0000E0040000}"/>
            </a:ext>
          </a:extLst>
        </xdr:cNvPr>
        <xdr:cNvSpPr txBox="1">
          <a:spLocks noChangeArrowheads="1"/>
        </xdr:cNvSpPr>
      </xdr:nvSpPr>
      <xdr:spPr bwMode="auto">
        <a:xfrm>
          <a:off x="7029450" y="457200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1249" name="Text Box 1">
          <a:extLst>
            <a:ext uri="{FF2B5EF4-FFF2-40B4-BE49-F238E27FC236}">
              <a16:creationId xmlns:a16="http://schemas.microsoft.com/office/drawing/2014/main" id="{00000000-0008-0000-0200-0000E1040000}"/>
            </a:ext>
          </a:extLst>
        </xdr:cNvPr>
        <xdr:cNvSpPr txBox="1">
          <a:spLocks noChangeArrowheads="1"/>
        </xdr:cNvSpPr>
      </xdr:nvSpPr>
      <xdr:spPr bwMode="auto">
        <a:xfrm>
          <a:off x="7029450" y="457200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250" name="Text Box 1">
          <a:extLst>
            <a:ext uri="{FF2B5EF4-FFF2-40B4-BE49-F238E27FC236}">
              <a16:creationId xmlns:a16="http://schemas.microsoft.com/office/drawing/2014/main" id="{00000000-0008-0000-0200-0000E2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251" name="Text Box 4">
          <a:extLst>
            <a:ext uri="{FF2B5EF4-FFF2-40B4-BE49-F238E27FC236}">
              <a16:creationId xmlns:a16="http://schemas.microsoft.com/office/drawing/2014/main" id="{00000000-0008-0000-0200-0000E3040000}"/>
            </a:ext>
          </a:extLst>
        </xdr:cNvPr>
        <xdr:cNvSpPr txBox="1">
          <a:spLocks noChangeArrowheads="1"/>
        </xdr:cNvSpPr>
      </xdr:nvSpPr>
      <xdr:spPr bwMode="auto">
        <a:xfrm>
          <a:off x="7029450" y="457200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1252" name="Text Box 1">
          <a:extLst>
            <a:ext uri="{FF2B5EF4-FFF2-40B4-BE49-F238E27FC236}">
              <a16:creationId xmlns:a16="http://schemas.microsoft.com/office/drawing/2014/main" id="{00000000-0008-0000-0200-0000E4040000}"/>
            </a:ext>
          </a:extLst>
        </xdr:cNvPr>
        <xdr:cNvSpPr txBox="1">
          <a:spLocks noChangeArrowheads="1"/>
        </xdr:cNvSpPr>
      </xdr:nvSpPr>
      <xdr:spPr bwMode="auto">
        <a:xfrm>
          <a:off x="7029450" y="457200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1253" name="Text Box 4">
          <a:extLst>
            <a:ext uri="{FF2B5EF4-FFF2-40B4-BE49-F238E27FC236}">
              <a16:creationId xmlns:a16="http://schemas.microsoft.com/office/drawing/2014/main" id="{00000000-0008-0000-0200-0000E5040000}"/>
            </a:ext>
          </a:extLst>
        </xdr:cNvPr>
        <xdr:cNvSpPr txBox="1">
          <a:spLocks noChangeArrowheads="1"/>
        </xdr:cNvSpPr>
      </xdr:nvSpPr>
      <xdr:spPr bwMode="auto">
        <a:xfrm>
          <a:off x="7029450" y="457200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254" name="Text Box 1">
          <a:extLst>
            <a:ext uri="{FF2B5EF4-FFF2-40B4-BE49-F238E27FC236}">
              <a16:creationId xmlns:a16="http://schemas.microsoft.com/office/drawing/2014/main" id="{00000000-0008-0000-0200-0000E6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255" name="Text Box 4">
          <a:extLst>
            <a:ext uri="{FF2B5EF4-FFF2-40B4-BE49-F238E27FC236}">
              <a16:creationId xmlns:a16="http://schemas.microsoft.com/office/drawing/2014/main" id="{00000000-0008-0000-0200-0000E7040000}"/>
            </a:ext>
          </a:extLst>
        </xdr:cNvPr>
        <xdr:cNvSpPr txBox="1">
          <a:spLocks noChangeArrowheads="1"/>
        </xdr:cNvSpPr>
      </xdr:nvSpPr>
      <xdr:spPr bwMode="auto">
        <a:xfrm>
          <a:off x="7029450" y="457200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256" name="Text Box 1">
          <a:extLst>
            <a:ext uri="{FF2B5EF4-FFF2-40B4-BE49-F238E27FC236}">
              <a16:creationId xmlns:a16="http://schemas.microsoft.com/office/drawing/2014/main" id="{00000000-0008-0000-0200-0000E8040000}"/>
            </a:ext>
          </a:extLst>
        </xdr:cNvPr>
        <xdr:cNvSpPr txBox="1">
          <a:spLocks noChangeArrowheads="1"/>
        </xdr:cNvSpPr>
      </xdr:nvSpPr>
      <xdr:spPr bwMode="auto">
        <a:xfrm>
          <a:off x="7029450" y="457200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257" name="Text Box 4">
          <a:extLst>
            <a:ext uri="{FF2B5EF4-FFF2-40B4-BE49-F238E27FC236}">
              <a16:creationId xmlns:a16="http://schemas.microsoft.com/office/drawing/2014/main" id="{00000000-0008-0000-0200-0000E9040000}"/>
            </a:ext>
          </a:extLst>
        </xdr:cNvPr>
        <xdr:cNvSpPr txBox="1">
          <a:spLocks noChangeArrowheads="1"/>
        </xdr:cNvSpPr>
      </xdr:nvSpPr>
      <xdr:spPr bwMode="auto">
        <a:xfrm>
          <a:off x="7029450" y="457200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58" name="Text Box 1">
          <a:extLst>
            <a:ext uri="{FF2B5EF4-FFF2-40B4-BE49-F238E27FC236}">
              <a16:creationId xmlns:a16="http://schemas.microsoft.com/office/drawing/2014/main" id="{00000000-0008-0000-0200-0000EA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59" name="Text Box 2">
          <a:extLst>
            <a:ext uri="{FF2B5EF4-FFF2-40B4-BE49-F238E27FC236}">
              <a16:creationId xmlns:a16="http://schemas.microsoft.com/office/drawing/2014/main" id="{00000000-0008-0000-0200-0000EB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60" name="Text Box 1">
          <a:extLst>
            <a:ext uri="{FF2B5EF4-FFF2-40B4-BE49-F238E27FC236}">
              <a16:creationId xmlns:a16="http://schemas.microsoft.com/office/drawing/2014/main" id="{00000000-0008-0000-0200-0000EC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261" name="Text Box 2">
          <a:extLst>
            <a:ext uri="{FF2B5EF4-FFF2-40B4-BE49-F238E27FC236}">
              <a16:creationId xmlns:a16="http://schemas.microsoft.com/office/drawing/2014/main" id="{00000000-0008-0000-0200-0000ED040000}"/>
            </a:ext>
          </a:extLst>
        </xdr:cNvPr>
        <xdr:cNvSpPr txBox="1">
          <a:spLocks noChangeArrowheads="1"/>
        </xdr:cNvSpPr>
      </xdr:nvSpPr>
      <xdr:spPr bwMode="auto">
        <a:xfrm>
          <a:off x="7029450" y="457200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262" name="Text Box 1">
          <a:extLst>
            <a:ext uri="{FF2B5EF4-FFF2-40B4-BE49-F238E27FC236}">
              <a16:creationId xmlns:a16="http://schemas.microsoft.com/office/drawing/2014/main" id="{00000000-0008-0000-0200-0000EE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263" name="Text Box 4">
          <a:extLst>
            <a:ext uri="{FF2B5EF4-FFF2-40B4-BE49-F238E27FC236}">
              <a16:creationId xmlns:a16="http://schemas.microsoft.com/office/drawing/2014/main" id="{00000000-0008-0000-0200-0000EF040000}"/>
            </a:ext>
          </a:extLst>
        </xdr:cNvPr>
        <xdr:cNvSpPr txBox="1">
          <a:spLocks noChangeArrowheads="1"/>
        </xdr:cNvSpPr>
      </xdr:nvSpPr>
      <xdr:spPr bwMode="auto">
        <a:xfrm>
          <a:off x="7029450" y="457200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1264" name="Text Box 1">
          <a:extLst>
            <a:ext uri="{FF2B5EF4-FFF2-40B4-BE49-F238E27FC236}">
              <a16:creationId xmlns:a16="http://schemas.microsoft.com/office/drawing/2014/main" id="{00000000-0008-0000-0200-0000F0040000}"/>
            </a:ext>
          </a:extLst>
        </xdr:cNvPr>
        <xdr:cNvSpPr txBox="1">
          <a:spLocks noChangeArrowheads="1"/>
        </xdr:cNvSpPr>
      </xdr:nvSpPr>
      <xdr:spPr bwMode="auto">
        <a:xfrm>
          <a:off x="7029450" y="457200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1265" name="Text Box 4">
          <a:extLst>
            <a:ext uri="{FF2B5EF4-FFF2-40B4-BE49-F238E27FC236}">
              <a16:creationId xmlns:a16="http://schemas.microsoft.com/office/drawing/2014/main" id="{00000000-0008-0000-0200-0000F1040000}"/>
            </a:ext>
          </a:extLst>
        </xdr:cNvPr>
        <xdr:cNvSpPr txBox="1">
          <a:spLocks noChangeArrowheads="1"/>
        </xdr:cNvSpPr>
      </xdr:nvSpPr>
      <xdr:spPr bwMode="auto">
        <a:xfrm>
          <a:off x="7029450" y="457200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66" name="Text Box 1">
          <a:extLst>
            <a:ext uri="{FF2B5EF4-FFF2-40B4-BE49-F238E27FC236}">
              <a16:creationId xmlns:a16="http://schemas.microsoft.com/office/drawing/2014/main" id="{00000000-0008-0000-0200-0000F2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67" name="Text Box 2">
          <a:extLst>
            <a:ext uri="{FF2B5EF4-FFF2-40B4-BE49-F238E27FC236}">
              <a16:creationId xmlns:a16="http://schemas.microsoft.com/office/drawing/2014/main" id="{00000000-0008-0000-0200-0000F3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68" name="Text Box 1">
          <a:extLst>
            <a:ext uri="{FF2B5EF4-FFF2-40B4-BE49-F238E27FC236}">
              <a16:creationId xmlns:a16="http://schemas.microsoft.com/office/drawing/2014/main" id="{00000000-0008-0000-0200-0000F4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69" name="Text Box 2">
          <a:extLst>
            <a:ext uri="{FF2B5EF4-FFF2-40B4-BE49-F238E27FC236}">
              <a16:creationId xmlns:a16="http://schemas.microsoft.com/office/drawing/2014/main" id="{00000000-0008-0000-0200-0000F5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70" name="Text Box 1">
          <a:extLst>
            <a:ext uri="{FF2B5EF4-FFF2-40B4-BE49-F238E27FC236}">
              <a16:creationId xmlns:a16="http://schemas.microsoft.com/office/drawing/2014/main" id="{00000000-0008-0000-0200-0000F6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71" name="Text Box 2">
          <a:extLst>
            <a:ext uri="{FF2B5EF4-FFF2-40B4-BE49-F238E27FC236}">
              <a16:creationId xmlns:a16="http://schemas.microsoft.com/office/drawing/2014/main" id="{00000000-0008-0000-0200-0000F7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72" name="Text Box 1">
          <a:extLst>
            <a:ext uri="{FF2B5EF4-FFF2-40B4-BE49-F238E27FC236}">
              <a16:creationId xmlns:a16="http://schemas.microsoft.com/office/drawing/2014/main" id="{00000000-0008-0000-0200-0000F8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273" name="Text Box 2">
          <a:extLst>
            <a:ext uri="{FF2B5EF4-FFF2-40B4-BE49-F238E27FC236}">
              <a16:creationId xmlns:a16="http://schemas.microsoft.com/office/drawing/2014/main" id="{00000000-0008-0000-0200-0000F9040000}"/>
            </a:ext>
          </a:extLst>
        </xdr:cNvPr>
        <xdr:cNvSpPr txBox="1">
          <a:spLocks noChangeArrowheads="1"/>
        </xdr:cNvSpPr>
      </xdr:nvSpPr>
      <xdr:spPr bwMode="auto">
        <a:xfrm>
          <a:off x="7029450" y="457200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274" name="Text Box 1">
          <a:extLst>
            <a:ext uri="{FF2B5EF4-FFF2-40B4-BE49-F238E27FC236}">
              <a16:creationId xmlns:a16="http://schemas.microsoft.com/office/drawing/2014/main" id="{00000000-0008-0000-0200-0000FA04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1275" name="Text Box 4">
          <a:extLst>
            <a:ext uri="{FF2B5EF4-FFF2-40B4-BE49-F238E27FC236}">
              <a16:creationId xmlns:a16="http://schemas.microsoft.com/office/drawing/2014/main" id="{00000000-0008-0000-0200-0000FB040000}"/>
            </a:ext>
          </a:extLst>
        </xdr:cNvPr>
        <xdr:cNvSpPr txBox="1">
          <a:spLocks noChangeArrowheads="1"/>
        </xdr:cNvSpPr>
      </xdr:nvSpPr>
      <xdr:spPr bwMode="auto">
        <a:xfrm>
          <a:off x="7029450" y="457200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1276" name="Text Box 1">
          <a:extLst>
            <a:ext uri="{FF2B5EF4-FFF2-40B4-BE49-F238E27FC236}">
              <a16:creationId xmlns:a16="http://schemas.microsoft.com/office/drawing/2014/main" id="{00000000-0008-0000-0200-0000FC040000}"/>
            </a:ext>
          </a:extLst>
        </xdr:cNvPr>
        <xdr:cNvSpPr txBox="1">
          <a:spLocks noChangeArrowheads="1"/>
        </xdr:cNvSpPr>
      </xdr:nvSpPr>
      <xdr:spPr bwMode="auto">
        <a:xfrm>
          <a:off x="7029450" y="457200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1277" name="Text Box 4">
          <a:extLst>
            <a:ext uri="{FF2B5EF4-FFF2-40B4-BE49-F238E27FC236}">
              <a16:creationId xmlns:a16="http://schemas.microsoft.com/office/drawing/2014/main" id="{00000000-0008-0000-0200-0000FD040000}"/>
            </a:ext>
          </a:extLst>
        </xdr:cNvPr>
        <xdr:cNvSpPr txBox="1">
          <a:spLocks noChangeArrowheads="1"/>
        </xdr:cNvSpPr>
      </xdr:nvSpPr>
      <xdr:spPr bwMode="auto">
        <a:xfrm>
          <a:off x="7029450" y="457200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278" name="Text Box 1">
          <a:extLst>
            <a:ext uri="{FF2B5EF4-FFF2-40B4-BE49-F238E27FC236}">
              <a16:creationId xmlns:a16="http://schemas.microsoft.com/office/drawing/2014/main" id="{00000000-0008-0000-0200-0000FE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279" name="Text Box 2">
          <a:extLst>
            <a:ext uri="{FF2B5EF4-FFF2-40B4-BE49-F238E27FC236}">
              <a16:creationId xmlns:a16="http://schemas.microsoft.com/office/drawing/2014/main" id="{00000000-0008-0000-0200-0000FF04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280" name="Text Box 1">
          <a:extLst>
            <a:ext uri="{FF2B5EF4-FFF2-40B4-BE49-F238E27FC236}">
              <a16:creationId xmlns:a16="http://schemas.microsoft.com/office/drawing/2014/main" id="{00000000-0008-0000-0200-000000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281" name="Text Box 2">
          <a:extLst>
            <a:ext uri="{FF2B5EF4-FFF2-40B4-BE49-F238E27FC236}">
              <a16:creationId xmlns:a16="http://schemas.microsoft.com/office/drawing/2014/main" id="{00000000-0008-0000-0200-000001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282" name="Text Box 1">
          <a:extLst>
            <a:ext uri="{FF2B5EF4-FFF2-40B4-BE49-F238E27FC236}">
              <a16:creationId xmlns:a16="http://schemas.microsoft.com/office/drawing/2014/main" id="{00000000-0008-0000-0200-000002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283" name="Text Box 1">
          <a:extLst>
            <a:ext uri="{FF2B5EF4-FFF2-40B4-BE49-F238E27FC236}">
              <a16:creationId xmlns:a16="http://schemas.microsoft.com/office/drawing/2014/main" id="{00000000-0008-0000-0200-000003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284" name="Text Box 4">
          <a:extLst>
            <a:ext uri="{FF2B5EF4-FFF2-40B4-BE49-F238E27FC236}">
              <a16:creationId xmlns:a16="http://schemas.microsoft.com/office/drawing/2014/main" id="{00000000-0008-0000-0200-000004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285" name="Text Box 1">
          <a:extLst>
            <a:ext uri="{FF2B5EF4-FFF2-40B4-BE49-F238E27FC236}">
              <a16:creationId xmlns:a16="http://schemas.microsoft.com/office/drawing/2014/main" id="{00000000-0008-0000-0200-000005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287" name="Text Box 1">
          <a:extLst>
            <a:ext uri="{FF2B5EF4-FFF2-40B4-BE49-F238E27FC236}">
              <a16:creationId xmlns:a16="http://schemas.microsoft.com/office/drawing/2014/main" id="{00000000-0008-0000-0200-000007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288" name="Text Box 2">
          <a:extLst>
            <a:ext uri="{FF2B5EF4-FFF2-40B4-BE49-F238E27FC236}">
              <a16:creationId xmlns:a16="http://schemas.microsoft.com/office/drawing/2014/main" id="{00000000-0008-0000-0200-000008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289" name="Text Box 1">
          <a:extLst>
            <a:ext uri="{FF2B5EF4-FFF2-40B4-BE49-F238E27FC236}">
              <a16:creationId xmlns:a16="http://schemas.microsoft.com/office/drawing/2014/main" id="{00000000-0008-0000-0200-000009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290" name="Text Box 2">
          <a:extLst>
            <a:ext uri="{FF2B5EF4-FFF2-40B4-BE49-F238E27FC236}">
              <a16:creationId xmlns:a16="http://schemas.microsoft.com/office/drawing/2014/main" id="{00000000-0008-0000-0200-00000A050000}"/>
            </a:ext>
          </a:extLst>
        </xdr:cNvPr>
        <xdr:cNvSpPr txBox="1">
          <a:spLocks noChangeArrowheads="1"/>
        </xdr:cNvSpPr>
      </xdr:nvSpPr>
      <xdr:spPr bwMode="auto">
        <a:xfrm>
          <a:off x="7029450" y="457200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1291" name="Text Box 1">
          <a:extLst>
            <a:ext uri="{FF2B5EF4-FFF2-40B4-BE49-F238E27FC236}">
              <a16:creationId xmlns:a16="http://schemas.microsoft.com/office/drawing/2014/main" id="{00000000-0008-0000-0200-00000B050000}"/>
            </a:ext>
          </a:extLst>
        </xdr:cNvPr>
        <xdr:cNvSpPr txBox="1">
          <a:spLocks noChangeArrowheads="1"/>
        </xdr:cNvSpPr>
      </xdr:nvSpPr>
      <xdr:spPr bwMode="auto">
        <a:xfrm>
          <a:off x="7029450" y="457200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292" name="Text Box 1">
          <a:extLst>
            <a:ext uri="{FF2B5EF4-FFF2-40B4-BE49-F238E27FC236}">
              <a16:creationId xmlns:a16="http://schemas.microsoft.com/office/drawing/2014/main" id="{00000000-0008-0000-0200-00000C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293" name="Text Box 4">
          <a:extLst>
            <a:ext uri="{FF2B5EF4-FFF2-40B4-BE49-F238E27FC236}">
              <a16:creationId xmlns:a16="http://schemas.microsoft.com/office/drawing/2014/main" id="{00000000-0008-0000-0200-00000D050000}"/>
            </a:ext>
          </a:extLst>
        </xdr:cNvPr>
        <xdr:cNvSpPr txBox="1">
          <a:spLocks noChangeArrowheads="1"/>
        </xdr:cNvSpPr>
      </xdr:nvSpPr>
      <xdr:spPr bwMode="auto">
        <a:xfrm>
          <a:off x="7029450" y="457200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1294" name="Text Box 1">
          <a:extLst>
            <a:ext uri="{FF2B5EF4-FFF2-40B4-BE49-F238E27FC236}">
              <a16:creationId xmlns:a16="http://schemas.microsoft.com/office/drawing/2014/main" id="{00000000-0008-0000-0200-00000E050000}"/>
            </a:ext>
          </a:extLst>
        </xdr:cNvPr>
        <xdr:cNvSpPr txBox="1">
          <a:spLocks noChangeArrowheads="1"/>
        </xdr:cNvSpPr>
      </xdr:nvSpPr>
      <xdr:spPr bwMode="auto">
        <a:xfrm>
          <a:off x="7029450" y="457200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1295" name="Text Box 4">
          <a:extLst>
            <a:ext uri="{FF2B5EF4-FFF2-40B4-BE49-F238E27FC236}">
              <a16:creationId xmlns:a16="http://schemas.microsoft.com/office/drawing/2014/main" id="{00000000-0008-0000-0200-00000F050000}"/>
            </a:ext>
          </a:extLst>
        </xdr:cNvPr>
        <xdr:cNvSpPr txBox="1">
          <a:spLocks noChangeArrowheads="1"/>
        </xdr:cNvSpPr>
      </xdr:nvSpPr>
      <xdr:spPr bwMode="auto">
        <a:xfrm>
          <a:off x="7029450" y="457200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296" name="Text Box 1">
          <a:extLst>
            <a:ext uri="{FF2B5EF4-FFF2-40B4-BE49-F238E27FC236}">
              <a16:creationId xmlns:a16="http://schemas.microsoft.com/office/drawing/2014/main" id="{00000000-0008-0000-0200-000010050000}"/>
            </a:ext>
          </a:extLst>
        </xdr:cNvPr>
        <xdr:cNvSpPr txBox="1">
          <a:spLocks noChangeArrowheads="1"/>
        </xdr:cNvSpPr>
      </xdr:nvSpPr>
      <xdr:spPr bwMode="auto">
        <a:xfrm>
          <a:off x="7029450" y="457200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297" name="Text Box 1">
          <a:extLst>
            <a:ext uri="{FF2B5EF4-FFF2-40B4-BE49-F238E27FC236}">
              <a16:creationId xmlns:a16="http://schemas.microsoft.com/office/drawing/2014/main" id="{00000000-0008-0000-0200-000011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7029450" y="457200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299" name="Text Box 1">
          <a:extLst>
            <a:ext uri="{FF2B5EF4-FFF2-40B4-BE49-F238E27FC236}">
              <a16:creationId xmlns:a16="http://schemas.microsoft.com/office/drawing/2014/main" id="{00000000-0008-0000-0200-000013050000}"/>
            </a:ext>
          </a:extLst>
        </xdr:cNvPr>
        <xdr:cNvSpPr txBox="1">
          <a:spLocks noChangeArrowheads="1"/>
        </xdr:cNvSpPr>
      </xdr:nvSpPr>
      <xdr:spPr bwMode="auto">
        <a:xfrm>
          <a:off x="7029450" y="457200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300" name="Text Box 4">
          <a:extLst>
            <a:ext uri="{FF2B5EF4-FFF2-40B4-BE49-F238E27FC236}">
              <a16:creationId xmlns:a16="http://schemas.microsoft.com/office/drawing/2014/main" id="{00000000-0008-0000-0200-000014050000}"/>
            </a:ext>
          </a:extLst>
        </xdr:cNvPr>
        <xdr:cNvSpPr txBox="1">
          <a:spLocks noChangeArrowheads="1"/>
        </xdr:cNvSpPr>
      </xdr:nvSpPr>
      <xdr:spPr bwMode="auto">
        <a:xfrm>
          <a:off x="7029450" y="457200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301" name="Text Box 1">
          <a:extLst>
            <a:ext uri="{FF2B5EF4-FFF2-40B4-BE49-F238E27FC236}">
              <a16:creationId xmlns:a16="http://schemas.microsoft.com/office/drawing/2014/main" id="{00000000-0008-0000-0200-000015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302" name="Text Box 2">
          <a:extLst>
            <a:ext uri="{FF2B5EF4-FFF2-40B4-BE49-F238E27FC236}">
              <a16:creationId xmlns:a16="http://schemas.microsoft.com/office/drawing/2014/main" id="{00000000-0008-0000-0200-000016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303" name="Text Box 1">
          <a:extLst>
            <a:ext uri="{FF2B5EF4-FFF2-40B4-BE49-F238E27FC236}">
              <a16:creationId xmlns:a16="http://schemas.microsoft.com/office/drawing/2014/main" id="{00000000-0008-0000-0200-000017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304" name="Text Box 2">
          <a:extLst>
            <a:ext uri="{FF2B5EF4-FFF2-40B4-BE49-F238E27FC236}">
              <a16:creationId xmlns:a16="http://schemas.microsoft.com/office/drawing/2014/main" id="{00000000-0008-0000-0200-000018050000}"/>
            </a:ext>
          </a:extLst>
        </xdr:cNvPr>
        <xdr:cNvSpPr txBox="1">
          <a:spLocks noChangeArrowheads="1"/>
        </xdr:cNvSpPr>
      </xdr:nvSpPr>
      <xdr:spPr bwMode="auto">
        <a:xfrm>
          <a:off x="7029450" y="457200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305" name="Text Box 1">
          <a:extLst>
            <a:ext uri="{FF2B5EF4-FFF2-40B4-BE49-F238E27FC236}">
              <a16:creationId xmlns:a16="http://schemas.microsoft.com/office/drawing/2014/main" id="{00000000-0008-0000-0200-000019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7029450" y="457200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1307" name="Text Box 1">
          <a:extLst>
            <a:ext uri="{FF2B5EF4-FFF2-40B4-BE49-F238E27FC236}">
              <a16:creationId xmlns:a16="http://schemas.microsoft.com/office/drawing/2014/main" id="{00000000-0008-0000-0200-00001B050000}"/>
            </a:ext>
          </a:extLst>
        </xdr:cNvPr>
        <xdr:cNvSpPr txBox="1">
          <a:spLocks noChangeArrowheads="1"/>
        </xdr:cNvSpPr>
      </xdr:nvSpPr>
      <xdr:spPr bwMode="auto">
        <a:xfrm>
          <a:off x="7029450" y="457200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1308" name="Text Box 4">
          <a:extLst>
            <a:ext uri="{FF2B5EF4-FFF2-40B4-BE49-F238E27FC236}">
              <a16:creationId xmlns:a16="http://schemas.microsoft.com/office/drawing/2014/main" id="{00000000-0008-0000-0200-00001C050000}"/>
            </a:ext>
          </a:extLst>
        </xdr:cNvPr>
        <xdr:cNvSpPr txBox="1">
          <a:spLocks noChangeArrowheads="1"/>
        </xdr:cNvSpPr>
      </xdr:nvSpPr>
      <xdr:spPr bwMode="auto">
        <a:xfrm>
          <a:off x="7029450" y="457200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09" name="Text Box 1">
          <a:extLst>
            <a:ext uri="{FF2B5EF4-FFF2-40B4-BE49-F238E27FC236}">
              <a16:creationId xmlns:a16="http://schemas.microsoft.com/office/drawing/2014/main" id="{00000000-0008-0000-0200-00001D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0" name="Text Box 2">
          <a:extLst>
            <a:ext uri="{FF2B5EF4-FFF2-40B4-BE49-F238E27FC236}">
              <a16:creationId xmlns:a16="http://schemas.microsoft.com/office/drawing/2014/main" id="{00000000-0008-0000-0200-00001E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1" name="Text Box 1">
          <a:extLst>
            <a:ext uri="{FF2B5EF4-FFF2-40B4-BE49-F238E27FC236}">
              <a16:creationId xmlns:a16="http://schemas.microsoft.com/office/drawing/2014/main" id="{00000000-0008-0000-0200-00001F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2" name="Text Box 2">
          <a:extLst>
            <a:ext uri="{FF2B5EF4-FFF2-40B4-BE49-F238E27FC236}">
              <a16:creationId xmlns:a16="http://schemas.microsoft.com/office/drawing/2014/main" id="{00000000-0008-0000-0200-000020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3" name="Text Box 1">
          <a:extLst>
            <a:ext uri="{FF2B5EF4-FFF2-40B4-BE49-F238E27FC236}">
              <a16:creationId xmlns:a16="http://schemas.microsoft.com/office/drawing/2014/main" id="{00000000-0008-0000-0200-000021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4" name="Text Box 2">
          <a:extLst>
            <a:ext uri="{FF2B5EF4-FFF2-40B4-BE49-F238E27FC236}">
              <a16:creationId xmlns:a16="http://schemas.microsoft.com/office/drawing/2014/main" id="{00000000-0008-0000-0200-000022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5" name="Text Box 1">
          <a:extLst>
            <a:ext uri="{FF2B5EF4-FFF2-40B4-BE49-F238E27FC236}">
              <a16:creationId xmlns:a16="http://schemas.microsoft.com/office/drawing/2014/main" id="{00000000-0008-0000-0200-000023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316" name="Text Box 2">
          <a:extLst>
            <a:ext uri="{FF2B5EF4-FFF2-40B4-BE49-F238E27FC236}">
              <a16:creationId xmlns:a16="http://schemas.microsoft.com/office/drawing/2014/main" id="{00000000-0008-0000-0200-000024050000}"/>
            </a:ext>
          </a:extLst>
        </xdr:cNvPr>
        <xdr:cNvSpPr txBox="1">
          <a:spLocks noChangeArrowheads="1"/>
        </xdr:cNvSpPr>
      </xdr:nvSpPr>
      <xdr:spPr bwMode="auto">
        <a:xfrm>
          <a:off x="7029450" y="457200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317" name="Text Box 1">
          <a:extLst>
            <a:ext uri="{FF2B5EF4-FFF2-40B4-BE49-F238E27FC236}">
              <a16:creationId xmlns:a16="http://schemas.microsoft.com/office/drawing/2014/main" id="{00000000-0008-0000-0200-000025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7029450" y="457200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1319" name="Text Box 1">
          <a:extLst>
            <a:ext uri="{FF2B5EF4-FFF2-40B4-BE49-F238E27FC236}">
              <a16:creationId xmlns:a16="http://schemas.microsoft.com/office/drawing/2014/main" id="{00000000-0008-0000-0200-000027050000}"/>
            </a:ext>
          </a:extLst>
        </xdr:cNvPr>
        <xdr:cNvSpPr txBox="1">
          <a:spLocks noChangeArrowheads="1"/>
        </xdr:cNvSpPr>
      </xdr:nvSpPr>
      <xdr:spPr bwMode="auto">
        <a:xfrm>
          <a:off x="7029450" y="457200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1320" name="Text Box 4">
          <a:extLst>
            <a:ext uri="{FF2B5EF4-FFF2-40B4-BE49-F238E27FC236}">
              <a16:creationId xmlns:a16="http://schemas.microsoft.com/office/drawing/2014/main" id="{00000000-0008-0000-0200-000028050000}"/>
            </a:ext>
          </a:extLst>
        </xdr:cNvPr>
        <xdr:cNvSpPr txBox="1">
          <a:spLocks noChangeArrowheads="1"/>
        </xdr:cNvSpPr>
      </xdr:nvSpPr>
      <xdr:spPr bwMode="auto">
        <a:xfrm>
          <a:off x="7029450" y="457200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21" name="Text Box 1">
          <a:extLst>
            <a:ext uri="{FF2B5EF4-FFF2-40B4-BE49-F238E27FC236}">
              <a16:creationId xmlns:a16="http://schemas.microsoft.com/office/drawing/2014/main" id="{00000000-0008-0000-0200-000029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22" name="Text Box 2">
          <a:extLst>
            <a:ext uri="{FF2B5EF4-FFF2-40B4-BE49-F238E27FC236}">
              <a16:creationId xmlns:a16="http://schemas.microsoft.com/office/drawing/2014/main" id="{00000000-0008-0000-0200-00002A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23" name="Text Box 1">
          <a:extLst>
            <a:ext uri="{FF2B5EF4-FFF2-40B4-BE49-F238E27FC236}">
              <a16:creationId xmlns:a16="http://schemas.microsoft.com/office/drawing/2014/main" id="{00000000-0008-0000-0200-00002B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24" name="Text Box 2">
          <a:extLst>
            <a:ext uri="{FF2B5EF4-FFF2-40B4-BE49-F238E27FC236}">
              <a16:creationId xmlns:a16="http://schemas.microsoft.com/office/drawing/2014/main" id="{00000000-0008-0000-0200-00002C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325" name="Text Box 1">
          <a:extLst>
            <a:ext uri="{FF2B5EF4-FFF2-40B4-BE49-F238E27FC236}">
              <a16:creationId xmlns:a16="http://schemas.microsoft.com/office/drawing/2014/main" id="{00000000-0008-0000-0200-00002D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326" name="Text Box 1">
          <a:extLst>
            <a:ext uri="{FF2B5EF4-FFF2-40B4-BE49-F238E27FC236}">
              <a16:creationId xmlns:a16="http://schemas.microsoft.com/office/drawing/2014/main" id="{00000000-0008-0000-0200-00002E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327" name="Text Box 4">
          <a:extLst>
            <a:ext uri="{FF2B5EF4-FFF2-40B4-BE49-F238E27FC236}">
              <a16:creationId xmlns:a16="http://schemas.microsoft.com/office/drawing/2014/main" id="{00000000-0008-0000-0200-00002F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328" name="Text Box 1">
          <a:extLst>
            <a:ext uri="{FF2B5EF4-FFF2-40B4-BE49-F238E27FC236}">
              <a16:creationId xmlns:a16="http://schemas.microsoft.com/office/drawing/2014/main" id="{00000000-0008-0000-0200-000030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329" name="Text Box 4">
          <a:extLst>
            <a:ext uri="{FF2B5EF4-FFF2-40B4-BE49-F238E27FC236}">
              <a16:creationId xmlns:a16="http://schemas.microsoft.com/office/drawing/2014/main" id="{00000000-0008-0000-0200-000031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330" name="Text Box 1">
          <a:extLst>
            <a:ext uri="{FF2B5EF4-FFF2-40B4-BE49-F238E27FC236}">
              <a16:creationId xmlns:a16="http://schemas.microsoft.com/office/drawing/2014/main" id="{00000000-0008-0000-0200-000032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331" name="Text Box 2">
          <a:extLst>
            <a:ext uri="{FF2B5EF4-FFF2-40B4-BE49-F238E27FC236}">
              <a16:creationId xmlns:a16="http://schemas.microsoft.com/office/drawing/2014/main" id="{00000000-0008-0000-0200-000033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332" name="Text Box 1">
          <a:extLst>
            <a:ext uri="{FF2B5EF4-FFF2-40B4-BE49-F238E27FC236}">
              <a16:creationId xmlns:a16="http://schemas.microsoft.com/office/drawing/2014/main" id="{00000000-0008-0000-0200-000034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333" name="Text Box 2">
          <a:extLst>
            <a:ext uri="{FF2B5EF4-FFF2-40B4-BE49-F238E27FC236}">
              <a16:creationId xmlns:a16="http://schemas.microsoft.com/office/drawing/2014/main" id="{00000000-0008-0000-0200-000035050000}"/>
            </a:ext>
          </a:extLst>
        </xdr:cNvPr>
        <xdr:cNvSpPr txBox="1">
          <a:spLocks noChangeArrowheads="1"/>
        </xdr:cNvSpPr>
      </xdr:nvSpPr>
      <xdr:spPr bwMode="auto">
        <a:xfrm>
          <a:off x="7029450" y="457200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1334" name="Text Box 1">
          <a:extLst>
            <a:ext uri="{FF2B5EF4-FFF2-40B4-BE49-F238E27FC236}">
              <a16:creationId xmlns:a16="http://schemas.microsoft.com/office/drawing/2014/main" id="{00000000-0008-0000-0200-000036050000}"/>
            </a:ext>
          </a:extLst>
        </xdr:cNvPr>
        <xdr:cNvSpPr txBox="1">
          <a:spLocks noChangeArrowheads="1"/>
        </xdr:cNvSpPr>
      </xdr:nvSpPr>
      <xdr:spPr bwMode="auto">
        <a:xfrm>
          <a:off x="7029450" y="457200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335" name="Text Box 1">
          <a:extLst>
            <a:ext uri="{FF2B5EF4-FFF2-40B4-BE49-F238E27FC236}">
              <a16:creationId xmlns:a16="http://schemas.microsoft.com/office/drawing/2014/main" id="{00000000-0008-0000-0200-000037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336" name="Text Box 4">
          <a:extLst>
            <a:ext uri="{FF2B5EF4-FFF2-40B4-BE49-F238E27FC236}">
              <a16:creationId xmlns:a16="http://schemas.microsoft.com/office/drawing/2014/main" id="{00000000-0008-0000-0200-000038050000}"/>
            </a:ext>
          </a:extLst>
        </xdr:cNvPr>
        <xdr:cNvSpPr txBox="1">
          <a:spLocks noChangeArrowheads="1"/>
        </xdr:cNvSpPr>
      </xdr:nvSpPr>
      <xdr:spPr bwMode="auto">
        <a:xfrm>
          <a:off x="7029450" y="457200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1337" name="Text Box 1">
          <a:extLst>
            <a:ext uri="{FF2B5EF4-FFF2-40B4-BE49-F238E27FC236}">
              <a16:creationId xmlns:a16="http://schemas.microsoft.com/office/drawing/2014/main" id="{00000000-0008-0000-0200-000039050000}"/>
            </a:ext>
          </a:extLst>
        </xdr:cNvPr>
        <xdr:cNvSpPr txBox="1">
          <a:spLocks noChangeArrowheads="1"/>
        </xdr:cNvSpPr>
      </xdr:nvSpPr>
      <xdr:spPr bwMode="auto">
        <a:xfrm>
          <a:off x="7029450" y="457200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7029450" y="457200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339" name="Text Box 1">
          <a:extLst>
            <a:ext uri="{FF2B5EF4-FFF2-40B4-BE49-F238E27FC236}">
              <a16:creationId xmlns:a16="http://schemas.microsoft.com/office/drawing/2014/main" id="{00000000-0008-0000-0200-00003B050000}"/>
            </a:ext>
          </a:extLst>
        </xdr:cNvPr>
        <xdr:cNvSpPr txBox="1">
          <a:spLocks noChangeArrowheads="1"/>
        </xdr:cNvSpPr>
      </xdr:nvSpPr>
      <xdr:spPr bwMode="auto">
        <a:xfrm>
          <a:off x="7029450" y="457200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340" name="Text Box 1">
          <a:extLst>
            <a:ext uri="{FF2B5EF4-FFF2-40B4-BE49-F238E27FC236}">
              <a16:creationId xmlns:a16="http://schemas.microsoft.com/office/drawing/2014/main" id="{00000000-0008-0000-0200-00003C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341" name="Text Box 4">
          <a:extLst>
            <a:ext uri="{FF2B5EF4-FFF2-40B4-BE49-F238E27FC236}">
              <a16:creationId xmlns:a16="http://schemas.microsoft.com/office/drawing/2014/main" id="{00000000-0008-0000-0200-00003D050000}"/>
            </a:ext>
          </a:extLst>
        </xdr:cNvPr>
        <xdr:cNvSpPr txBox="1">
          <a:spLocks noChangeArrowheads="1"/>
        </xdr:cNvSpPr>
      </xdr:nvSpPr>
      <xdr:spPr bwMode="auto">
        <a:xfrm>
          <a:off x="7029450" y="457200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342" name="Text Box 1">
          <a:extLst>
            <a:ext uri="{FF2B5EF4-FFF2-40B4-BE49-F238E27FC236}">
              <a16:creationId xmlns:a16="http://schemas.microsoft.com/office/drawing/2014/main" id="{00000000-0008-0000-0200-00003E050000}"/>
            </a:ext>
          </a:extLst>
        </xdr:cNvPr>
        <xdr:cNvSpPr txBox="1">
          <a:spLocks noChangeArrowheads="1"/>
        </xdr:cNvSpPr>
      </xdr:nvSpPr>
      <xdr:spPr bwMode="auto">
        <a:xfrm>
          <a:off x="7029450" y="457200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343" name="Text Box 4">
          <a:extLst>
            <a:ext uri="{FF2B5EF4-FFF2-40B4-BE49-F238E27FC236}">
              <a16:creationId xmlns:a16="http://schemas.microsoft.com/office/drawing/2014/main" id="{00000000-0008-0000-0200-00003F050000}"/>
            </a:ext>
          </a:extLst>
        </xdr:cNvPr>
        <xdr:cNvSpPr txBox="1">
          <a:spLocks noChangeArrowheads="1"/>
        </xdr:cNvSpPr>
      </xdr:nvSpPr>
      <xdr:spPr bwMode="auto">
        <a:xfrm>
          <a:off x="7029450" y="457200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44" name="Text Box 1">
          <a:extLst>
            <a:ext uri="{FF2B5EF4-FFF2-40B4-BE49-F238E27FC236}">
              <a16:creationId xmlns:a16="http://schemas.microsoft.com/office/drawing/2014/main" id="{00000000-0008-0000-0200-000040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45" name="Text Box 2">
          <a:extLst>
            <a:ext uri="{FF2B5EF4-FFF2-40B4-BE49-F238E27FC236}">
              <a16:creationId xmlns:a16="http://schemas.microsoft.com/office/drawing/2014/main" id="{00000000-0008-0000-0200-000041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46" name="Text Box 1">
          <a:extLst>
            <a:ext uri="{FF2B5EF4-FFF2-40B4-BE49-F238E27FC236}">
              <a16:creationId xmlns:a16="http://schemas.microsoft.com/office/drawing/2014/main" id="{00000000-0008-0000-0200-000042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347" name="Text Box 2">
          <a:extLst>
            <a:ext uri="{FF2B5EF4-FFF2-40B4-BE49-F238E27FC236}">
              <a16:creationId xmlns:a16="http://schemas.microsoft.com/office/drawing/2014/main" id="{00000000-0008-0000-0200-000043050000}"/>
            </a:ext>
          </a:extLst>
        </xdr:cNvPr>
        <xdr:cNvSpPr txBox="1">
          <a:spLocks noChangeArrowheads="1"/>
        </xdr:cNvSpPr>
      </xdr:nvSpPr>
      <xdr:spPr bwMode="auto">
        <a:xfrm>
          <a:off x="7029450" y="457200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348" name="Text Box 1">
          <a:extLst>
            <a:ext uri="{FF2B5EF4-FFF2-40B4-BE49-F238E27FC236}">
              <a16:creationId xmlns:a16="http://schemas.microsoft.com/office/drawing/2014/main" id="{00000000-0008-0000-0200-000044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349" name="Text Box 4">
          <a:extLst>
            <a:ext uri="{FF2B5EF4-FFF2-40B4-BE49-F238E27FC236}">
              <a16:creationId xmlns:a16="http://schemas.microsoft.com/office/drawing/2014/main" id="{00000000-0008-0000-0200-000045050000}"/>
            </a:ext>
          </a:extLst>
        </xdr:cNvPr>
        <xdr:cNvSpPr txBox="1">
          <a:spLocks noChangeArrowheads="1"/>
        </xdr:cNvSpPr>
      </xdr:nvSpPr>
      <xdr:spPr bwMode="auto">
        <a:xfrm>
          <a:off x="7029450" y="563880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1350" name="Text Box 1">
          <a:extLst>
            <a:ext uri="{FF2B5EF4-FFF2-40B4-BE49-F238E27FC236}">
              <a16:creationId xmlns:a16="http://schemas.microsoft.com/office/drawing/2014/main" id="{00000000-0008-0000-0200-000046050000}"/>
            </a:ext>
          </a:extLst>
        </xdr:cNvPr>
        <xdr:cNvSpPr txBox="1">
          <a:spLocks noChangeArrowheads="1"/>
        </xdr:cNvSpPr>
      </xdr:nvSpPr>
      <xdr:spPr bwMode="auto">
        <a:xfrm>
          <a:off x="7029450" y="563880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1351" name="Text Box 4">
          <a:extLst>
            <a:ext uri="{FF2B5EF4-FFF2-40B4-BE49-F238E27FC236}">
              <a16:creationId xmlns:a16="http://schemas.microsoft.com/office/drawing/2014/main" id="{00000000-0008-0000-0200-000047050000}"/>
            </a:ext>
          </a:extLst>
        </xdr:cNvPr>
        <xdr:cNvSpPr txBox="1">
          <a:spLocks noChangeArrowheads="1"/>
        </xdr:cNvSpPr>
      </xdr:nvSpPr>
      <xdr:spPr bwMode="auto">
        <a:xfrm>
          <a:off x="7029450" y="563880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2" name="Text Box 1">
          <a:extLst>
            <a:ext uri="{FF2B5EF4-FFF2-40B4-BE49-F238E27FC236}">
              <a16:creationId xmlns:a16="http://schemas.microsoft.com/office/drawing/2014/main" id="{00000000-0008-0000-0200-000048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3" name="Text Box 2">
          <a:extLst>
            <a:ext uri="{FF2B5EF4-FFF2-40B4-BE49-F238E27FC236}">
              <a16:creationId xmlns:a16="http://schemas.microsoft.com/office/drawing/2014/main" id="{00000000-0008-0000-0200-000049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4" name="Text Box 1">
          <a:extLst>
            <a:ext uri="{FF2B5EF4-FFF2-40B4-BE49-F238E27FC236}">
              <a16:creationId xmlns:a16="http://schemas.microsoft.com/office/drawing/2014/main" id="{00000000-0008-0000-0200-00004A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5" name="Text Box 2">
          <a:extLst>
            <a:ext uri="{FF2B5EF4-FFF2-40B4-BE49-F238E27FC236}">
              <a16:creationId xmlns:a16="http://schemas.microsoft.com/office/drawing/2014/main" id="{00000000-0008-0000-0200-00004B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6" name="Text Box 1">
          <a:extLst>
            <a:ext uri="{FF2B5EF4-FFF2-40B4-BE49-F238E27FC236}">
              <a16:creationId xmlns:a16="http://schemas.microsoft.com/office/drawing/2014/main" id="{00000000-0008-0000-0200-00004C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7" name="Text Box 2">
          <a:extLst>
            <a:ext uri="{FF2B5EF4-FFF2-40B4-BE49-F238E27FC236}">
              <a16:creationId xmlns:a16="http://schemas.microsoft.com/office/drawing/2014/main" id="{00000000-0008-0000-0200-00004D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8" name="Text Box 1">
          <a:extLst>
            <a:ext uri="{FF2B5EF4-FFF2-40B4-BE49-F238E27FC236}">
              <a16:creationId xmlns:a16="http://schemas.microsoft.com/office/drawing/2014/main" id="{00000000-0008-0000-0200-00004E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359" name="Text Box 2">
          <a:extLst>
            <a:ext uri="{FF2B5EF4-FFF2-40B4-BE49-F238E27FC236}">
              <a16:creationId xmlns:a16="http://schemas.microsoft.com/office/drawing/2014/main" id="{00000000-0008-0000-0200-00004F050000}"/>
            </a:ext>
          </a:extLst>
        </xdr:cNvPr>
        <xdr:cNvSpPr txBox="1">
          <a:spLocks noChangeArrowheads="1"/>
        </xdr:cNvSpPr>
      </xdr:nvSpPr>
      <xdr:spPr bwMode="auto">
        <a:xfrm>
          <a:off x="7029450" y="563880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360" name="Text Box 1">
          <a:extLst>
            <a:ext uri="{FF2B5EF4-FFF2-40B4-BE49-F238E27FC236}">
              <a16:creationId xmlns:a16="http://schemas.microsoft.com/office/drawing/2014/main" id="{00000000-0008-0000-0200-000050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1361" name="Text Box 4">
          <a:extLst>
            <a:ext uri="{FF2B5EF4-FFF2-40B4-BE49-F238E27FC236}">
              <a16:creationId xmlns:a16="http://schemas.microsoft.com/office/drawing/2014/main" id="{00000000-0008-0000-0200-000051050000}"/>
            </a:ext>
          </a:extLst>
        </xdr:cNvPr>
        <xdr:cNvSpPr txBox="1">
          <a:spLocks noChangeArrowheads="1"/>
        </xdr:cNvSpPr>
      </xdr:nvSpPr>
      <xdr:spPr bwMode="auto">
        <a:xfrm>
          <a:off x="7029450" y="563880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1362" name="Text Box 1">
          <a:extLst>
            <a:ext uri="{FF2B5EF4-FFF2-40B4-BE49-F238E27FC236}">
              <a16:creationId xmlns:a16="http://schemas.microsoft.com/office/drawing/2014/main" id="{00000000-0008-0000-0200-000052050000}"/>
            </a:ext>
          </a:extLst>
        </xdr:cNvPr>
        <xdr:cNvSpPr txBox="1">
          <a:spLocks noChangeArrowheads="1"/>
        </xdr:cNvSpPr>
      </xdr:nvSpPr>
      <xdr:spPr bwMode="auto">
        <a:xfrm>
          <a:off x="7029450" y="563880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1363" name="Text Box 4">
          <a:extLst>
            <a:ext uri="{FF2B5EF4-FFF2-40B4-BE49-F238E27FC236}">
              <a16:creationId xmlns:a16="http://schemas.microsoft.com/office/drawing/2014/main" id="{00000000-0008-0000-0200-000053050000}"/>
            </a:ext>
          </a:extLst>
        </xdr:cNvPr>
        <xdr:cNvSpPr txBox="1">
          <a:spLocks noChangeArrowheads="1"/>
        </xdr:cNvSpPr>
      </xdr:nvSpPr>
      <xdr:spPr bwMode="auto">
        <a:xfrm>
          <a:off x="7029450" y="563880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64" name="Text Box 1">
          <a:extLst>
            <a:ext uri="{FF2B5EF4-FFF2-40B4-BE49-F238E27FC236}">
              <a16:creationId xmlns:a16="http://schemas.microsoft.com/office/drawing/2014/main" id="{00000000-0008-0000-0200-000054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65" name="Text Box 2">
          <a:extLst>
            <a:ext uri="{FF2B5EF4-FFF2-40B4-BE49-F238E27FC236}">
              <a16:creationId xmlns:a16="http://schemas.microsoft.com/office/drawing/2014/main" id="{00000000-0008-0000-0200-000055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66" name="Text Box 1">
          <a:extLst>
            <a:ext uri="{FF2B5EF4-FFF2-40B4-BE49-F238E27FC236}">
              <a16:creationId xmlns:a16="http://schemas.microsoft.com/office/drawing/2014/main" id="{00000000-0008-0000-0200-000056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67" name="Text Box 2">
          <a:extLst>
            <a:ext uri="{FF2B5EF4-FFF2-40B4-BE49-F238E27FC236}">
              <a16:creationId xmlns:a16="http://schemas.microsoft.com/office/drawing/2014/main" id="{00000000-0008-0000-0200-000057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368" name="Text Box 1">
          <a:extLst>
            <a:ext uri="{FF2B5EF4-FFF2-40B4-BE49-F238E27FC236}">
              <a16:creationId xmlns:a16="http://schemas.microsoft.com/office/drawing/2014/main" id="{00000000-0008-0000-0200-000058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369" name="Text Box 1">
          <a:extLst>
            <a:ext uri="{FF2B5EF4-FFF2-40B4-BE49-F238E27FC236}">
              <a16:creationId xmlns:a16="http://schemas.microsoft.com/office/drawing/2014/main" id="{00000000-0008-0000-0200-000059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371" name="Text Box 1">
          <a:extLst>
            <a:ext uri="{FF2B5EF4-FFF2-40B4-BE49-F238E27FC236}">
              <a16:creationId xmlns:a16="http://schemas.microsoft.com/office/drawing/2014/main" id="{00000000-0008-0000-0200-00005B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372" name="Text Box 4">
          <a:extLst>
            <a:ext uri="{FF2B5EF4-FFF2-40B4-BE49-F238E27FC236}">
              <a16:creationId xmlns:a16="http://schemas.microsoft.com/office/drawing/2014/main" id="{00000000-0008-0000-0200-00005C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373" name="Text Box 1">
          <a:extLst>
            <a:ext uri="{FF2B5EF4-FFF2-40B4-BE49-F238E27FC236}">
              <a16:creationId xmlns:a16="http://schemas.microsoft.com/office/drawing/2014/main" id="{00000000-0008-0000-0200-00005D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374" name="Text Box 2">
          <a:extLst>
            <a:ext uri="{FF2B5EF4-FFF2-40B4-BE49-F238E27FC236}">
              <a16:creationId xmlns:a16="http://schemas.microsoft.com/office/drawing/2014/main" id="{00000000-0008-0000-0200-00005E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375" name="Text Box 1">
          <a:extLst>
            <a:ext uri="{FF2B5EF4-FFF2-40B4-BE49-F238E27FC236}">
              <a16:creationId xmlns:a16="http://schemas.microsoft.com/office/drawing/2014/main" id="{00000000-0008-0000-0200-00005F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376" name="Text Box 2">
          <a:extLst>
            <a:ext uri="{FF2B5EF4-FFF2-40B4-BE49-F238E27FC236}">
              <a16:creationId xmlns:a16="http://schemas.microsoft.com/office/drawing/2014/main" id="{00000000-0008-0000-0200-000060050000}"/>
            </a:ext>
          </a:extLst>
        </xdr:cNvPr>
        <xdr:cNvSpPr txBox="1">
          <a:spLocks noChangeArrowheads="1"/>
        </xdr:cNvSpPr>
      </xdr:nvSpPr>
      <xdr:spPr bwMode="auto">
        <a:xfrm>
          <a:off x="7029450" y="563880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1377" name="Text Box 1">
          <a:extLst>
            <a:ext uri="{FF2B5EF4-FFF2-40B4-BE49-F238E27FC236}">
              <a16:creationId xmlns:a16="http://schemas.microsoft.com/office/drawing/2014/main" id="{00000000-0008-0000-0200-000061050000}"/>
            </a:ext>
          </a:extLst>
        </xdr:cNvPr>
        <xdr:cNvSpPr txBox="1">
          <a:spLocks noChangeArrowheads="1"/>
        </xdr:cNvSpPr>
      </xdr:nvSpPr>
      <xdr:spPr bwMode="auto">
        <a:xfrm>
          <a:off x="7029450" y="563880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378" name="Text Box 1">
          <a:extLst>
            <a:ext uri="{FF2B5EF4-FFF2-40B4-BE49-F238E27FC236}">
              <a16:creationId xmlns:a16="http://schemas.microsoft.com/office/drawing/2014/main" id="{00000000-0008-0000-0200-000062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379" name="Text Box 4">
          <a:extLst>
            <a:ext uri="{FF2B5EF4-FFF2-40B4-BE49-F238E27FC236}">
              <a16:creationId xmlns:a16="http://schemas.microsoft.com/office/drawing/2014/main" id="{00000000-0008-0000-0200-000063050000}"/>
            </a:ext>
          </a:extLst>
        </xdr:cNvPr>
        <xdr:cNvSpPr txBox="1">
          <a:spLocks noChangeArrowheads="1"/>
        </xdr:cNvSpPr>
      </xdr:nvSpPr>
      <xdr:spPr bwMode="auto">
        <a:xfrm>
          <a:off x="7029450" y="563880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1380" name="Text Box 1">
          <a:extLst>
            <a:ext uri="{FF2B5EF4-FFF2-40B4-BE49-F238E27FC236}">
              <a16:creationId xmlns:a16="http://schemas.microsoft.com/office/drawing/2014/main" id="{00000000-0008-0000-0200-000064050000}"/>
            </a:ext>
          </a:extLst>
        </xdr:cNvPr>
        <xdr:cNvSpPr txBox="1">
          <a:spLocks noChangeArrowheads="1"/>
        </xdr:cNvSpPr>
      </xdr:nvSpPr>
      <xdr:spPr bwMode="auto">
        <a:xfrm>
          <a:off x="7029450" y="563880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1381" name="Text Box 4">
          <a:extLst>
            <a:ext uri="{FF2B5EF4-FFF2-40B4-BE49-F238E27FC236}">
              <a16:creationId xmlns:a16="http://schemas.microsoft.com/office/drawing/2014/main" id="{00000000-0008-0000-0200-000065050000}"/>
            </a:ext>
          </a:extLst>
        </xdr:cNvPr>
        <xdr:cNvSpPr txBox="1">
          <a:spLocks noChangeArrowheads="1"/>
        </xdr:cNvSpPr>
      </xdr:nvSpPr>
      <xdr:spPr bwMode="auto">
        <a:xfrm>
          <a:off x="7029450" y="563880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382" name="Text Box 1">
          <a:extLst>
            <a:ext uri="{FF2B5EF4-FFF2-40B4-BE49-F238E27FC236}">
              <a16:creationId xmlns:a16="http://schemas.microsoft.com/office/drawing/2014/main" id="{00000000-0008-0000-0200-000066050000}"/>
            </a:ext>
          </a:extLst>
        </xdr:cNvPr>
        <xdr:cNvSpPr txBox="1">
          <a:spLocks noChangeArrowheads="1"/>
        </xdr:cNvSpPr>
      </xdr:nvSpPr>
      <xdr:spPr bwMode="auto">
        <a:xfrm>
          <a:off x="7029450" y="563880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383" name="Text Box 1">
          <a:extLst>
            <a:ext uri="{FF2B5EF4-FFF2-40B4-BE49-F238E27FC236}">
              <a16:creationId xmlns:a16="http://schemas.microsoft.com/office/drawing/2014/main" id="{00000000-0008-0000-0200-000067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384" name="Text Box 4">
          <a:extLst>
            <a:ext uri="{FF2B5EF4-FFF2-40B4-BE49-F238E27FC236}">
              <a16:creationId xmlns:a16="http://schemas.microsoft.com/office/drawing/2014/main" id="{00000000-0008-0000-0200-000068050000}"/>
            </a:ext>
          </a:extLst>
        </xdr:cNvPr>
        <xdr:cNvSpPr txBox="1">
          <a:spLocks noChangeArrowheads="1"/>
        </xdr:cNvSpPr>
      </xdr:nvSpPr>
      <xdr:spPr bwMode="auto">
        <a:xfrm>
          <a:off x="7029450" y="563880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385" name="Text Box 1">
          <a:extLst>
            <a:ext uri="{FF2B5EF4-FFF2-40B4-BE49-F238E27FC236}">
              <a16:creationId xmlns:a16="http://schemas.microsoft.com/office/drawing/2014/main" id="{00000000-0008-0000-0200-000069050000}"/>
            </a:ext>
          </a:extLst>
        </xdr:cNvPr>
        <xdr:cNvSpPr txBox="1">
          <a:spLocks noChangeArrowheads="1"/>
        </xdr:cNvSpPr>
      </xdr:nvSpPr>
      <xdr:spPr bwMode="auto">
        <a:xfrm>
          <a:off x="7029450" y="563880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7029450" y="563880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87" name="Text Box 1">
          <a:extLst>
            <a:ext uri="{FF2B5EF4-FFF2-40B4-BE49-F238E27FC236}">
              <a16:creationId xmlns:a16="http://schemas.microsoft.com/office/drawing/2014/main" id="{00000000-0008-0000-0200-00006B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88" name="Text Box 2">
          <a:extLst>
            <a:ext uri="{FF2B5EF4-FFF2-40B4-BE49-F238E27FC236}">
              <a16:creationId xmlns:a16="http://schemas.microsoft.com/office/drawing/2014/main" id="{00000000-0008-0000-0200-00006C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89" name="Text Box 1">
          <a:extLst>
            <a:ext uri="{FF2B5EF4-FFF2-40B4-BE49-F238E27FC236}">
              <a16:creationId xmlns:a16="http://schemas.microsoft.com/office/drawing/2014/main" id="{00000000-0008-0000-0200-00006D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390" name="Text Box 2">
          <a:extLst>
            <a:ext uri="{FF2B5EF4-FFF2-40B4-BE49-F238E27FC236}">
              <a16:creationId xmlns:a16="http://schemas.microsoft.com/office/drawing/2014/main" id="{00000000-0008-0000-0200-00006E050000}"/>
            </a:ext>
          </a:extLst>
        </xdr:cNvPr>
        <xdr:cNvSpPr txBox="1">
          <a:spLocks noChangeArrowheads="1"/>
        </xdr:cNvSpPr>
      </xdr:nvSpPr>
      <xdr:spPr bwMode="auto">
        <a:xfrm>
          <a:off x="7029450" y="563880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391" name="Text Box 1">
          <a:extLst>
            <a:ext uri="{FF2B5EF4-FFF2-40B4-BE49-F238E27FC236}">
              <a16:creationId xmlns:a16="http://schemas.microsoft.com/office/drawing/2014/main" id="{00000000-0008-0000-0200-00006F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392" name="Text Box 4">
          <a:extLst>
            <a:ext uri="{FF2B5EF4-FFF2-40B4-BE49-F238E27FC236}">
              <a16:creationId xmlns:a16="http://schemas.microsoft.com/office/drawing/2014/main" id="{00000000-0008-0000-0200-000070050000}"/>
            </a:ext>
          </a:extLst>
        </xdr:cNvPr>
        <xdr:cNvSpPr txBox="1">
          <a:spLocks noChangeArrowheads="1"/>
        </xdr:cNvSpPr>
      </xdr:nvSpPr>
      <xdr:spPr bwMode="auto">
        <a:xfrm>
          <a:off x="7029450" y="563880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1393" name="Text Box 1">
          <a:extLst>
            <a:ext uri="{FF2B5EF4-FFF2-40B4-BE49-F238E27FC236}">
              <a16:creationId xmlns:a16="http://schemas.microsoft.com/office/drawing/2014/main" id="{00000000-0008-0000-0200-000071050000}"/>
            </a:ext>
          </a:extLst>
        </xdr:cNvPr>
        <xdr:cNvSpPr txBox="1">
          <a:spLocks noChangeArrowheads="1"/>
        </xdr:cNvSpPr>
      </xdr:nvSpPr>
      <xdr:spPr bwMode="auto">
        <a:xfrm>
          <a:off x="7029450" y="563880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7029450" y="563880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395" name="Text Box 1">
          <a:extLst>
            <a:ext uri="{FF2B5EF4-FFF2-40B4-BE49-F238E27FC236}">
              <a16:creationId xmlns:a16="http://schemas.microsoft.com/office/drawing/2014/main" id="{00000000-0008-0000-0200-000073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396" name="Text Box 2">
          <a:extLst>
            <a:ext uri="{FF2B5EF4-FFF2-40B4-BE49-F238E27FC236}">
              <a16:creationId xmlns:a16="http://schemas.microsoft.com/office/drawing/2014/main" id="{00000000-0008-0000-0200-000074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397" name="Text Box 1">
          <a:extLst>
            <a:ext uri="{FF2B5EF4-FFF2-40B4-BE49-F238E27FC236}">
              <a16:creationId xmlns:a16="http://schemas.microsoft.com/office/drawing/2014/main" id="{00000000-0008-0000-0200-000075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398" name="Text Box 2">
          <a:extLst>
            <a:ext uri="{FF2B5EF4-FFF2-40B4-BE49-F238E27FC236}">
              <a16:creationId xmlns:a16="http://schemas.microsoft.com/office/drawing/2014/main" id="{00000000-0008-0000-0200-000076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399" name="Text Box 1">
          <a:extLst>
            <a:ext uri="{FF2B5EF4-FFF2-40B4-BE49-F238E27FC236}">
              <a16:creationId xmlns:a16="http://schemas.microsoft.com/office/drawing/2014/main" id="{00000000-0008-0000-0200-000077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400" name="Text Box 2">
          <a:extLst>
            <a:ext uri="{FF2B5EF4-FFF2-40B4-BE49-F238E27FC236}">
              <a16:creationId xmlns:a16="http://schemas.microsoft.com/office/drawing/2014/main" id="{00000000-0008-0000-0200-000078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401" name="Text Box 1">
          <a:extLst>
            <a:ext uri="{FF2B5EF4-FFF2-40B4-BE49-F238E27FC236}">
              <a16:creationId xmlns:a16="http://schemas.microsoft.com/office/drawing/2014/main" id="{00000000-0008-0000-0200-000079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402" name="Text Box 2">
          <a:extLst>
            <a:ext uri="{FF2B5EF4-FFF2-40B4-BE49-F238E27FC236}">
              <a16:creationId xmlns:a16="http://schemas.microsoft.com/office/drawing/2014/main" id="{00000000-0008-0000-0200-00007A050000}"/>
            </a:ext>
          </a:extLst>
        </xdr:cNvPr>
        <xdr:cNvSpPr txBox="1">
          <a:spLocks noChangeArrowheads="1"/>
        </xdr:cNvSpPr>
      </xdr:nvSpPr>
      <xdr:spPr bwMode="auto">
        <a:xfrm>
          <a:off x="7029450" y="563880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403" name="Text Box 1">
          <a:extLst>
            <a:ext uri="{FF2B5EF4-FFF2-40B4-BE49-F238E27FC236}">
              <a16:creationId xmlns:a16="http://schemas.microsoft.com/office/drawing/2014/main" id="{00000000-0008-0000-0200-00007B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1404" name="Text Box 4">
          <a:extLst>
            <a:ext uri="{FF2B5EF4-FFF2-40B4-BE49-F238E27FC236}">
              <a16:creationId xmlns:a16="http://schemas.microsoft.com/office/drawing/2014/main" id="{00000000-0008-0000-0200-00007C050000}"/>
            </a:ext>
          </a:extLst>
        </xdr:cNvPr>
        <xdr:cNvSpPr txBox="1">
          <a:spLocks noChangeArrowheads="1"/>
        </xdr:cNvSpPr>
      </xdr:nvSpPr>
      <xdr:spPr bwMode="auto">
        <a:xfrm>
          <a:off x="7029450" y="563880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1405" name="Text Box 1">
          <a:extLst>
            <a:ext uri="{FF2B5EF4-FFF2-40B4-BE49-F238E27FC236}">
              <a16:creationId xmlns:a16="http://schemas.microsoft.com/office/drawing/2014/main" id="{00000000-0008-0000-0200-00007D050000}"/>
            </a:ext>
          </a:extLst>
        </xdr:cNvPr>
        <xdr:cNvSpPr txBox="1">
          <a:spLocks noChangeArrowheads="1"/>
        </xdr:cNvSpPr>
      </xdr:nvSpPr>
      <xdr:spPr bwMode="auto">
        <a:xfrm>
          <a:off x="7029450" y="563880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7029450" y="563880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07" name="Text Box 1">
          <a:extLst>
            <a:ext uri="{FF2B5EF4-FFF2-40B4-BE49-F238E27FC236}">
              <a16:creationId xmlns:a16="http://schemas.microsoft.com/office/drawing/2014/main" id="{00000000-0008-0000-0200-00007F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08" name="Text Box 2">
          <a:extLst>
            <a:ext uri="{FF2B5EF4-FFF2-40B4-BE49-F238E27FC236}">
              <a16:creationId xmlns:a16="http://schemas.microsoft.com/office/drawing/2014/main" id="{00000000-0008-0000-0200-000080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09" name="Text Box 1">
          <a:extLst>
            <a:ext uri="{FF2B5EF4-FFF2-40B4-BE49-F238E27FC236}">
              <a16:creationId xmlns:a16="http://schemas.microsoft.com/office/drawing/2014/main" id="{00000000-0008-0000-0200-000081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10" name="Text Box 2">
          <a:extLst>
            <a:ext uri="{FF2B5EF4-FFF2-40B4-BE49-F238E27FC236}">
              <a16:creationId xmlns:a16="http://schemas.microsoft.com/office/drawing/2014/main" id="{00000000-0008-0000-0200-000082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411" name="Text Box 1">
          <a:extLst>
            <a:ext uri="{FF2B5EF4-FFF2-40B4-BE49-F238E27FC236}">
              <a16:creationId xmlns:a16="http://schemas.microsoft.com/office/drawing/2014/main" id="{00000000-0008-0000-0200-000083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412" name="Text Box 1">
          <a:extLst>
            <a:ext uri="{FF2B5EF4-FFF2-40B4-BE49-F238E27FC236}">
              <a16:creationId xmlns:a16="http://schemas.microsoft.com/office/drawing/2014/main" id="{00000000-0008-0000-0200-000084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413" name="Text Box 4">
          <a:extLst>
            <a:ext uri="{FF2B5EF4-FFF2-40B4-BE49-F238E27FC236}">
              <a16:creationId xmlns:a16="http://schemas.microsoft.com/office/drawing/2014/main" id="{00000000-0008-0000-0200-000085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414" name="Text Box 1">
          <a:extLst>
            <a:ext uri="{FF2B5EF4-FFF2-40B4-BE49-F238E27FC236}">
              <a16:creationId xmlns:a16="http://schemas.microsoft.com/office/drawing/2014/main" id="{00000000-0008-0000-0200-000086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415" name="Text Box 4">
          <a:extLst>
            <a:ext uri="{FF2B5EF4-FFF2-40B4-BE49-F238E27FC236}">
              <a16:creationId xmlns:a16="http://schemas.microsoft.com/office/drawing/2014/main" id="{00000000-0008-0000-0200-000087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416" name="Text Box 1">
          <a:extLst>
            <a:ext uri="{FF2B5EF4-FFF2-40B4-BE49-F238E27FC236}">
              <a16:creationId xmlns:a16="http://schemas.microsoft.com/office/drawing/2014/main" id="{00000000-0008-0000-0200-000088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417" name="Text Box 2">
          <a:extLst>
            <a:ext uri="{FF2B5EF4-FFF2-40B4-BE49-F238E27FC236}">
              <a16:creationId xmlns:a16="http://schemas.microsoft.com/office/drawing/2014/main" id="{00000000-0008-0000-0200-000089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418" name="Text Box 1">
          <a:extLst>
            <a:ext uri="{FF2B5EF4-FFF2-40B4-BE49-F238E27FC236}">
              <a16:creationId xmlns:a16="http://schemas.microsoft.com/office/drawing/2014/main" id="{00000000-0008-0000-0200-00008A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419" name="Text Box 2">
          <a:extLst>
            <a:ext uri="{FF2B5EF4-FFF2-40B4-BE49-F238E27FC236}">
              <a16:creationId xmlns:a16="http://schemas.microsoft.com/office/drawing/2014/main" id="{00000000-0008-0000-0200-00008B050000}"/>
            </a:ext>
          </a:extLst>
        </xdr:cNvPr>
        <xdr:cNvSpPr txBox="1">
          <a:spLocks noChangeArrowheads="1"/>
        </xdr:cNvSpPr>
      </xdr:nvSpPr>
      <xdr:spPr bwMode="auto">
        <a:xfrm>
          <a:off x="7029450" y="563880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1420" name="Text Box 1">
          <a:extLst>
            <a:ext uri="{FF2B5EF4-FFF2-40B4-BE49-F238E27FC236}">
              <a16:creationId xmlns:a16="http://schemas.microsoft.com/office/drawing/2014/main" id="{00000000-0008-0000-0200-00008C050000}"/>
            </a:ext>
          </a:extLst>
        </xdr:cNvPr>
        <xdr:cNvSpPr txBox="1">
          <a:spLocks noChangeArrowheads="1"/>
        </xdr:cNvSpPr>
      </xdr:nvSpPr>
      <xdr:spPr bwMode="auto">
        <a:xfrm>
          <a:off x="7029450" y="563880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421" name="Text Box 1">
          <a:extLst>
            <a:ext uri="{FF2B5EF4-FFF2-40B4-BE49-F238E27FC236}">
              <a16:creationId xmlns:a16="http://schemas.microsoft.com/office/drawing/2014/main" id="{00000000-0008-0000-0200-00008D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7029450" y="563880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1423" name="Text Box 1">
          <a:extLst>
            <a:ext uri="{FF2B5EF4-FFF2-40B4-BE49-F238E27FC236}">
              <a16:creationId xmlns:a16="http://schemas.microsoft.com/office/drawing/2014/main" id="{00000000-0008-0000-0200-00008F050000}"/>
            </a:ext>
          </a:extLst>
        </xdr:cNvPr>
        <xdr:cNvSpPr txBox="1">
          <a:spLocks noChangeArrowheads="1"/>
        </xdr:cNvSpPr>
      </xdr:nvSpPr>
      <xdr:spPr bwMode="auto">
        <a:xfrm>
          <a:off x="7029450" y="563880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1424" name="Text Box 4">
          <a:extLst>
            <a:ext uri="{FF2B5EF4-FFF2-40B4-BE49-F238E27FC236}">
              <a16:creationId xmlns:a16="http://schemas.microsoft.com/office/drawing/2014/main" id="{00000000-0008-0000-0200-000090050000}"/>
            </a:ext>
          </a:extLst>
        </xdr:cNvPr>
        <xdr:cNvSpPr txBox="1">
          <a:spLocks noChangeArrowheads="1"/>
        </xdr:cNvSpPr>
      </xdr:nvSpPr>
      <xdr:spPr bwMode="auto">
        <a:xfrm>
          <a:off x="7029450" y="563880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425" name="Text Box 1">
          <a:extLst>
            <a:ext uri="{FF2B5EF4-FFF2-40B4-BE49-F238E27FC236}">
              <a16:creationId xmlns:a16="http://schemas.microsoft.com/office/drawing/2014/main" id="{00000000-0008-0000-0200-000091050000}"/>
            </a:ext>
          </a:extLst>
        </xdr:cNvPr>
        <xdr:cNvSpPr txBox="1">
          <a:spLocks noChangeArrowheads="1"/>
        </xdr:cNvSpPr>
      </xdr:nvSpPr>
      <xdr:spPr bwMode="auto">
        <a:xfrm>
          <a:off x="7029450" y="563880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426" name="Text Box 1">
          <a:extLst>
            <a:ext uri="{FF2B5EF4-FFF2-40B4-BE49-F238E27FC236}">
              <a16:creationId xmlns:a16="http://schemas.microsoft.com/office/drawing/2014/main" id="{00000000-0008-0000-0200-000092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427" name="Text Box 4">
          <a:extLst>
            <a:ext uri="{FF2B5EF4-FFF2-40B4-BE49-F238E27FC236}">
              <a16:creationId xmlns:a16="http://schemas.microsoft.com/office/drawing/2014/main" id="{00000000-0008-0000-0200-000093050000}"/>
            </a:ext>
          </a:extLst>
        </xdr:cNvPr>
        <xdr:cNvSpPr txBox="1">
          <a:spLocks noChangeArrowheads="1"/>
        </xdr:cNvSpPr>
      </xdr:nvSpPr>
      <xdr:spPr bwMode="auto">
        <a:xfrm>
          <a:off x="7029450" y="563880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428" name="Text Box 1">
          <a:extLst>
            <a:ext uri="{FF2B5EF4-FFF2-40B4-BE49-F238E27FC236}">
              <a16:creationId xmlns:a16="http://schemas.microsoft.com/office/drawing/2014/main" id="{00000000-0008-0000-0200-000094050000}"/>
            </a:ext>
          </a:extLst>
        </xdr:cNvPr>
        <xdr:cNvSpPr txBox="1">
          <a:spLocks noChangeArrowheads="1"/>
        </xdr:cNvSpPr>
      </xdr:nvSpPr>
      <xdr:spPr bwMode="auto">
        <a:xfrm>
          <a:off x="7029450" y="563880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429" name="Text Box 4">
          <a:extLst>
            <a:ext uri="{FF2B5EF4-FFF2-40B4-BE49-F238E27FC236}">
              <a16:creationId xmlns:a16="http://schemas.microsoft.com/office/drawing/2014/main" id="{00000000-0008-0000-0200-000095050000}"/>
            </a:ext>
          </a:extLst>
        </xdr:cNvPr>
        <xdr:cNvSpPr txBox="1">
          <a:spLocks noChangeArrowheads="1"/>
        </xdr:cNvSpPr>
      </xdr:nvSpPr>
      <xdr:spPr bwMode="auto">
        <a:xfrm>
          <a:off x="7029450" y="563880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30" name="Text Box 1">
          <a:extLst>
            <a:ext uri="{FF2B5EF4-FFF2-40B4-BE49-F238E27FC236}">
              <a16:creationId xmlns:a16="http://schemas.microsoft.com/office/drawing/2014/main" id="{00000000-0008-0000-0200-000096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31" name="Text Box 2">
          <a:extLst>
            <a:ext uri="{FF2B5EF4-FFF2-40B4-BE49-F238E27FC236}">
              <a16:creationId xmlns:a16="http://schemas.microsoft.com/office/drawing/2014/main" id="{00000000-0008-0000-0200-000097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32" name="Text Box 1">
          <a:extLst>
            <a:ext uri="{FF2B5EF4-FFF2-40B4-BE49-F238E27FC236}">
              <a16:creationId xmlns:a16="http://schemas.microsoft.com/office/drawing/2014/main" id="{00000000-0008-0000-0200-000098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433" name="Text Box 2">
          <a:extLst>
            <a:ext uri="{FF2B5EF4-FFF2-40B4-BE49-F238E27FC236}">
              <a16:creationId xmlns:a16="http://schemas.microsoft.com/office/drawing/2014/main" id="{00000000-0008-0000-0200-000099050000}"/>
            </a:ext>
          </a:extLst>
        </xdr:cNvPr>
        <xdr:cNvSpPr txBox="1">
          <a:spLocks noChangeArrowheads="1"/>
        </xdr:cNvSpPr>
      </xdr:nvSpPr>
      <xdr:spPr bwMode="auto">
        <a:xfrm>
          <a:off x="7029450" y="563880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434" name="Text Box 1">
          <a:extLst>
            <a:ext uri="{FF2B5EF4-FFF2-40B4-BE49-F238E27FC236}">
              <a16:creationId xmlns:a16="http://schemas.microsoft.com/office/drawing/2014/main" id="{00000000-0008-0000-0200-00009A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435" name="Text Box 4">
          <a:extLst>
            <a:ext uri="{FF2B5EF4-FFF2-40B4-BE49-F238E27FC236}">
              <a16:creationId xmlns:a16="http://schemas.microsoft.com/office/drawing/2014/main" id="{00000000-0008-0000-0200-00009B050000}"/>
            </a:ext>
          </a:extLst>
        </xdr:cNvPr>
        <xdr:cNvSpPr txBox="1">
          <a:spLocks noChangeArrowheads="1"/>
        </xdr:cNvSpPr>
      </xdr:nvSpPr>
      <xdr:spPr bwMode="auto">
        <a:xfrm>
          <a:off x="7029450" y="569976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1436" name="Text Box 1">
          <a:extLst>
            <a:ext uri="{FF2B5EF4-FFF2-40B4-BE49-F238E27FC236}">
              <a16:creationId xmlns:a16="http://schemas.microsoft.com/office/drawing/2014/main" id="{00000000-0008-0000-0200-00009C050000}"/>
            </a:ext>
          </a:extLst>
        </xdr:cNvPr>
        <xdr:cNvSpPr txBox="1">
          <a:spLocks noChangeArrowheads="1"/>
        </xdr:cNvSpPr>
      </xdr:nvSpPr>
      <xdr:spPr bwMode="auto">
        <a:xfrm>
          <a:off x="7029450" y="569976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1437" name="Text Box 4">
          <a:extLst>
            <a:ext uri="{FF2B5EF4-FFF2-40B4-BE49-F238E27FC236}">
              <a16:creationId xmlns:a16="http://schemas.microsoft.com/office/drawing/2014/main" id="{00000000-0008-0000-0200-00009D050000}"/>
            </a:ext>
          </a:extLst>
        </xdr:cNvPr>
        <xdr:cNvSpPr txBox="1">
          <a:spLocks noChangeArrowheads="1"/>
        </xdr:cNvSpPr>
      </xdr:nvSpPr>
      <xdr:spPr bwMode="auto">
        <a:xfrm>
          <a:off x="7029450" y="569976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38" name="Text Box 1">
          <a:extLst>
            <a:ext uri="{FF2B5EF4-FFF2-40B4-BE49-F238E27FC236}">
              <a16:creationId xmlns:a16="http://schemas.microsoft.com/office/drawing/2014/main" id="{00000000-0008-0000-0200-00009E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39" name="Text Box 2">
          <a:extLst>
            <a:ext uri="{FF2B5EF4-FFF2-40B4-BE49-F238E27FC236}">
              <a16:creationId xmlns:a16="http://schemas.microsoft.com/office/drawing/2014/main" id="{00000000-0008-0000-0200-00009F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0" name="Text Box 1">
          <a:extLst>
            <a:ext uri="{FF2B5EF4-FFF2-40B4-BE49-F238E27FC236}">
              <a16:creationId xmlns:a16="http://schemas.microsoft.com/office/drawing/2014/main" id="{00000000-0008-0000-0200-0000A0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1" name="Text Box 2">
          <a:extLst>
            <a:ext uri="{FF2B5EF4-FFF2-40B4-BE49-F238E27FC236}">
              <a16:creationId xmlns:a16="http://schemas.microsoft.com/office/drawing/2014/main" id="{00000000-0008-0000-0200-0000A1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2" name="Text Box 1">
          <a:extLst>
            <a:ext uri="{FF2B5EF4-FFF2-40B4-BE49-F238E27FC236}">
              <a16:creationId xmlns:a16="http://schemas.microsoft.com/office/drawing/2014/main" id="{00000000-0008-0000-0200-0000A2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3" name="Text Box 2">
          <a:extLst>
            <a:ext uri="{FF2B5EF4-FFF2-40B4-BE49-F238E27FC236}">
              <a16:creationId xmlns:a16="http://schemas.microsoft.com/office/drawing/2014/main" id="{00000000-0008-0000-0200-0000A3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4" name="Text Box 1">
          <a:extLst>
            <a:ext uri="{FF2B5EF4-FFF2-40B4-BE49-F238E27FC236}">
              <a16:creationId xmlns:a16="http://schemas.microsoft.com/office/drawing/2014/main" id="{00000000-0008-0000-0200-0000A4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445" name="Text Box 2">
          <a:extLst>
            <a:ext uri="{FF2B5EF4-FFF2-40B4-BE49-F238E27FC236}">
              <a16:creationId xmlns:a16="http://schemas.microsoft.com/office/drawing/2014/main" id="{00000000-0008-0000-0200-0000A5050000}"/>
            </a:ext>
          </a:extLst>
        </xdr:cNvPr>
        <xdr:cNvSpPr txBox="1">
          <a:spLocks noChangeArrowheads="1"/>
        </xdr:cNvSpPr>
      </xdr:nvSpPr>
      <xdr:spPr bwMode="auto">
        <a:xfrm>
          <a:off x="7029450" y="569976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1446" name="Text Box 4">
          <a:extLst>
            <a:ext uri="{FF2B5EF4-FFF2-40B4-BE49-F238E27FC236}">
              <a16:creationId xmlns:a16="http://schemas.microsoft.com/office/drawing/2014/main" id="{00000000-0008-0000-0200-0000A6050000}"/>
            </a:ext>
          </a:extLst>
        </xdr:cNvPr>
        <xdr:cNvSpPr txBox="1">
          <a:spLocks noChangeArrowheads="1"/>
        </xdr:cNvSpPr>
      </xdr:nvSpPr>
      <xdr:spPr bwMode="auto">
        <a:xfrm>
          <a:off x="7029450" y="569976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1447" name="Text Box 1">
          <a:extLst>
            <a:ext uri="{FF2B5EF4-FFF2-40B4-BE49-F238E27FC236}">
              <a16:creationId xmlns:a16="http://schemas.microsoft.com/office/drawing/2014/main" id="{00000000-0008-0000-0200-0000A7050000}"/>
            </a:ext>
          </a:extLst>
        </xdr:cNvPr>
        <xdr:cNvSpPr txBox="1">
          <a:spLocks noChangeArrowheads="1"/>
        </xdr:cNvSpPr>
      </xdr:nvSpPr>
      <xdr:spPr bwMode="auto">
        <a:xfrm>
          <a:off x="7029450" y="569976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1448" name="Text Box 4">
          <a:extLst>
            <a:ext uri="{FF2B5EF4-FFF2-40B4-BE49-F238E27FC236}">
              <a16:creationId xmlns:a16="http://schemas.microsoft.com/office/drawing/2014/main" id="{00000000-0008-0000-0200-0000A8050000}"/>
            </a:ext>
          </a:extLst>
        </xdr:cNvPr>
        <xdr:cNvSpPr txBox="1">
          <a:spLocks noChangeArrowheads="1"/>
        </xdr:cNvSpPr>
      </xdr:nvSpPr>
      <xdr:spPr bwMode="auto">
        <a:xfrm>
          <a:off x="7029450" y="569976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49" name="Text Box 1">
          <a:extLst>
            <a:ext uri="{FF2B5EF4-FFF2-40B4-BE49-F238E27FC236}">
              <a16:creationId xmlns:a16="http://schemas.microsoft.com/office/drawing/2014/main" id="{00000000-0008-0000-0200-0000A9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50" name="Text Box 2">
          <a:extLst>
            <a:ext uri="{FF2B5EF4-FFF2-40B4-BE49-F238E27FC236}">
              <a16:creationId xmlns:a16="http://schemas.microsoft.com/office/drawing/2014/main" id="{00000000-0008-0000-0200-0000AA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51" name="Text Box 1">
          <a:extLst>
            <a:ext uri="{FF2B5EF4-FFF2-40B4-BE49-F238E27FC236}">
              <a16:creationId xmlns:a16="http://schemas.microsoft.com/office/drawing/2014/main" id="{00000000-0008-0000-0200-0000AB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52" name="Text Box 2">
          <a:extLst>
            <a:ext uri="{FF2B5EF4-FFF2-40B4-BE49-F238E27FC236}">
              <a16:creationId xmlns:a16="http://schemas.microsoft.com/office/drawing/2014/main" id="{00000000-0008-0000-0200-0000AC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453" name="Text Box 1">
          <a:extLst>
            <a:ext uri="{FF2B5EF4-FFF2-40B4-BE49-F238E27FC236}">
              <a16:creationId xmlns:a16="http://schemas.microsoft.com/office/drawing/2014/main" id="{00000000-0008-0000-0200-0000AD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454" name="Text Box 4">
          <a:extLst>
            <a:ext uri="{FF2B5EF4-FFF2-40B4-BE49-F238E27FC236}">
              <a16:creationId xmlns:a16="http://schemas.microsoft.com/office/drawing/2014/main" id="{00000000-0008-0000-0200-0000AE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455" name="Text Box 1">
          <a:extLst>
            <a:ext uri="{FF2B5EF4-FFF2-40B4-BE49-F238E27FC236}">
              <a16:creationId xmlns:a16="http://schemas.microsoft.com/office/drawing/2014/main" id="{00000000-0008-0000-0200-0000AF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456" name="Text Box 4">
          <a:extLst>
            <a:ext uri="{FF2B5EF4-FFF2-40B4-BE49-F238E27FC236}">
              <a16:creationId xmlns:a16="http://schemas.microsoft.com/office/drawing/2014/main" id="{00000000-0008-0000-0200-0000B0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457" name="Text Box 1">
          <a:extLst>
            <a:ext uri="{FF2B5EF4-FFF2-40B4-BE49-F238E27FC236}">
              <a16:creationId xmlns:a16="http://schemas.microsoft.com/office/drawing/2014/main" id="{00000000-0008-0000-0200-0000B1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458" name="Text Box 2">
          <a:extLst>
            <a:ext uri="{FF2B5EF4-FFF2-40B4-BE49-F238E27FC236}">
              <a16:creationId xmlns:a16="http://schemas.microsoft.com/office/drawing/2014/main" id="{00000000-0008-0000-0200-0000B2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459" name="Text Box 1">
          <a:extLst>
            <a:ext uri="{FF2B5EF4-FFF2-40B4-BE49-F238E27FC236}">
              <a16:creationId xmlns:a16="http://schemas.microsoft.com/office/drawing/2014/main" id="{00000000-0008-0000-0200-0000B3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460" name="Text Box 2">
          <a:extLst>
            <a:ext uri="{FF2B5EF4-FFF2-40B4-BE49-F238E27FC236}">
              <a16:creationId xmlns:a16="http://schemas.microsoft.com/office/drawing/2014/main" id="{00000000-0008-0000-0200-0000B4050000}"/>
            </a:ext>
          </a:extLst>
        </xdr:cNvPr>
        <xdr:cNvSpPr txBox="1">
          <a:spLocks noChangeArrowheads="1"/>
        </xdr:cNvSpPr>
      </xdr:nvSpPr>
      <xdr:spPr bwMode="auto">
        <a:xfrm>
          <a:off x="7029450" y="569976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1461" name="Text Box 1">
          <a:extLst>
            <a:ext uri="{FF2B5EF4-FFF2-40B4-BE49-F238E27FC236}">
              <a16:creationId xmlns:a16="http://schemas.microsoft.com/office/drawing/2014/main" id="{00000000-0008-0000-0200-0000B5050000}"/>
            </a:ext>
          </a:extLst>
        </xdr:cNvPr>
        <xdr:cNvSpPr txBox="1">
          <a:spLocks noChangeArrowheads="1"/>
        </xdr:cNvSpPr>
      </xdr:nvSpPr>
      <xdr:spPr bwMode="auto">
        <a:xfrm>
          <a:off x="7029450" y="569976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462" name="Text Box 1">
          <a:extLst>
            <a:ext uri="{FF2B5EF4-FFF2-40B4-BE49-F238E27FC236}">
              <a16:creationId xmlns:a16="http://schemas.microsoft.com/office/drawing/2014/main" id="{00000000-0008-0000-0200-0000B6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463" name="Text Box 4">
          <a:extLst>
            <a:ext uri="{FF2B5EF4-FFF2-40B4-BE49-F238E27FC236}">
              <a16:creationId xmlns:a16="http://schemas.microsoft.com/office/drawing/2014/main" id="{00000000-0008-0000-0200-0000B7050000}"/>
            </a:ext>
          </a:extLst>
        </xdr:cNvPr>
        <xdr:cNvSpPr txBox="1">
          <a:spLocks noChangeArrowheads="1"/>
        </xdr:cNvSpPr>
      </xdr:nvSpPr>
      <xdr:spPr bwMode="auto">
        <a:xfrm>
          <a:off x="7029450" y="569976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1464" name="Text Box 1">
          <a:extLst>
            <a:ext uri="{FF2B5EF4-FFF2-40B4-BE49-F238E27FC236}">
              <a16:creationId xmlns:a16="http://schemas.microsoft.com/office/drawing/2014/main" id="{00000000-0008-0000-0200-0000B8050000}"/>
            </a:ext>
          </a:extLst>
        </xdr:cNvPr>
        <xdr:cNvSpPr txBox="1">
          <a:spLocks noChangeArrowheads="1"/>
        </xdr:cNvSpPr>
      </xdr:nvSpPr>
      <xdr:spPr bwMode="auto">
        <a:xfrm>
          <a:off x="7029450" y="569976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1465" name="Text Box 4">
          <a:extLst>
            <a:ext uri="{FF2B5EF4-FFF2-40B4-BE49-F238E27FC236}">
              <a16:creationId xmlns:a16="http://schemas.microsoft.com/office/drawing/2014/main" id="{00000000-0008-0000-0200-0000B9050000}"/>
            </a:ext>
          </a:extLst>
        </xdr:cNvPr>
        <xdr:cNvSpPr txBox="1">
          <a:spLocks noChangeArrowheads="1"/>
        </xdr:cNvSpPr>
      </xdr:nvSpPr>
      <xdr:spPr bwMode="auto">
        <a:xfrm>
          <a:off x="7029450" y="569976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466" name="Text Box 1">
          <a:extLst>
            <a:ext uri="{FF2B5EF4-FFF2-40B4-BE49-F238E27FC236}">
              <a16:creationId xmlns:a16="http://schemas.microsoft.com/office/drawing/2014/main" id="{00000000-0008-0000-0200-0000BA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467" name="Text Box 4">
          <a:extLst>
            <a:ext uri="{FF2B5EF4-FFF2-40B4-BE49-F238E27FC236}">
              <a16:creationId xmlns:a16="http://schemas.microsoft.com/office/drawing/2014/main" id="{00000000-0008-0000-0200-0000BB050000}"/>
            </a:ext>
          </a:extLst>
        </xdr:cNvPr>
        <xdr:cNvSpPr txBox="1">
          <a:spLocks noChangeArrowheads="1"/>
        </xdr:cNvSpPr>
      </xdr:nvSpPr>
      <xdr:spPr bwMode="auto">
        <a:xfrm>
          <a:off x="7029450" y="569976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468" name="Text Box 1">
          <a:extLst>
            <a:ext uri="{FF2B5EF4-FFF2-40B4-BE49-F238E27FC236}">
              <a16:creationId xmlns:a16="http://schemas.microsoft.com/office/drawing/2014/main" id="{00000000-0008-0000-0200-0000BC050000}"/>
            </a:ext>
          </a:extLst>
        </xdr:cNvPr>
        <xdr:cNvSpPr txBox="1">
          <a:spLocks noChangeArrowheads="1"/>
        </xdr:cNvSpPr>
      </xdr:nvSpPr>
      <xdr:spPr bwMode="auto">
        <a:xfrm>
          <a:off x="7029450" y="569976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469" name="Text Box 4">
          <a:extLst>
            <a:ext uri="{FF2B5EF4-FFF2-40B4-BE49-F238E27FC236}">
              <a16:creationId xmlns:a16="http://schemas.microsoft.com/office/drawing/2014/main" id="{00000000-0008-0000-0200-0000BD050000}"/>
            </a:ext>
          </a:extLst>
        </xdr:cNvPr>
        <xdr:cNvSpPr txBox="1">
          <a:spLocks noChangeArrowheads="1"/>
        </xdr:cNvSpPr>
      </xdr:nvSpPr>
      <xdr:spPr bwMode="auto">
        <a:xfrm>
          <a:off x="7029450" y="569976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70" name="Text Box 1">
          <a:extLst>
            <a:ext uri="{FF2B5EF4-FFF2-40B4-BE49-F238E27FC236}">
              <a16:creationId xmlns:a16="http://schemas.microsoft.com/office/drawing/2014/main" id="{00000000-0008-0000-0200-0000BE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71" name="Text Box 2">
          <a:extLst>
            <a:ext uri="{FF2B5EF4-FFF2-40B4-BE49-F238E27FC236}">
              <a16:creationId xmlns:a16="http://schemas.microsoft.com/office/drawing/2014/main" id="{00000000-0008-0000-0200-0000BF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72" name="Text Box 1">
          <a:extLst>
            <a:ext uri="{FF2B5EF4-FFF2-40B4-BE49-F238E27FC236}">
              <a16:creationId xmlns:a16="http://schemas.microsoft.com/office/drawing/2014/main" id="{00000000-0008-0000-0200-0000C0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473" name="Text Box 2">
          <a:extLst>
            <a:ext uri="{FF2B5EF4-FFF2-40B4-BE49-F238E27FC236}">
              <a16:creationId xmlns:a16="http://schemas.microsoft.com/office/drawing/2014/main" id="{00000000-0008-0000-0200-0000C1050000}"/>
            </a:ext>
          </a:extLst>
        </xdr:cNvPr>
        <xdr:cNvSpPr txBox="1">
          <a:spLocks noChangeArrowheads="1"/>
        </xdr:cNvSpPr>
      </xdr:nvSpPr>
      <xdr:spPr bwMode="auto">
        <a:xfrm>
          <a:off x="7029450" y="569976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474" name="Text Box 1">
          <a:extLst>
            <a:ext uri="{FF2B5EF4-FFF2-40B4-BE49-F238E27FC236}">
              <a16:creationId xmlns:a16="http://schemas.microsoft.com/office/drawing/2014/main" id="{00000000-0008-0000-0200-0000C2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475" name="Text Box 4">
          <a:extLst>
            <a:ext uri="{FF2B5EF4-FFF2-40B4-BE49-F238E27FC236}">
              <a16:creationId xmlns:a16="http://schemas.microsoft.com/office/drawing/2014/main" id="{00000000-0008-0000-0200-0000C3050000}"/>
            </a:ext>
          </a:extLst>
        </xdr:cNvPr>
        <xdr:cNvSpPr txBox="1">
          <a:spLocks noChangeArrowheads="1"/>
        </xdr:cNvSpPr>
      </xdr:nvSpPr>
      <xdr:spPr bwMode="auto">
        <a:xfrm>
          <a:off x="7029450" y="569976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1476" name="Text Box 1">
          <a:extLst>
            <a:ext uri="{FF2B5EF4-FFF2-40B4-BE49-F238E27FC236}">
              <a16:creationId xmlns:a16="http://schemas.microsoft.com/office/drawing/2014/main" id="{00000000-0008-0000-0200-0000C4050000}"/>
            </a:ext>
          </a:extLst>
        </xdr:cNvPr>
        <xdr:cNvSpPr txBox="1">
          <a:spLocks noChangeArrowheads="1"/>
        </xdr:cNvSpPr>
      </xdr:nvSpPr>
      <xdr:spPr bwMode="auto">
        <a:xfrm>
          <a:off x="7029450" y="569976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1477" name="Text Box 4">
          <a:extLst>
            <a:ext uri="{FF2B5EF4-FFF2-40B4-BE49-F238E27FC236}">
              <a16:creationId xmlns:a16="http://schemas.microsoft.com/office/drawing/2014/main" id="{00000000-0008-0000-0200-0000C5050000}"/>
            </a:ext>
          </a:extLst>
        </xdr:cNvPr>
        <xdr:cNvSpPr txBox="1">
          <a:spLocks noChangeArrowheads="1"/>
        </xdr:cNvSpPr>
      </xdr:nvSpPr>
      <xdr:spPr bwMode="auto">
        <a:xfrm>
          <a:off x="7029450" y="569976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78" name="Text Box 1">
          <a:extLst>
            <a:ext uri="{FF2B5EF4-FFF2-40B4-BE49-F238E27FC236}">
              <a16:creationId xmlns:a16="http://schemas.microsoft.com/office/drawing/2014/main" id="{00000000-0008-0000-0200-0000C6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79" name="Text Box 2">
          <a:extLst>
            <a:ext uri="{FF2B5EF4-FFF2-40B4-BE49-F238E27FC236}">
              <a16:creationId xmlns:a16="http://schemas.microsoft.com/office/drawing/2014/main" id="{00000000-0008-0000-0200-0000C7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0" name="Text Box 1">
          <a:extLst>
            <a:ext uri="{FF2B5EF4-FFF2-40B4-BE49-F238E27FC236}">
              <a16:creationId xmlns:a16="http://schemas.microsoft.com/office/drawing/2014/main" id="{00000000-0008-0000-0200-0000C8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1" name="Text Box 2">
          <a:extLst>
            <a:ext uri="{FF2B5EF4-FFF2-40B4-BE49-F238E27FC236}">
              <a16:creationId xmlns:a16="http://schemas.microsoft.com/office/drawing/2014/main" id="{00000000-0008-0000-0200-0000C9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2" name="Text Box 1">
          <a:extLst>
            <a:ext uri="{FF2B5EF4-FFF2-40B4-BE49-F238E27FC236}">
              <a16:creationId xmlns:a16="http://schemas.microsoft.com/office/drawing/2014/main" id="{00000000-0008-0000-0200-0000CA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3" name="Text Box 2">
          <a:extLst>
            <a:ext uri="{FF2B5EF4-FFF2-40B4-BE49-F238E27FC236}">
              <a16:creationId xmlns:a16="http://schemas.microsoft.com/office/drawing/2014/main" id="{00000000-0008-0000-0200-0000CB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4" name="Text Box 1">
          <a:extLst>
            <a:ext uri="{FF2B5EF4-FFF2-40B4-BE49-F238E27FC236}">
              <a16:creationId xmlns:a16="http://schemas.microsoft.com/office/drawing/2014/main" id="{00000000-0008-0000-0200-0000CC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485" name="Text Box 2">
          <a:extLst>
            <a:ext uri="{FF2B5EF4-FFF2-40B4-BE49-F238E27FC236}">
              <a16:creationId xmlns:a16="http://schemas.microsoft.com/office/drawing/2014/main" id="{00000000-0008-0000-0200-0000CD050000}"/>
            </a:ext>
          </a:extLst>
        </xdr:cNvPr>
        <xdr:cNvSpPr txBox="1">
          <a:spLocks noChangeArrowheads="1"/>
        </xdr:cNvSpPr>
      </xdr:nvSpPr>
      <xdr:spPr bwMode="auto">
        <a:xfrm>
          <a:off x="7029450" y="569976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1486" name="Text Box 4">
          <a:extLst>
            <a:ext uri="{FF2B5EF4-FFF2-40B4-BE49-F238E27FC236}">
              <a16:creationId xmlns:a16="http://schemas.microsoft.com/office/drawing/2014/main" id="{00000000-0008-0000-0200-0000CE050000}"/>
            </a:ext>
          </a:extLst>
        </xdr:cNvPr>
        <xdr:cNvSpPr txBox="1">
          <a:spLocks noChangeArrowheads="1"/>
        </xdr:cNvSpPr>
      </xdr:nvSpPr>
      <xdr:spPr bwMode="auto">
        <a:xfrm>
          <a:off x="7029450" y="569976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1487" name="Text Box 1">
          <a:extLst>
            <a:ext uri="{FF2B5EF4-FFF2-40B4-BE49-F238E27FC236}">
              <a16:creationId xmlns:a16="http://schemas.microsoft.com/office/drawing/2014/main" id="{00000000-0008-0000-0200-0000CF050000}"/>
            </a:ext>
          </a:extLst>
        </xdr:cNvPr>
        <xdr:cNvSpPr txBox="1">
          <a:spLocks noChangeArrowheads="1"/>
        </xdr:cNvSpPr>
      </xdr:nvSpPr>
      <xdr:spPr bwMode="auto">
        <a:xfrm>
          <a:off x="7029450" y="569976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1488" name="Text Box 4">
          <a:extLst>
            <a:ext uri="{FF2B5EF4-FFF2-40B4-BE49-F238E27FC236}">
              <a16:creationId xmlns:a16="http://schemas.microsoft.com/office/drawing/2014/main" id="{00000000-0008-0000-0200-0000D0050000}"/>
            </a:ext>
          </a:extLst>
        </xdr:cNvPr>
        <xdr:cNvSpPr txBox="1">
          <a:spLocks noChangeArrowheads="1"/>
        </xdr:cNvSpPr>
      </xdr:nvSpPr>
      <xdr:spPr bwMode="auto">
        <a:xfrm>
          <a:off x="7029450" y="569976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89" name="Text Box 1">
          <a:extLst>
            <a:ext uri="{FF2B5EF4-FFF2-40B4-BE49-F238E27FC236}">
              <a16:creationId xmlns:a16="http://schemas.microsoft.com/office/drawing/2014/main" id="{00000000-0008-0000-0200-0000D1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90" name="Text Box 2">
          <a:extLst>
            <a:ext uri="{FF2B5EF4-FFF2-40B4-BE49-F238E27FC236}">
              <a16:creationId xmlns:a16="http://schemas.microsoft.com/office/drawing/2014/main" id="{00000000-0008-0000-0200-0000D2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91" name="Text Box 1">
          <a:extLst>
            <a:ext uri="{FF2B5EF4-FFF2-40B4-BE49-F238E27FC236}">
              <a16:creationId xmlns:a16="http://schemas.microsoft.com/office/drawing/2014/main" id="{00000000-0008-0000-0200-0000D3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492" name="Text Box 2">
          <a:extLst>
            <a:ext uri="{FF2B5EF4-FFF2-40B4-BE49-F238E27FC236}">
              <a16:creationId xmlns:a16="http://schemas.microsoft.com/office/drawing/2014/main" id="{00000000-0008-0000-0200-0000D4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493" name="Text Box 1">
          <a:extLst>
            <a:ext uri="{FF2B5EF4-FFF2-40B4-BE49-F238E27FC236}">
              <a16:creationId xmlns:a16="http://schemas.microsoft.com/office/drawing/2014/main" id="{00000000-0008-0000-0200-0000D5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494" name="Text Box 4">
          <a:extLst>
            <a:ext uri="{FF2B5EF4-FFF2-40B4-BE49-F238E27FC236}">
              <a16:creationId xmlns:a16="http://schemas.microsoft.com/office/drawing/2014/main" id="{00000000-0008-0000-0200-0000D6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495" name="Text Box 1">
          <a:extLst>
            <a:ext uri="{FF2B5EF4-FFF2-40B4-BE49-F238E27FC236}">
              <a16:creationId xmlns:a16="http://schemas.microsoft.com/office/drawing/2014/main" id="{00000000-0008-0000-0200-0000D7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496" name="Text Box 4">
          <a:extLst>
            <a:ext uri="{FF2B5EF4-FFF2-40B4-BE49-F238E27FC236}">
              <a16:creationId xmlns:a16="http://schemas.microsoft.com/office/drawing/2014/main" id="{00000000-0008-0000-0200-0000D8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497" name="Text Box 1">
          <a:extLst>
            <a:ext uri="{FF2B5EF4-FFF2-40B4-BE49-F238E27FC236}">
              <a16:creationId xmlns:a16="http://schemas.microsoft.com/office/drawing/2014/main" id="{00000000-0008-0000-0200-0000D9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498" name="Text Box 2">
          <a:extLst>
            <a:ext uri="{FF2B5EF4-FFF2-40B4-BE49-F238E27FC236}">
              <a16:creationId xmlns:a16="http://schemas.microsoft.com/office/drawing/2014/main" id="{00000000-0008-0000-0200-0000DA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499" name="Text Box 1">
          <a:extLst>
            <a:ext uri="{FF2B5EF4-FFF2-40B4-BE49-F238E27FC236}">
              <a16:creationId xmlns:a16="http://schemas.microsoft.com/office/drawing/2014/main" id="{00000000-0008-0000-0200-0000DB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500" name="Text Box 2">
          <a:extLst>
            <a:ext uri="{FF2B5EF4-FFF2-40B4-BE49-F238E27FC236}">
              <a16:creationId xmlns:a16="http://schemas.microsoft.com/office/drawing/2014/main" id="{00000000-0008-0000-0200-0000DC050000}"/>
            </a:ext>
          </a:extLst>
        </xdr:cNvPr>
        <xdr:cNvSpPr txBox="1">
          <a:spLocks noChangeArrowheads="1"/>
        </xdr:cNvSpPr>
      </xdr:nvSpPr>
      <xdr:spPr bwMode="auto">
        <a:xfrm>
          <a:off x="7029450" y="569976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1501" name="Text Box 1">
          <a:extLst>
            <a:ext uri="{FF2B5EF4-FFF2-40B4-BE49-F238E27FC236}">
              <a16:creationId xmlns:a16="http://schemas.microsoft.com/office/drawing/2014/main" id="{00000000-0008-0000-0200-0000DD050000}"/>
            </a:ext>
          </a:extLst>
        </xdr:cNvPr>
        <xdr:cNvSpPr txBox="1">
          <a:spLocks noChangeArrowheads="1"/>
        </xdr:cNvSpPr>
      </xdr:nvSpPr>
      <xdr:spPr bwMode="auto">
        <a:xfrm>
          <a:off x="7029450" y="569976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502" name="Text Box 1">
          <a:extLst>
            <a:ext uri="{FF2B5EF4-FFF2-40B4-BE49-F238E27FC236}">
              <a16:creationId xmlns:a16="http://schemas.microsoft.com/office/drawing/2014/main" id="{00000000-0008-0000-0200-0000DE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503" name="Text Box 4">
          <a:extLst>
            <a:ext uri="{FF2B5EF4-FFF2-40B4-BE49-F238E27FC236}">
              <a16:creationId xmlns:a16="http://schemas.microsoft.com/office/drawing/2014/main" id="{00000000-0008-0000-0200-0000DF050000}"/>
            </a:ext>
          </a:extLst>
        </xdr:cNvPr>
        <xdr:cNvSpPr txBox="1">
          <a:spLocks noChangeArrowheads="1"/>
        </xdr:cNvSpPr>
      </xdr:nvSpPr>
      <xdr:spPr bwMode="auto">
        <a:xfrm>
          <a:off x="7029450" y="569976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1504" name="Text Box 1">
          <a:extLst>
            <a:ext uri="{FF2B5EF4-FFF2-40B4-BE49-F238E27FC236}">
              <a16:creationId xmlns:a16="http://schemas.microsoft.com/office/drawing/2014/main" id="{00000000-0008-0000-0200-0000E0050000}"/>
            </a:ext>
          </a:extLst>
        </xdr:cNvPr>
        <xdr:cNvSpPr txBox="1">
          <a:spLocks noChangeArrowheads="1"/>
        </xdr:cNvSpPr>
      </xdr:nvSpPr>
      <xdr:spPr bwMode="auto">
        <a:xfrm>
          <a:off x="7029450" y="569976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1505" name="Text Box 4">
          <a:extLst>
            <a:ext uri="{FF2B5EF4-FFF2-40B4-BE49-F238E27FC236}">
              <a16:creationId xmlns:a16="http://schemas.microsoft.com/office/drawing/2014/main" id="{00000000-0008-0000-0200-0000E1050000}"/>
            </a:ext>
          </a:extLst>
        </xdr:cNvPr>
        <xdr:cNvSpPr txBox="1">
          <a:spLocks noChangeArrowheads="1"/>
        </xdr:cNvSpPr>
      </xdr:nvSpPr>
      <xdr:spPr bwMode="auto">
        <a:xfrm>
          <a:off x="7029450" y="569976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506" name="Text Box 1">
          <a:extLst>
            <a:ext uri="{FF2B5EF4-FFF2-40B4-BE49-F238E27FC236}">
              <a16:creationId xmlns:a16="http://schemas.microsoft.com/office/drawing/2014/main" id="{00000000-0008-0000-0200-0000E2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507" name="Text Box 4">
          <a:extLst>
            <a:ext uri="{FF2B5EF4-FFF2-40B4-BE49-F238E27FC236}">
              <a16:creationId xmlns:a16="http://schemas.microsoft.com/office/drawing/2014/main" id="{00000000-0008-0000-0200-0000E3050000}"/>
            </a:ext>
          </a:extLst>
        </xdr:cNvPr>
        <xdr:cNvSpPr txBox="1">
          <a:spLocks noChangeArrowheads="1"/>
        </xdr:cNvSpPr>
      </xdr:nvSpPr>
      <xdr:spPr bwMode="auto">
        <a:xfrm>
          <a:off x="7029450" y="569976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508" name="Text Box 1">
          <a:extLst>
            <a:ext uri="{FF2B5EF4-FFF2-40B4-BE49-F238E27FC236}">
              <a16:creationId xmlns:a16="http://schemas.microsoft.com/office/drawing/2014/main" id="{00000000-0008-0000-0200-0000E4050000}"/>
            </a:ext>
          </a:extLst>
        </xdr:cNvPr>
        <xdr:cNvSpPr txBox="1">
          <a:spLocks noChangeArrowheads="1"/>
        </xdr:cNvSpPr>
      </xdr:nvSpPr>
      <xdr:spPr bwMode="auto">
        <a:xfrm>
          <a:off x="7029450" y="569976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509" name="Text Box 4">
          <a:extLst>
            <a:ext uri="{FF2B5EF4-FFF2-40B4-BE49-F238E27FC236}">
              <a16:creationId xmlns:a16="http://schemas.microsoft.com/office/drawing/2014/main" id="{00000000-0008-0000-0200-0000E5050000}"/>
            </a:ext>
          </a:extLst>
        </xdr:cNvPr>
        <xdr:cNvSpPr txBox="1">
          <a:spLocks noChangeArrowheads="1"/>
        </xdr:cNvSpPr>
      </xdr:nvSpPr>
      <xdr:spPr bwMode="auto">
        <a:xfrm>
          <a:off x="7029450" y="569976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510" name="Text Box 1">
          <a:extLst>
            <a:ext uri="{FF2B5EF4-FFF2-40B4-BE49-F238E27FC236}">
              <a16:creationId xmlns:a16="http://schemas.microsoft.com/office/drawing/2014/main" id="{00000000-0008-0000-0200-0000E6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511" name="Text Box 2">
          <a:extLst>
            <a:ext uri="{FF2B5EF4-FFF2-40B4-BE49-F238E27FC236}">
              <a16:creationId xmlns:a16="http://schemas.microsoft.com/office/drawing/2014/main" id="{00000000-0008-0000-0200-0000E7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512" name="Text Box 1">
          <a:extLst>
            <a:ext uri="{FF2B5EF4-FFF2-40B4-BE49-F238E27FC236}">
              <a16:creationId xmlns:a16="http://schemas.microsoft.com/office/drawing/2014/main" id="{00000000-0008-0000-0200-0000E8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513" name="Text Box 2">
          <a:extLst>
            <a:ext uri="{FF2B5EF4-FFF2-40B4-BE49-F238E27FC236}">
              <a16:creationId xmlns:a16="http://schemas.microsoft.com/office/drawing/2014/main" id="{00000000-0008-0000-0200-0000E9050000}"/>
            </a:ext>
          </a:extLst>
        </xdr:cNvPr>
        <xdr:cNvSpPr txBox="1">
          <a:spLocks noChangeArrowheads="1"/>
        </xdr:cNvSpPr>
      </xdr:nvSpPr>
      <xdr:spPr bwMode="auto">
        <a:xfrm>
          <a:off x="7029450" y="569976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514" name="Text Box 1">
          <a:extLst>
            <a:ext uri="{FF2B5EF4-FFF2-40B4-BE49-F238E27FC236}">
              <a16:creationId xmlns:a16="http://schemas.microsoft.com/office/drawing/2014/main" id="{00000000-0008-0000-0200-0000EA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515" name="Text Box 4">
          <a:extLst>
            <a:ext uri="{FF2B5EF4-FFF2-40B4-BE49-F238E27FC236}">
              <a16:creationId xmlns:a16="http://schemas.microsoft.com/office/drawing/2014/main" id="{00000000-0008-0000-0200-0000EB050000}"/>
            </a:ext>
          </a:extLst>
        </xdr:cNvPr>
        <xdr:cNvSpPr txBox="1">
          <a:spLocks noChangeArrowheads="1"/>
        </xdr:cNvSpPr>
      </xdr:nvSpPr>
      <xdr:spPr bwMode="auto">
        <a:xfrm>
          <a:off x="7029450" y="569976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1516" name="Text Box 1">
          <a:extLst>
            <a:ext uri="{FF2B5EF4-FFF2-40B4-BE49-F238E27FC236}">
              <a16:creationId xmlns:a16="http://schemas.microsoft.com/office/drawing/2014/main" id="{00000000-0008-0000-0200-0000EC050000}"/>
            </a:ext>
          </a:extLst>
        </xdr:cNvPr>
        <xdr:cNvSpPr txBox="1">
          <a:spLocks noChangeArrowheads="1"/>
        </xdr:cNvSpPr>
      </xdr:nvSpPr>
      <xdr:spPr bwMode="auto">
        <a:xfrm>
          <a:off x="7029450" y="569976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1517" name="Text Box 4">
          <a:extLst>
            <a:ext uri="{FF2B5EF4-FFF2-40B4-BE49-F238E27FC236}">
              <a16:creationId xmlns:a16="http://schemas.microsoft.com/office/drawing/2014/main" id="{00000000-0008-0000-0200-0000ED050000}"/>
            </a:ext>
          </a:extLst>
        </xdr:cNvPr>
        <xdr:cNvSpPr txBox="1">
          <a:spLocks noChangeArrowheads="1"/>
        </xdr:cNvSpPr>
      </xdr:nvSpPr>
      <xdr:spPr bwMode="auto">
        <a:xfrm>
          <a:off x="7029450" y="569976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18" name="Text Box 1">
          <a:extLst>
            <a:ext uri="{FF2B5EF4-FFF2-40B4-BE49-F238E27FC236}">
              <a16:creationId xmlns:a16="http://schemas.microsoft.com/office/drawing/2014/main" id="{00000000-0008-0000-0200-0000EE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19" name="Text Box 2">
          <a:extLst>
            <a:ext uri="{FF2B5EF4-FFF2-40B4-BE49-F238E27FC236}">
              <a16:creationId xmlns:a16="http://schemas.microsoft.com/office/drawing/2014/main" id="{00000000-0008-0000-0200-0000EF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0" name="Text Box 1">
          <a:extLst>
            <a:ext uri="{FF2B5EF4-FFF2-40B4-BE49-F238E27FC236}">
              <a16:creationId xmlns:a16="http://schemas.microsoft.com/office/drawing/2014/main" id="{00000000-0008-0000-0200-0000F0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1" name="Text Box 2">
          <a:extLst>
            <a:ext uri="{FF2B5EF4-FFF2-40B4-BE49-F238E27FC236}">
              <a16:creationId xmlns:a16="http://schemas.microsoft.com/office/drawing/2014/main" id="{00000000-0008-0000-0200-0000F1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2" name="Text Box 1">
          <a:extLst>
            <a:ext uri="{FF2B5EF4-FFF2-40B4-BE49-F238E27FC236}">
              <a16:creationId xmlns:a16="http://schemas.microsoft.com/office/drawing/2014/main" id="{00000000-0008-0000-0200-0000F2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3" name="Text Box 2">
          <a:extLst>
            <a:ext uri="{FF2B5EF4-FFF2-40B4-BE49-F238E27FC236}">
              <a16:creationId xmlns:a16="http://schemas.microsoft.com/office/drawing/2014/main" id="{00000000-0008-0000-0200-0000F3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4" name="Text Box 1">
          <a:extLst>
            <a:ext uri="{FF2B5EF4-FFF2-40B4-BE49-F238E27FC236}">
              <a16:creationId xmlns:a16="http://schemas.microsoft.com/office/drawing/2014/main" id="{00000000-0008-0000-0200-0000F4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525" name="Text Box 2">
          <a:extLst>
            <a:ext uri="{FF2B5EF4-FFF2-40B4-BE49-F238E27FC236}">
              <a16:creationId xmlns:a16="http://schemas.microsoft.com/office/drawing/2014/main" id="{00000000-0008-0000-0200-0000F5050000}"/>
            </a:ext>
          </a:extLst>
        </xdr:cNvPr>
        <xdr:cNvSpPr txBox="1">
          <a:spLocks noChangeArrowheads="1"/>
        </xdr:cNvSpPr>
      </xdr:nvSpPr>
      <xdr:spPr bwMode="auto">
        <a:xfrm>
          <a:off x="7029450" y="569976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526" name="Text Box 1">
          <a:extLst>
            <a:ext uri="{FF2B5EF4-FFF2-40B4-BE49-F238E27FC236}">
              <a16:creationId xmlns:a16="http://schemas.microsoft.com/office/drawing/2014/main" id="{00000000-0008-0000-0200-0000F6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1527" name="Text Box 4">
          <a:extLst>
            <a:ext uri="{FF2B5EF4-FFF2-40B4-BE49-F238E27FC236}">
              <a16:creationId xmlns:a16="http://schemas.microsoft.com/office/drawing/2014/main" id="{00000000-0008-0000-0200-0000F7050000}"/>
            </a:ext>
          </a:extLst>
        </xdr:cNvPr>
        <xdr:cNvSpPr txBox="1">
          <a:spLocks noChangeArrowheads="1"/>
        </xdr:cNvSpPr>
      </xdr:nvSpPr>
      <xdr:spPr bwMode="auto">
        <a:xfrm>
          <a:off x="7029450" y="569976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1528" name="Text Box 1">
          <a:extLst>
            <a:ext uri="{FF2B5EF4-FFF2-40B4-BE49-F238E27FC236}">
              <a16:creationId xmlns:a16="http://schemas.microsoft.com/office/drawing/2014/main" id="{00000000-0008-0000-0200-0000F8050000}"/>
            </a:ext>
          </a:extLst>
        </xdr:cNvPr>
        <xdr:cNvSpPr txBox="1">
          <a:spLocks noChangeArrowheads="1"/>
        </xdr:cNvSpPr>
      </xdr:nvSpPr>
      <xdr:spPr bwMode="auto">
        <a:xfrm>
          <a:off x="7029450" y="569976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1529" name="Text Box 4">
          <a:extLst>
            <a:ext uri="{FF2B5EF4-FFF2-40B4-BE49-F238E27FC236}">
              <a16:creationId xmlns:a16="http://schemas.microsoft.com/office/drawing/2014/main" id="{00000000-0008-0000-0200-0000F9050000}"/>
            </a:ext>
          </a:extLst>
        </xdr:cNvPr>
        <xdr:cNvSpPr txBox="1">
          <a:spLocks noChangeArrowheads="1"/>
        </xdr:cNvSpPr>
      </xdr:nvSpPr>
      <xdr:spPr bwMode="auto">
        <a:xfrm>
          <a:off x="7029450" y="569976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30" name="Text Box 1">
          <a:extLst>
            <a:ext uri="{FF2B5EF4-FFF2-40B4-BE49-F238E27FC236}">
              <a16:creationId xmlns:a16="http://schemas.microsoft.com/office/drawing/2014/main" id="{00000000-0008-0000-0200-0000FA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31" name="Text Box 2">
          <a:extLst>
            <a:ext uri="{FF2B5EF4-FFF2-40B4-BE49-F238E27FC236}">
              <a16:creationId xmlns:a16="http://schemas.microsoft.com/office/drawing/2014/main" id="{00000000-0008-0000-0200-0000FB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32" name="Text Box 1">
          <a:extLst>
            <a:ext uri="{FF2B5EF4-FFF2-40B4-BE49-F238E27FC236}">
              <a16:creationId xmlns:a16="http://schemas.microsoft.com/office/drawing/2014/main" id="{00000000-0008-0000-0200-0000FC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33" name="Text Box 2">
          <a:extLst>
            <a:ext uri="{FF2B5EF4-FFF2-40B4-BE49-F238E27FC236}">
              <a16:creationId xmlns:a16="http://schemas.microsoft.com/office/drawing/2014/main" id="{00000000-0008-0000-0200-0000FD05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534" name="Text Box 1">
          <a:extLst>
            <a:ext uri="{FF2B5EF4-FFF2-40B4-BE49-F238E27FC236}">
              <a16:creationId xmlns:a16="http://schemas.microsoft.com/office/drawing/2014/main" id="{00000000-0008-0000-0200-0000FE05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535" name="Text Box 1">
          <a:extLst>
            <a:ext uri="{FF2B5EF4-FFF2-40B4-BE49-F238E27FC236}">
              <a16:creationId xmlns:a16="http://schemas.microsoft.com/office/drawing/2014/main" id="{00000000-0008-0000-0200-0000FF05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536" name="Text Box 4">
          <a:extLst>
            <a:ext uri="{FF2B5EF4-FFF2-40B4-BE49-F238E27FC236}">
              <a16:creationId xmlns:a16="http://schemas.microsoft.com/office/drawing/2014/main" id="{00000000-0008-0000-0200-000000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537" name="Text Box 1">
          <a:extLst>
            <a:ext uri="{FF2B5EF4-FFF2-40B4-BE49-F238E27FC236}">
              <a16:creationId xmlns:a16="http://schemas.microsoft.com/office/drawing/2014/main" id="{00000000-0008-0000-0200-000001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538" name="Text Box 4">
          <a:extLst>
            <a:ext uri="{FF2B5EF4-FFF2-40B4-BE49-F238E27FC236}">
              <a16:creationId xmlns:a16="http://schemas.microsoft.com/office/drawing/2014/main" id="{00000000-0008-0000-0200-000002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539" name="Text Box 1">
          <a:extLst>
            <a:ext uri="{FF2B5EF4-FFF2-40B4-BE49-F238E27FC236}">
              <a16:creationId xmlns:a16="http://schemas.microsoft.com/office/drawing/2014/main" id="{00000000-0008-0000-0200-000003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540" name="Text Box 2">
          <a:extLst>
            <a:ext uri="{FF2B5EF4-FFF2-40B4-BE49-F238E27FC236}">
              <a16:creationId xmlns:a16="http://schemas.microsoft.com/office/drawing/2014/main" id="{00000000-0008-0000-0200-000004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541" name="Text Box 1">
          <a:extLst>
            <a:ext uri="{FF2B5EF4-FFF2-40B4-BE49-F238E27FC236}">
              <a16:creationId xmlns:a16="http://schemas.microsoft.com/office/drawing/2014/main" id="{00000000-0008-0000-0200-000005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542" name="Text Box 2">
          <a:extLst>
            <a:ext uri="{FF2B5EF4-FFF2-40B4-BE49-F238E27FC236}">
              <a16:creationId xmlns:a16="http://schemas.microsoft.com/office/drawing/2014/main" id="{00000000-0008-0000-0200-000006060000}"/>
            </a:ext>
          </a:extLst>
        </xdr:cNvPr>
        <xdr:cNvSpPr txBox="1">
          <a:spLocks noChangeArrowheads="1"/>
        </xdr:cNvSpPr>
      </xdr:nvSpPr>
      <xdr:spPr bwMode="auto">
        <a:xfrm>
          <a:off x="7029450" y="569976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1543" name="Text Box 1">
          <a:extLst>
            <a:ext uri="{FF2B5EF4-FFF2-40B4-BE49-F238E27FC236}">
              <a16:creationId xmlns:a16="http://schemas.microsoft.com/office/drawing/2014/main" id="{00000000-0008-0000-0200-000007060000}"/>
            </a:ext>
          </a:extLst>
        </xdr:cNvPr>
        <xdr:cNvSpPr txBox="1">
          <a:spLocks noChangeArrowheads="1"/>
        </xdr:cNvSpPr>
      </xdr:nvSpPr>
      <xdr:spPr bwMode="auto">
        <a:xfrm>
          <a:off x="7029450" y="569976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544" name="Text Box 1">
          <a:extLst>
            <a:ext uri="{FF2B5EF4-FFF2-40B4-BE49-F238E27FC236}">
              <a16:creationId xmlns:a16="http://schemas.microsoft.com/office/drawing/2014/main" id="{00000000-0008-0000-0200-000008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545" name="Text Box 4">
          <a:extLst>
            <a:ext uri="{FF2B5EF4-FFF2-40B4-BE49-F238E27FC236}">
              <a16:creationId xmlns:a16="http://schemas.microsoft.com/office/drawing/2014/main" id="{00000000-0008-0000-0200-000009060000}"/>
            </a:ext>
          </a:extLst>
        </xdr:cNvPr>
        <xdr:cNvSpPr txBox="1">
          <a:spLocks noChangeArrowheads="1"/>
        </xdr:cNvSpPr>
      </xdr:nvSpPr>
      <xdr:spPr bwMode="auto">
        <a:xfrm>
          <a:off x="7029450" y="569976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1546" name="Text Box 1">
          <a:extLst>
            <a:ext uri="{FF2B5EF4-FFF2-40B4-BE49-F238E27FC236}">
              <a16:creationId xmlns:a16="http://schemas.microsoft.com/office/drawing/2014/main" id="{00000000-0008-0000-0200-00000A060000}"/>
            </a:ext>
          </a:extLst>
        </xdr:cNvPr>
        <xdr:cNvSpPr txBox="1">
          <a:spLocks noChangeArrowheads="1"/>
        </xdr:cNvSpPr>
      </xdr:nvSpPr>
      <xdr:spPr bwMode="auto">
        <a:xfrm>
          <a:off x="7029450" y="569976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1547" name="Text Box 4">
          <a:extLst>
            <a:ext uri="{FF2B5EF4-FFF2-40B4-BE49-F238E27FC236}">
              <a16:creationId xmlns:a16="http://schemas.microsoft.com/office/drawing/2014/main" id="{00000000-0008-0000-0200-00000B060000}"/>
            </a:ext>
          </a:extLst>
        </xdr:cNvPr>
        <xdr:cNvSpPr txBox="1">
          <a:spLocks noChangeArrowheads="1"/>
        </xdr:cNvSpPr>
      </xdr:nvSpPr>
      <xdr:spPr bwMode="auto">
        <a:xfrm>
          <a:off x="7029450" y="569976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548" name="Text Box 1">
          <a:extLst>
            <a:ext uri="{FF2B5EF4-FFF2-40B4-BE49-F238E27FC236}">
              <a16:creationId xmlns:a16="http://schemas.microsoft.com/office/drawing/2014/main" id="{00000000-0008-0000-0200-00000C060000}"/>
            </a:ext>
          </a:extLst>
        </xdr:cNvPr>
        <xdr:cNvSpPr txBox="1">
          <a:spLocks noChangeArrowheads="1"/>
        </xdr:cNvSpPr>
      </xdr:nvSpPr>
      <xdr:spPr bwMode="auto">
        <a:xfrm>
          <a:off x="7029450" y="569976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549" name="Text Box 1">
          <a:extLst>
            <a:ext uri="{FF2B5EF4-FFF2-40B4-BE49-F238E27FC236}">
              <a16:creationId xmlns:a16="http://schemas.microsoft.com/office/drawing/2014/main" id="{00000000-0008-0000-0200-00000D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550" name="Text Box 4">
          <a:extLst>
            <a:ext uri="{FF2B5EF4-FFF2-40B4-BE49-F238E27FC236}">
              <a16:creationId xmlns:a16="http://schemas.microsoft.com/office/drawing/2014/main" id="{00000000-0008-0000-0200-00000E060000}"/>
            </a:ext>
          </a:extLst>
        </xdr:cNvPr>
        <xdr:cNvSpPr txBox="1">
          <a:spLocks noChangeArrowheads="1"/>
        </xdr:cNvSpPr>
      </xdr:nvSpPr>
      <xdr:spPr bwMode="auto">
        <a:xfrm>
          <a:off x="7029450" y="569976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551" name="Text Box 1">
          <a:extLst>
            <a:ext uri="{FF2B5EF4-FFF2-40B4-BE49-F238E27FC236}">
              <a16:creationId xmlns:a16="http://schemas.microsoft.com/office/drawing/2014/main" id="{00000000-0008-0000-0200-00000F060000}"/>
            </a:ext>
          </a:extLst>
        </xdr:cNvPr>
        <xdr:cNvSpPr txBox="1">
          <a:spLocks noChangeArrowheads="1"/>
        </xdr:cNvSpPr>
      </xdr:nvSpPr>
      <xdr:spPr bwMode="auto">
        <a:xfrm>
          <a:off x="7029450" y="569976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552" name="Text Box 4">
          <a:extLst>
            <a:ext uri="{FF2B5EF4-FFF2-40B4-BE49-F238E27FC236}">
              <a16:creationId xmlns:a16="http://schemas.microsoft.com/office/drawing/2014/main" id="{00000000-0008-0000-0200-000010060000}"/>
            </a:ext>
          </a:extLst>
        </xdr:cNvPr>
        <xdr:cNvSpPr txBox="1">
          <a:spLocks noChangeArrowheads="1"/>
        </xdr:cNvSpPr>
      </xdr:nvSpPr>
      <xdr:spPr bwMode="auto">
        <a:xfrm>
          <a:off x="7029450" y="569976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53" name="Text Box 1">
          <a:extLst>
            <a:ext uri="{FF2B5EF4-FFF2-40B4-BE49-F238E27FC236}">
              <a16:creationId xmlns:a16="http://schemas.microsoft.com/office/drawing/2014/main" id="{00000000-0008-0000-0200-000011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54" name="Text Box 2">
          <a:extLst>
            <a:ext uri="{FF2B5EF4-FFF2-40B4-BE49-F238E27FC236}">
              <a16:creationId xmlns:a16="http://schemas.microsoft.com/office/drawing/2014/main" id="{00000000-0008-0000-0200-000012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55" name="Text Box 1">
          <a:extLst>
            <a:ext uri="{FF2B5EF4-FFF2-40B4-BE49-F238E27FC236}">
              <a16:creationId xmlns:a16="http://schemas.microsoft.com/office/drawing/2014/main" id="{00000000-0008-0000-0200-000013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556" name="Text Box 2">
          <a:extLst>
            <a:ext uri="{FF2B5EF4-FFF2-40B4-BE49-F238E27FC236}">
              <a16:creationId xmlns:a16="http://schemas.microsoft.com/office/drawing/2014/main" id="{00000000-0008-0000-0200-000014060000}"/>
            </a:ext>
          </a:extLst>
        </xdr:cNvPr>
        <xdr:cNvSpPr txBox="1">
          <a:spLocks noChangeArrowheads="1"/>
        </xdr:cNvSpPr>
      </xdr:nvSpPr>
      <xdr:spPr bwMode="auto">
        <a:xfrm>
          <a:off x="7029450" y="569976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557" name="Text Box 1">
          <a:extLst>
            <a:ext uri="{FF2B5EF4-FFF2-40B4-BE49-F238E27FC236}">
              <a16:creationId xmlns:a16="http://schemas.microsoft.com/office/drawing/2014/main" id="{00000000-0008-0000-0200-000015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558" name="Text Box 4">
          <a:extLst>
            <a:ext uri="{FF2B5EF4-FFF2-40B4-BE49-F238E27FC236}">
              <a16:creationId xmlns:a16="http://schemas.microsoft.com/office/drawing/2014/main" id="{00000000-0008-0000-0200-000016060000}"/>
            </a:ext>
          </a:extLst>
        </xdr:cNvPr>
        <xdr:cNvSpPr txBox="1">
          <a:spLocks noChangeArrowheads="1"/>
        </xdr:cNvSpPr>
      </xdr:nvSpPr>
      <xdr:spPr bwMode="auto">
        <a:xfrm>
          <a:off x="7029450" y="569976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1559" name="Text Box 1">
          <a:extLst>
            <a:ext uri="{FF2B5EF4-FFF2-40B4-BE49-F238E27FC236}">
              <a16:creationId xmlns:a16="http://schemas.microsoft.com/office/drawing/2014/main" id="{00000000-0008-0000-0200-000017060000}"/>
            </a:ext>
          </a:extLst>
        </xdr:cNvPr>
        <xdr:cNvSpPr txBox="1">
          <a:spLocks noChangeArrowheads="1"/>
        </xdr:cNvSpPr>
      </xdr:nvSpPr>
      <xdr:spPr bwMode="auto">
        <a:xfrm>
          <a:off x="7029450" y="569976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1560" name="Text Box 4">
          <a:extLst>
            <a:ext uri="{FF2B5EF4-FFF2-40B4-BE49-F238E27FC236}">
              <a16:creationId xmlns:a16="http://schemas.microsoft.com/office/drawing/2014/main" id="{00000000-0008-0000-0200-000018060000}"/>
            </a:ext>
          </a:extLst>
        </xdr:cNvPr>
        <xdr:cNvSpPr txBox="1">
          <a:spLocks noChangeArrowheads="1"/>
        </xdr:cNvSpPr>
      </xdr:nvSpPr>
      <xdr:spPr bwMode="auto">
        <a:xfrm>
          <a:off x="7029450" y="569976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1" name="Text Box 1">
          <a:extLst>
            <a:ext uri="{FF2B5EF4-FFF2-40B4-BE49-F238E27FC236}">
              <a16:creationId xmlns:a16="http://schemas.microsoft.com/office/drawing/2014/main" id="{00000000-0008-0000-0200-000019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2" name="Text Box 2">
          <a:extLst>
            <a:ext uri="{FF2B5EF4-FFF2-40B4-BE49-F238E27FC236}">
              <a16:creationId xmlns:a16="http://schemas.microsoft.com/office/drawing/2014/main" id="{00000000-0008-0000-0200-00001A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3" name="Text Box 1">
          <a:extLst>
            <a:ext uri="{FF2B5EF4-FFF2-40B4-BE49-F238E27FC236}">
              <a16:creationId xmlns:a16="http://schemas.microsoft.com/office/drawing/2014/main" id="{00000000-0008-0000-0200-00001B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4" name="Text Box 2">
          <a:extLst>
            <a:ext uri="{FF2B5EF4-FFF2-40B4-BE49-F238E27FC236}">
              <a16:creationId xmlns:a16="http://schemas.microsoft.com/office/drawing/2014/main" id="{00000000-0008-0000-0200-00001C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5" name="Text Box 1">
          <a:extLst>
            <a:ext uri="{FF2B5EF4-FFF2-40B4-BE49-F238E27FC236}">
              <a16:creationId xmlns:a16="http://schemas.microsoft.com/office/drawing/2014/main" id="{00000000-0008-0000-0200-00001D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6" name="Text Box 2">
          <a:extLst>
            <a:ext uri="{FF2B5EF4-FFF2-40B4-BE49-F238E27FC236}">
              <a16:creationId xmlns:a16="http://schemas.microsoft.com/office/drawing/2014/main" id="{00000000-0008-0000-0200-00001E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7" name="Text Box 1">
          <a:extLst>
            <a:ext uri="{FF2B5EF4-FFF2-40B4-BE49-F238E27FC236}">
              <a16:creationId xmlns:a16="http://schemas.microsoft.com/office/drawing/2014/main" id="{00000000-0008-0000-0200-00001F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568" name="Text Box 2">
          <a:extLst>
            <a:ext uri="{FF2B5EF4-FFF2-40B4-BE49-F238E27FC236}">
              <a16:creationId xmlns:a16="http://schemas.microsoft.com/office/drawing/2014/main" id="{00000000-0008-0000-0200-000020060000}"/>
            </a:ext>
          </a:extLst>
        </xdr:cNvPr>
        <xdr:cNvSpPr txBox="1">
          <a:spLocks noChangeArrowheads="1"/>
        </xdr:cNvSpPr>
      </xdr:nvSpPr>
      <xdr:spPr bwMode="auto">
        <a:xfrm>
          <a:off x="7029450" y="569976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569" name="Text Box 1">
          <a:extLst>
            <a:ext uri="{FF2B5EF4-FFF2-40B4-BE49-F238E27FC236}">
              <a16:creationId xmlns:a16="http://schemas.microsoft.com/office/drawing/2014/main" id="{00000000-0008-0000-0200-000021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1570" name="Text Box 4">
          <a:extLst>
            <a:ext uri="{FF2B5EF4-FFF2-40B4-BE49-F238E27FC236}">
              <a16:creationId xmlns:a16="http://schemas.microsoft.com/office/drawing/2014/main" id="{00000000-0008-0000-0200-000022060000}"/>
            </a:ext>
          </a:extLst>
        </xdr:cNvPr>
        <xdr:cNvSpPr txBox="1">
          <a:spLocks noChangeArrowheads="1"/>
        </xdr:cNvSpPr>
      </xdr:nvSpPr>
      <xdr:spPr bwMode="auto">
        <a:xfrm>
          <a:off x="7029450" y="569976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1571" name="Text Box 1">
          <a:extLst>
            <a:ext uri="{FF2B5EF4-FFF2-40B4-BE49-F238E27FC236}">
              <a16:creationId xmlns:a16="http://schemas.microsoft.com/office/drawing/2014/main" id="{00000000-0008-0000-0200-000023060000}"/>
            </a:ext>
          </a:extLst>
        </xdr:cNvPr>
        <xdr:cNvSpPr txBox="1">
          <a:spLocks noChangeArrowheads="1"/>
        </xdr:cNvSpPr>
      </xdr:nvSpPr>
      <xdr:spPr bwMode="auto">
        <a:xfrm>
          <a:off x="7029450" y="569976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1572" name="Text Box 4">
          <a:extLst>
            <a:ext uri="{FF2B5EF4-FFF2-40B4-BE49-F238E27FC236}">
              <a16:creationId xmlns:a16="http://schemas.microsoft.com/office/drawing/2014/main" id="{00000000-0008-0000-0200-000024060000}"/>
            </a:ext>
          </a:extLst>
        </xdr:cNvPr>
        <xdr:cNvSpPr txBox="1">
          <a:spLocks noChangeArrowheads="1"/>
        </xdr:cNvSpPr>
      </xdr:nvSpPr>
      <xdr:spPr bwMode="auto">
        <a:xfrm>
          <a:off x="7029450" y="569976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73" name="Text Box 1">
          <a:extLst>
            <a:ext uri="{FF2B5EF4-FFF2-40B4-BE49-F238E27FC236}">
              <a16:creationId xmlns:a16="http://schemas.microsoft.com/office/drawing/2014/main" id="{00000000-0008-0000-0200-000025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74" name="Text Box 2">
          <a:extLst>
            <a:ext uri="{FF2B5EF4-FFF2-40B4-BE49-F238E27FC236}">
              <a16:creationId xmlns:a16="http://schemas.microsoft.com/office/drawing/2014/main" id="{00000000-0008-0000-0200-000026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75" name="Text Box 1">
          <a:extLst>
            <a:ext uri="{FF2B5EF4-FFF2-40B4-BE49-F238E27FC236}">
              <a16:creationId xmlns:a16="http://schemas.microsoft.com/office/drawing/2014/main" id="{00000000-0008-0000-0200-000027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76" name="Text Box 2">
          <a:extLst>
            <a:ext uri="{FF2B5EF4-FFF2-40B4-BE49-F238E27FC236}">
              <a16:creationId xmlns:a16="http://schemas.microsoft.com/office/drawing/2014/main" id="{00000000-0008-0000-0200-000028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577" name="Text Box 1">
          <a:extLst>
            <a:ext uri="{FF2B5EF4-FFF2-40B4-BE49-F238E27FC236}">
              <a16:creationId xmlns:a16="http://schemas.microsoft.com/office/drawing/2014/main" id="{00000000-0008-0000-0200-000029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578" name="Text Box 1">
          <a:extLst>
            <a:ext uri="{FF2B5EF4-FFF2-40B4-BE49-F238E27FC236}">
              <a16:creationId xmlns:a16="http://schemas.microsoft.com/office/drawing/2014/main" id="{00000000-0008-0000-0200-00002A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579" name="Text Box 4">
          <a:extLst>
            <a:ext uri="{FF2B5EF4-FFF2-40B4-BE49-F238E27FC236}">
              <a16:creationId xmlns:a16="http://schemas.microsoft.com/office/drawing/2014/main" id="{00000000-0008-0000-0200-00002B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580" name="Text Box 1">
          <a:extLst>
            <a:ext uri="{FF2B5EF4-FFF2-40B4-BE49-F238E27FC236}">
              <a16:creationId xmlns:a16="http://schemas.microsoft.com/office/drawing/2014/main" id="{00000000-0008-0000-0200-00002C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581" name="Text Box 4">
          <a:extLst>
            <a:ext uri="{FF2B5EF4-FFF2-40B4-BE49-F238E27FC236}">
              <a16:creationId xmlns:a16="http://schemas.microsoft.com/office/drawing/2014/main" id="{00000000-0008-0000-0200-00002D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582" name="Text Box 1">
          <a:extLst>
            <a:ext uri="{FF2B5EF4-FFF2-40B4-BE49-F238E27FC236}">
              <a16:creationId xmlns:a16="http://schemas.microsoft.com/office/drawing/2014/main" id="{00000000-0008-0000-0200-00002E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583" name="Text Box 2">
          <a:extLst>
            <a:ext uri="{FF2B5EF4-FFF2-40B4-BE49-F238E27FC236}">
              <a16:creationId xmlns:a16="http://schemas.microsoft.com/office/drawing/2014/main" id="{00000000-0008-0000-0200-00002F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584" name="Text Box 1">
          <a:extLst>
            <a:ext uri="{FF2B5EF4-FFF2-40B4-BE49-F238E27FC236}">
              <a16:creationId xmlns:a16="http://schemas.microsoft.com/office/drawing/2014/main" id="{00000000-0008-0000-0200-000030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585" name="Text Box 2">
          <a:extLst>
            <a:ext uri="{FF2B5EF4-FFF2-40B4-BE49-F238E27FC236}">
              <a16:creationId xmlns:a16="http://schemas.microsoft.com/office/drawing/2014/main" id="{00000000-0008-0000-0200-000031060000}"/>
            </a:ext>
          </a:extLst>
        </xdr:cNvPr>
        <xdr:cNvSpPr txBox="1">
          <a:spLocks noChangeArrowheads="1"/>
        </xdr:cNvSpPr>
      </xdr:nvSpPr>
      <xdr:spPr bwMode="auto">
        <a:xfrm>
          <a:off x="7029450" y="569976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1586" name="Text Box 1">
          <a:extLst>
            <a:ext uri="{FF2B5EF4-FFF2-40B4-BE49-F238E27FC236}">
              <a16:creationId xmlns:a16="http://schemas.microsoft.com/office/drawing/2014/main" id="{00000000-0008-0000-0200-000032060000}"/>
            </a:ext>
          </a:extLst>
        </xdr:cNvPr>
        <xdr:cNvSpPr txBox="1">
          <a:spLocks noChangeArrowheads="1"/>
        </xdr:cNvSpPr>
      </xdr:nvSpPr>
      <xdr:spPr bwMode="auto">
        <a:xfrm>
          <a:off x="7029450" y="569976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587" name="Text Box 1">
          <a:extLst>
            <a:ext uri="{FF2B5EF4-FFF2-40B4-BE49-F238E27FC236}">
              <a16:creationId xmlns:a16="http://schemas.microsoft.com/office/drawing/2014/main" id="{00000000-0008-0000-0200-000033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588" name="Text Box 4">
          <a:extLst>
            <a:ext uri="{FF2B5EF4-FFF2-40B4-BE49-F238E27FC236}">
              <a16:creationId xmlns:a16="http://schemas.microsoft.com/office/drawing/2014/main" id="{00000000-0008-0000-0200-000034060000}"/>
            </a:ext>
          </a:extLst>
        </xdr:cNvPr>
        <xdr:cNvSpPr txBox="1">
          <a:spLocks noChangeArrowheads="1"/>
        </xdr:cNvSpPr>
      </xdr:nvSpPr>
      <xdr:spPr bwMode="auto">
        <a:xfrm>
          <a:off x="7029450" y="569976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1589" name="Text Box 1">
          <a:extLst>
            <a:ext uri="{FF2B5EF4-FFF2-40B4-BE49-F238E27FC236}">
              <a16:creationId xmlns:a16="http://schemas.microsoft.com/office/drawing/2014/main" id="{00000000-0008-0000-0200-000035060000}"/>
            </a:ext>
          </a:extLst>
        </xdr:cNvPr>
        <xdr:cNvSpPr txBox="1">
          <a:spLocks noChangeArrowheads="1"/>
        </xdr:cNvSpPr>
      </xdr:nvSpPr>
      <xdr:spPr bwMode="auto">
        <a:xfrm>
          <a:off x="7029450" y="569976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1590" name="Text Box 4">
          <a:extLst>
            <a:ext uri="{FF2B5EF4-FFF2-40B4-BE49-F238E27FC236}">
              <a16:creationId xmlns:a16="http://schemas.microsoft.com/office/drawing/2014/main" id="{00000000-0008-0000-0200-000036060000}"/>
            </a:ext>
          </a:extLst>
        </xdr:cNvPr>
        <xdr:cNvSpPr txBox="1">
          <a:spLocks noChangeArrowheads="1"/>
        </xdr:cNvSpPr>
      </xdr:nvSpPr>
      <xdr:spPr bwMode="auto">
        <a:xfrm>
          <a:off x="7029450" y="569976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591" name="Text Box 1">
          <a:extLst>
            <a:ext uri="{FF2B5EF4-FFF2-40B4-BE49-F238E27FC236}">
              <a16:creationId xmlns:a16="http://schemas.microsoft.com/office/drawing/2014/main" id="{00000000-0008-0000-0200-000037060000}"/>
            </a:ext>
          </a:extLst>
        </xdr:cNvPr>
        <xdr:cNvSpPr txBox="1">
          <a:spLocks noChangeArrowheads="1"/>
        </xdr:cNvSpPr>
      </xdr:nvSpPr>
      <xdr:spPr bwMode="auto">
        <a:xfrm>
          <a:off x="7029450" y="569976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592" name="Text Box 1">
          <a:extLst>
            <a:ext uri="{FF2B5EF4-FFF2-40B4-BE49-F238E27FC236}">
              <a16:creationId xmlns:a16="http://schemas.microsoft.com/office/drawing/2014/main" id="{00000000-0008-0000-0200-000038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593" name="Text Box 4">
          <a:extLst>
            <a:ext uri="{FF2B5EF4-FFF2-40B4-BE49-F238E27FC236}">
              <a16:creationId xmlns:a16="http://schemas.microsoft.com/office/drawing/2014/main" id="{00000000-0008-0000-0200-000039060000}"/>
            </a:ext>
          </a:extLst>
        </xdr:cNvPr>
        <xdr:cNvSpPr txBox="1">
          <a:spLocks noChangeArrowheads="1"/>
        </xdr:cNvSpPr>
      </xdr:nvSpPr>
      <xdr:spPr bwMode="auto">
        <a:xfrm>
          <a:off x="7029450" y="569976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594" name="Text Box 1">
          <a:extLst>
            <a:ext uri="{FF2B5EF4-FFF2-40B4-BE49-F238E27FC236}">
              <a16:creationId xmlns:a16="http://schemas.microsoft.com/office/drawing/2014/main" id="{00000000-0008-0000-0200-00003A060000}"/>
            </a:ext>
          </a:extLst>
        </xdr:cNvPr>
        <xdr:cNvSpPr txBox="1">
          <a:spLocks noChangeArrowheads="1"/>
        </xdr:cNvSpPr>
      </xdr:nvSpPr>
      <xdr:spPr bwMode="auto">
        <a:xfrm>
          <a:off x="7029450" y="569976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595" name="Text Box 4">
          <a:extLst>
            <a:ext uri="{FF2B5EF4-FFF2-40B4-BE49-F238E27FC236}">
              <a16:creationId xmlns:a16="http://schemas.microsoft.com/office/drawing/2014/main" id="{00000000-0008-0000-0200-00003B060000}"/>
            </a:ext>
          </a:extLst>
        </xdr:cNvPr>
        <xdr:cNvSpPr txBox="1">
          <a:spLocks noChangeArrowheads="1"/>
        </xdr:cNvSpPr>
      </xdr:nvSpPr>
      <xdr:spPr bwMode="auto">
        <a:xfrm>
          <a:off x="7029450" y="569976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96" name="Text Box 1">
          <a:extLst>
            <a:ext uri="{FF2B5EF4-FFF2-40B4-BE49-F238E27FC236}">
              <a16:creationId xmlns:a16="http://schemas.microsoft.com/office/drawing/2014/main" id="{00000000-0008-0000-0200-00003C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97" name="Text Box 2">
          <a:extLst>
            <a:ext uri="{FF2B5EF4-FFF2-40B4-BE49-F238E27FC236}">
              <a16:creationId xmlns:a16="http://schemas.microsoft.com/office/drawing/2014/main" id="{00000000-0008-0000-0200-00003D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98" name="Text Box 1">
          <a:extLst>
            <a:ext uri="{FF2B5EF4-FFF2-40B4-BE49-F238E27FC236}">
              <a16:creationId xmlns:a16="http://schemas.microsoft.com/office/drawing/2014/main" id="{00000000-0008-0000-0200-00003E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599" name="Text Box 2">
          <a:extLst>
            <a:ext uri="{FF2B5EF4-FFF2-40B4-BE49-F238E27FC236}">
              <a16:creationId xmlns:a16="http://schemas.microsoft.com/office/drawing/2014/main" id="{00000000-0008-0000-0200-00003F060000}"/>
            </a:ext>
          </a:extLst>
        </xdr:cNvPr>
        <xdr:cNvSpPr txBox="1">
          <a:spLocks noChangeArrowheads="1"/>
        </xdr:cNvSpPr>
      </xdr:nvSpPr>
      <xdr:spPr bwMode="auto">
        <a:xfrm>
          <a:off x="7029450" y="569976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600" name="Text Box 1">
          <a:extLst>
            <a:ext uri="{FF2B5EF4-FFF2-40B4-BE49-F238E27FC236}">
              <a16:creationId xmlns:a16="http://schemas.microsoft.com/office/drawing/2014/main" id="{00000000-0008-0000-0200-000040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1601" name="Text Box 4">
          <a:extLst>
            <a:ext uri="{FF2B5EF4-FFF2-40B4-BE49-F238E27FC236}">
              <a16:creationId xmlns:a16="http://schemas.microsoft.com/office/drawing/2014/main" id="{00000000-0008-0000-0200-000041060000}"/>
            </a:ext>
          </a:extLst>
        </xdr:cNvPr>
        <xdr:cNvSpPr txBox="1">
          <a:spLocks noChangeArrowheads="1"/>
        </xdr:cNvSpPr>
      </xdr:nvSpPr>
      <xdr:spPr bwMode="auto">
        <a:xfrm>
          <a:off x="7029450" y="676656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1602" name="Text Box 1">
          <a:extLst>
            <a:ext uri="{FF2B5EF4-FFF2-40B4-BE49-F238E27FC236}">
              <a16:creationId xmlns:a16="http://schemas.microsoft.com/office/drawing/2014/main" id="{00000000-0008-0000-0200-000042060000}"/>
            </a:ext>
          </a:extLst>
        </xdr:cNvPr>
        <xdr:cNvSpPr txBox="1">
          <a:spLocks noChangeArrowheads="1"/>
        </xdr:cNvSpPr>
      </xdr:nvSpPr>
      <xdr:spPr bwMode="auto">
        <a:xfrm>
          <a:off x="7029450" y="676656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1603" name="Text Box 4">
          <a:extLst>
            <a:ext uri="{FF2B5EF4-FFF2-40B4-BE49-F238E27FC236}">
              <a16:creationId xmlns:a16="http://schemas.microsoft.com/office/drawing/2014/main" id="{00000000-0008-0000-0200-000043060000}"/>
            </a:ext>
          </a:extLst>
        </xdr:cNvPr>
        <xdr:cNvSpPr txBox="1">
          <a:spLocks noChangeArrowheads="1"/>
        </xdr:cNvSpPr>
      </xdr:nvSpPr>
      <xdr:spPr bwMode="auto">
        <a:xfrm>
          <a:off x="7029450" y="676656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4" name="Text Box 1">
          <a:extLst>
            <a:ext uri="{FF2B5EF4-FFF2-40B4-BE49-F238E27FC236}">
              <a16:creationId xmlns:a16="http://schemas.microsoft.com/office/drawing/2014/main" id="{00000000-0008-0000-0200-000044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5" name="Text Box 2">
          <a:extLst>
            <a:ext uri="{FF2B5EF4-FFF2-40B4-BE49-F238E27FC236}">
              <a16:creationId xmlns:a16="http://schemas.microsoft.com/office/drawing/2014/main" id="{00000000-0008-0000-0200-000045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6" name="Text Box 1">
          <a:extLst>
            <a:ext uri="{FF2B5EF4-FFF2-40B4-BE49-F238E27FC236}">
              <a16:creationId xmlns:a16="http://schemas.microsoft.com/office/drawing/2014/main" id="{00000000-0008-0000-0200-000046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7" name="Text Box 2">
          <a:extLst>
            <a:ext uri="{FF2B5EF4-FFF2-40B4-BE49-F238E27FC236}">
              <a16:creationId xmlns:a16="http://schemas.microsoft.com/office/drawing/2014/main" id="{00000000-0008-0000-0200-000047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8" name="Text Box 1">
          <a:extLst>
            <a:ext uri="{FF2B5EF4-FFF2-40B4-BE49-F238E27FC236}">
              <a16:creationId xmlns:a16="http://schemas.microsoft.com/office/drawing/2014/main" id="{00000000-0008-0000-0200-000048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09" name="Text Box 2">
          <a:extLst>
            <a:ext uri="{FF2B5EF4-FFF2-40B4-BE49-F238E27FC236}">
              <a16:creationId xmlns:a16="http://schemas.microsoft.com/office/drawing/2014/main" id="{00000000-0008-0000-0200-000049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10" name="Text Box 1">
          <a:extLst>
            <a:ext uri="{FF2B5EF4-FFF2-40B4-BE49-F238E27FC236}">
              <a16:creationId xmlns:a16="http://schemas.microsoft.com/office/drawing/2014/main" id="{00000000-0008-0000-0200-00004A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1611" name="Text Box 2">
          <a:extLst>
            <a:ext uri="{FF2B5EF4-FFF2-40B4-BE49-F238E27FC236}">
              <a16:creationId xmlns:a16="http://schemas.microsoft.com/office/drawing/2014/main" id="{00000000-0008-0000-0200-00004B060000}"/>
            </a:ext>
          </a:extLst>
        </xdr:cNvPr>
        <xdr:cNvSpPr txBox="1">
          <a:spLocks noChangeArrowheads="1"/>
        </xdr:cNvSpPr>
      </xdr:nvSpPr>
      <xdr:spPr bwMode="auto">
        <a:xfrm>
          <a:off x="7029450" y="676656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612" name="Text Box 1">
          <a:extLst>
            <a:ext uri="{FF2B5EF4-FFF2-40B4-BE49-F238E27FC236}">
              <a16:creationId xmlns:a16="http://schemas.microsoft.com/office/drawing/2014/main" id="{00000000-0008-0000-0200-00004C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1613" name="Text Box 4">
          <a:extLst>
            <a:ext uri="{FF2B5EF4-FFF2-40B4-BE49-F238E27FC236}">
              <a16:creationId xmlns:a16="http://schemas.microsoft.com/office/drawing/2014/main" id="{00000000-0008-0000-0200-00004D060000}"/>
            </a:ext>
          </a:extLst>
        </xdr:cNvPr>
        <xdr:cNvSpPr txBox="1">
          <a:spLocks noChangeArrowheads="1"/>
        </xdr:cNvSpPr>
      </xdr:nvSpPr>
      <xdr:spPr bwMode="auto">
        <a:xfrm>
          <a:off x="7029450" y="676656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1614" name="Text Box 1">
          <a:extLst>
            <a:ext uri="{FF2B5EF4-FFF2-40B4-BE49-F238E27FC236}">
              <a16:creationId xmlns:a16="http://schemas.microsoft.com/office/drawing/2014/main" id="{00000000-0008-0000-0200-00004E060000}"/>
            </a:ext>
          </a:extLst>
        </xdr:cNvPr>
        <xdr:cNvSpPr txBox="1">
          <a:spLocks noChangeArrowheads="1"/>
        </xdr:cNvSpPr>
      </xdr:nvSpPr>
      <xdr:spPr bwMode="auto">
        <a:xfrm>
          <a:off x="7029450" y="676656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1615" name="Text Box 4">
          <a:extLst>
            <a:ext uri="{FF2B5EF4-FFF2-40B4-BE49-F238E27FC236}">
              <a16:creationId xmlns:a16="http://schemas.microsoft.com/office/drawing/2014/main" id="{00000000-0008-0000-0200-00004F060000}"/>
            </a:ext>
          </a:extLst>
        </xdr:cNvPr>
        <xdr:cNvSpPr txBox="1">
          <a:spLocks noChangeArrowheads="1"/>
        </xdr:cNvSpPr>
      </xdr:nvSpPr>
      <xdr:spPr bwMode="auto">
        <a:xfrm>
          <a:off x="7029450" y="676656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16" name="Text Box 1">
          <a:extLst>
            <a:ext uri="{FF2B5EF4-FFF2-40B4-BE49-F238E27FC236}">
              <a16:creationId xmlns:a16="http://schemas.microsoft.com/office/drawing/2014/main" id="{00000000-0008-0000-0200-000050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17" name="Text Box 2">
          <a:extLst>
            <a:ext uri="{FF2B5EF4-FFF2-40B4-BE49-F238E27FC236}">
              <a16:creationId xmlns:a16="http://schemas.microsoft.com/office/drawing/2014/main" id="{00000000-0008-0000-0200-000051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18" name="Text Box 1">
          <a:extLst>
            <a:ext uri="{FF2B5EF4-FFF2-40B4-BE49-F238E27FC236}">
              <a16:creationId xmlns:a16="http://schemas.microsoft.com/office/drawing/2014/main" id="{00000000-0008-0000-0200-000052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19" name="Text Box 2">
          <a:extLst>
            <a:ext uri="{FF2B5EF4-FFF2-40B4-BE49-F238E27FC236}">
              <a16:creationId xmlns:a16="http://schemas.microsoft.com/office/drawing/2014/main" id="{00000000-0008-0000-0200-000053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620" name="Text Box 1">
          <a:extLst>
            <a:ext uri="{FF2B5EF4-FFF2-40B4-BE49-F238E27FC236}">
              <a16:creationId xmlns:a16="http://schemas.microsoft.com/office/drawing/2014/main" id="{00000000-0008-0000-0200-000054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621" name="Text Box 1">
          <a:extLst>
            <a:ext uri="{FF2B5EF4-FFF2-40B4-BE49-F238E27FC236}">
              <a16:creationId xmlns:a16="http://schemas.microsoft.com/office/drawing/2014/main" id="{00000000-0008-0000-0200-000055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622" name="Text Box 4">
          <a:extLst>
            <a:ext uri="{FF2B5EF4-FFF2-40B4-BE49-F238E27FC236}">
              <a16:creationId xmlns:a16="http://schemas.microsoft.com/office/drawing/2014/main" id="{00000000-0008-0000-0200-000056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623" name="Text Box 1">
          <a:extLst>
            <a:ext uri="{FF2B5EF4-FFF2-40B4-BE49-F238E27FC236}">
              <a16:creationId xmlns:a16="http://schemas.microsoft.com/office/drawing/2014/main" id="{00000000-0008-0000-0200-000057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624" name="Text Box 4">
          <a:extLst>
            <a:ext uri="{FF2B5EF4-FFF2-40B4-BE49-F238E27FC236}">
              <a16:creationId xmlns:a16="http://schemas.microsoft.com/office/drawing/2014/main" id="{00000000-0008-0000-0200-000058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625" name="Text Box 1">
          <a:extLst>
            <a:ext uri="{FF2B5EF4-FFF2-40B4-BE49-F238E27FC236}">
              <a16:creationId xmlns:a16="http://schemas.microsoft.com/office/drawing/2014/main" id="{00000000-0008-0000-0200-000059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626" name="Text Box 2">
          <a:extLst>
            <a:ext uri="{FF2B5EF4-FFF2-40B4-BE49-F238E27FC236}">
              <a16:creationId xmlns:a16="http://schemas.microsoft.com/office/drawing/2014/main" id="{00000000-0008-0000-0200-00005A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627" name="Text Box 1">
          <a:extLst>
            <a:ext uri="{FF2B5EF4-FFF2-40B4-BE49-F238E27FC236}">
              <a16:creationId xmlns:a16="http://schemas.microsoft.com/office/drawing/2014/main" id="{00000000-0008-0000-0200-00005B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1628" name="Text Box 2">
          <a:extLst>
            <a:ext uri="{FF2B5EF4-FFF2-40B4-BE49-F238E27FC236}">
              <a16:creationId xmlns:a16="http://schemas.microsoft.com/office/drawing/2014/main" id="{00000000-0008-0000-0200-00005C060000}"/>
            </a:ext>
          </a:extLst>
        </xdr:cNvPr>
        <xdr:cNvSpPr txBox="1">
          <a:spLocks noChangeArrowheads="1"/>
        </xdr:cNvSpPr>
      </xdr:nvSpPr>
      <xdr:spPr bwMode="auto">
        <a:xfrm>
          <a:off x="7029450" y="676656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1629" name="Text Box 1">
          <a:extLst>
            <a:ext uri="{FF2B5EF4-FFF2-40B4-BE49-F238E27FC236}">
              <a16:creationId xmlns:a16="http://schemas.microsoft.com/office/drawing/2014/main" id="{00000000-0008-0000-0200-00005D060000}"/>
            </a:ext>
          </a:extLst>
        </xdr:cNvPr>
        <xdr:cNvSpPr txBox="1">
          <a:spLocks noChangeArrowheads="1"/>
        </xdr:cNvSpPr>
      </xdr:nvSpPr>
      <xdr:spPr bwMode="auto">
        <a:xfrm>
          <a:off x="7029450" y="676656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630" name="Text Box 1">
          <a:extLst>
            <a:ext uri="{FF2B5EF4-FFF2-40B4-BE49-F238E27FC236}">
              <a16:creationId xmlns:a16="http://schemas.microsoft.com/office/drawing/2014/main" id="{00000000-0008-0000-0200-00005E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1631" name="Text Box 4">
          <a:extLst>
            <a:ext uri="{FF2B5EF4-FFF2-40B4-BE49-F238E27FC236}">
              <a16:creationId xmlns:a16="http://schemas.microsoft.com/office/drawing/2014/main" id="{00000000-0008-0000-0200-00005F060000}"/>
            </a:ext>
          </a:extLst>
        </xdr:cNvPr>
        <xdr:cNvSpPr txBox="1">
          <a:spLocks noChangeArrowheads="1"/>
        </xdr:cNvSpPr>
      </xdr:nvSpPr>
      <xdr:spPr bwMode="auto">
        <a:xfrm>
          <a:off x="7029450" y="676656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1632" name="Text Box 1">
          <a:extLst>
            <a:ext uri="{FF2B5EF4-FFF2-40B4-BE49-F238E27FC236}">
              <a16:creationId xmlns:a16="http://schemas.microsoft.com/office/drawing/2014/main" id="{00000000-0008-0000-0200-000060060000}"/>
            </a:ext>
          </a:extLst>
        </xdr:cNvPr>
        <xdr:cNvSpPr txBox="1">
          <a:spLocks noChangeArrowheads="1"/>
        </xdr:cNvSpPr>
      </xdr:nvSpPr>
      <xdr:spPr bwMode="auto">
        <a:xfrm>
          <a:off x="7029450" y="676656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1633" name="Text Box 4">
          <a:extLst>
            <a:ext uri="{FF2B5EF4-FFF2-40B4-BE49-F238E27FC236}">
              <a16:creationId xmlns:a16="http://schemas.microsoft.com/office/drawing/2014/main" id="{00000000-0008-0000-0200-000061060000}"/>
            </a:ext>
          </a:extLst>
        </xdr:cNvPr>
        <xdr:cNvSpPr txBox="1">
          <a:spLocks noChangeArrowheads="1"/>
        </xdr:cNvSpPr>
      </xdr:nvSpPr>
      <xdr:spPr bwMode="auto">
        <a:xfrm>
          <a:off x="7029450" y="676656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1634" name="Text Box 1">
          <a:extLst>
            <a:ext uri="{FF2B5EF4-FFF2-40B4-BE49-F238E27FC236}">
              <a16:creationId xmlns:a16="http://schemas.microsoft.com/office/drawing/2014/main" id="{00000000-0008-0000-0200-000062060000}"/>
            </a:ext>
          </a:extLst>
        </xdr:cNvPr>
        <xdr:cNvSpPr txBox="1">
          <a:spLocks noChangeArrowheads="1"/>
        </xdr:cNvSpPr>
      </xdr:nvSpPr>
      <xdr:spPr bwMode="auto">
        <a:xfrm>
          <a:off x="7029450" y="676656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635" name="Text Box 1">
          <a:extLst>
            <a:ext uri="{FF2B5EF4-FFF2-40B4-BE49-F238E27FC236}">
              <a16:creationId xmlns:a16="http://schemas.microsoft.com/office/drawing/2014/main" id="{00000000-0008-0000-0200-000063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1636" name="Text Box 4">
          <a:extLst>
            <a:ext uri="{FF2B5EF4-FFF2-40B4-BE49-F238E27FC236}">
              <a16:creationId xmlns:a16="http://schemas.microsoft.com/office/drawing/2014/main" id="{00000000-0008-0000-0200-000064060000}"/>
            </a:ext>
          </a:extLst>
        </xdr:cNvPr>
        <xdr:cNvSpPr txBox="1">
          <a:spLocks noChangeArrowheads="1"/>
        </xdr:cNvSpPr>
      </xdr:nvSpPr>
      <xdr:spPr bwMode="auto">
        <a:xfrm>
          <a:off x="7029450" y="676656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1637" name="Text Box 1">
          <a:extLst>
            <a:ext uri="{FF2B5EF4-FFF2-40B4-BE49-F238E27FC236}">
              <a16:creationId xmlns:a16="http://schemas.microsoft.com/office/drawing/2014/main" id="{00000000-0008-0000-0200-000065060000}"/>
            </a:ext>
          </a:extLst>
        </xdr:cNvPr>
        <xdr:cNvSpPr txBox="1">
          <a:spLocks noChangeArrowheads="1"/>
        </xdr:cNvSpPr>
      </xdr:nvSpPr>
      <xdr:spPr bwMode="auto">
        <a:xfrm>
          <a:off x="7029450" y="676656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1638" name="Text Box 4">
          <a:extLst>
            <a:ext uri="{FF2B5EF4-FFF2-40B4-BE49-F238E27FC236}">
              <a16:creationId xmlns:a16="http://schemas.microsoft.com/office/drawing/2014/main" id="{00000000-0008-0000-0200-000066060000}"/>
            </a:ext>
          </a:extLst>
        </xdr:cNvPr>
        <xdr:cNvSpPr txBox="1">
          <a:spLocks noChangeArrowheads="1"/>
        </xdr:cNvSpPr>
      </xdr:nvSpPr>
      <xdr:spPr bwMode="auto">
        <a:xfrm>
          <a:off x="7029450" y="676656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39" name="Text Box 1">
          <a:extLst>
            <a:ext uri="{FF2B5EF4-FFF2-40B4-BE49-F238E27FC236}">
              <a16:creationId xmlns:a16="http://schemas.microsoft.com/office/drawing/2014/main" id="{00000000-0008-0000-0200-000067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40" name="Text Box 2">
          <a:extLst>
            <a:ext uri="{FF2B5EF4-FFF2-40B4-BE49-F238E27FC236}">
              <a16:creationId xmlns:a16="http://schemas.microsoft.com/office/drawing/2014/main" id="{00000000-0008-0000-0200-000068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41" name="Text Box 1">
          <a:extLst>
            <a:ext uri="{FF2B5EF4-FFF2-40B4-BE49-F238E27FC236}">
              <a16:creationId xmlns:a16="http://schemas.microsoft.com/office/drawing/2014/main" id="{00000000-0008-0000-0200-000069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1642" name="Text Box 2">
          <a:extLst>
            <a:ext uri="{FF2B5EF4-FFF2-40B4-BE49-F238E27FC236}">
              <a16:creationId xmlns:a16="http://schemas.microsoft.com/office/drawing/2014/main" id="{00000000-0008-0000-0200-00006A060000}"/>
            </a:ext>
          </a:extLst>
        </xdr:cNvPr>
        <xdr:cNvSpPr txBox="1">
          <a:spLocks noChangeArrowheads="1"/>
        </xdr:cNvSpPr>
      </xdr:nvSpPr>
      <xdr:spPr bwMode="auto">
        <a:xfrm>
          <a:off x="7029450" y="676656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643" name="Text Box 1">
          <a:extLst>
            <a:ext uri="{FF2B5EF4-FFF2-40B4-BE49-F238E27FC236}">
              <a16:creationId xmlns:a16="http://schemas.microsoft.com/office/drawing/2014/main" id="{00000000-0008-0000-0200-00006B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644" name="Text Box 4">
          <a:extLst>
            <a:ext uri="{FF2B5EF4-FFF2-40B4-BE49-F238E27FC236}">
              <a16:creationId xmlns:a16="http://schemas.microsoft.com/office/drawing/2014/main" id="{00000000-0008-0000-0200-00006C060000}"/>
            </a:ext>
          </a:extLst>
        </xdr:cNvPr>
        <xdr:cNvSpPr txBox="1">
          <a:spLocks noChangeArrowheads="1"/>
        </xdr:cNvSpPr>
      </xdr:nvSpPr>
      <xdr:spPr bwMode="auto">
        <a:xfrm>
          <a:off x="7029450" y="676656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1645" name="Text Box 1">
          <a:extLst>
            <a:ext uri="{FF2B5EF4-FFF2-40B4-BE49-F238E27FC236}">
              <a16:creationId xmlns:a16="http://schemas.microsoft.com/office/drawing/2014/main" id="{00000000-0008-0000-0200-00006D060000}"/>
            </a:ext>
          </a:extLst>
        </xdr:cNvPr>
        <xdr:cNvSpPr txBox="1">
          <a:spLocks noChangeArrowheads="1"/>
        </xdr:cNvSpPr>
      </xdr:nvSpPr>
      <xdr:spPr bwMode="auto">
        <a:xfrm>
          <a:off x="7029450" y="676656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1646" name="Text Box 4">
          <a:extLst>
            <a:ext uri="{FF2B5EF4-FFF2-40B4-BE49-F238E27FC236}">
              <a16:creationId xmlns:a16="http://schemas.microsoft.com/office/drawing/2014/main" id="{00000000-0008-0000-0200-00006E060000}"/>
            </a:ext>
          </a:extLst>
        </xdr:cNvPr>
        <xdr:cNvSpPr txBox="1">
          <a:spLocks noChangeArrowheads="1"/>
        </xdr:cNvSpPr>
      </xdr:nvSpPr>
      <xdr:spPr bwMode="auto">
        <a:xfrm>
          <a:off x="7029450" y="676656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47" name="Text Box 1">
          <a:extLst>
            <a:ext uri="{FF2B5EF4-FFF2-40B4-BE49-F238E27FC236}">
              <a16:creationId xmlns:a16="http://schemas.microsoft.com/office/drawing/2014/main" id="{00000000-0008-0000-0200-00006F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48" name="Text Box 2">
          <a:extLst>
            <a:ext uri="{FF2B5EF4-FFF2-40B4-BE49-F238E27FC236}">
              <a16:creationId xmlns:a16="http://schemas.microsoft.com/office/drawing/2014/main" id="{00000000-0008-0000-0200-000070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49" name="Text Box 1">
          <a:extLst>
            <a:ext uri="{FF2B5EF4-FFF2-40B4-BE49-F238E27FC236}">
              <a16:creationId xmlns:a16="http://schemas.microsoft.com/office/drawing/2014/main" id="{00000000-0008-0000-0200-000071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50" name="Text Box 2">
          <a:extLst>
            <a:ext uri="{FF2B5EF4-FFF2-40B4-BE49-F238E27FC236}">
              <a16:creationId xmlns:a16="http://schemas.microsoft.com/office/drawing/2014/main" id="{00000000-0008-0000-0200-000072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51" name="Text Box 1">
          <a:extLst>
            <a:ext uri="{FF2B5EF4-FFF2-40B4-BE49-F238E27FC236}">
              <a16:creationId xmlns:a16="http://schemas.microsoft.com/office/drawing/2014/main" id="{00000000-0008-0000-0200-000073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52" name="Text Box 2">
          <a:extLst>
            <a:ext uri="{FF2B5EF4-FFF2-40B4-BE49-F238E27FC236}">
              <a16:creationId xmlns:a16="http://schemas.microsoft.com/office/drawing/2014/main" id="{00000000-0008-0000-0200-000074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53" name="Text Box 1">
          <a:extLst>
            <a:ext uri="{FF2B5EF4-FFF2-40B4-BE49-F238E27FC236}">
              <a16:creationId xmlns:a16="http://schemas.microsoft.com/office/drawing/2014/main" id="{00000000-0008-0000-0200-000075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654" name="Text Box 2">
          <a:extLst>
            <a:ext uri="{FF2B5EF4-FFF2-40B4-BE49-F238E27FC236}">
              <a16:creationId xmlns:a16="http://schemas.microsoft.com/office/drawing/2014/main" id="{00000000-0008-0000-0200-000076060000}"/>
            </a:ext>
          </a:extLst>
        </xdr:cNvPr>
        <xdr:cNvSpPr txBox="1">
          <a:spLocks noChangeArrowheads="1"/>
        </xdr:cNvSpPr>
      </xdr:nvSpPr>
      <xdr:spPr bwMode="auto">
        <a:xfrm>
          <a:off x="7029450" y="676656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655" name="Text Box 1">
          <a:extLst>
            <a:ext uri="{FF2B5EF4-FFF2-40B4-BE49-F238E27FC236}">
              <a16:creationId xmlns:a16="http://schemas.microsoft.com/office/drawing/2014/main" id="{00000000-0008-0000-0200-000077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1656" name="Text Box 4">
          <a:extLst>
            <a:ext uri="{FF2B5EF4-FFF2-40B4-BE49-F238E27FC236}">
              <a16:creationId xmlns:a16="http://schemas.microsoft.com/office/drawing/2014/main" id="{00000000-0008-0000-0200-000078060000}"/>
            </a:ext>
          </a:extLst>
        </xdr:cNvPr>
        <xdr:cNvSpPr txBox="1">
          <a:spLocks noChangeArrowheads="1"/>
        </xdr:cNvSpPr>
      </xdr:nvSpPr>
      <xdr:spPr bwMode="auto">
        <a:xfrm>
          <a:off x="7029450" y="676656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1657" name="Text Box 1">
          <a:extLst>
            <a:ext uri="{FF2B5EF4-FFF2-40B4-BE49-F238E27FC236}">
              <a16:creationId xmlns:a16="http://schemas.microsoft.com/office/drawing/2014/main" id="{00000000-0008-0000-0200-000079060000}"/>
            </a:ext>
          </a:extLst>
        </xdr:cNvPr>
        <xdr:cNvSpPr txBox="1">
          <a:spLocks noChangeArrowheads="1"/>
        </xdr:cNvSpPr>
      </xdr:nvSpPr>
      <xdr:spPr bwMode="auto">
        <a:xfrm>
          <a:off x="7029450" y="676656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1658" name="Text Box 4">
          <a:extLst>
            <a:ext uri="{FF2B5EF4-FFF2-40B4-BE49-F238E27FC236}">
              <a16:creationId xmlns:a16="http://schemas.microsoft.com/office/drawing/2014/main" id="{00000000-0008-0000-0200-00007A060000}"/>
            </a:ext>
          </a:extLst>
        </xdr:cNvPr>
        <xdr:cNvSpPr txBox="1">
          <a:spLocks noChangeArrowheads="1"/>
        </xdr:cNvSpPr>
      </xdr:nvSpPr>
      <xdr:spPr bwMode="auto">
        <a:xfrm>
          <a:off x="7029450" y="676656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59" name="Text Box 1">
          <a:extLst>
            <a:ext uri="{FF2B5EF4-FFF2-40B4-BE49-F238E27FC236}">
              <a16:creationId xmlns:a16="http://schemas.microsoft.com/office/drawing/2014/main" id="{00000000-0008-0000-0200-00007B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60" name="Text Box 2">
          <a:extLst>
            <a:ext uri="{FF2B5EF4-FFF2-40B4-BE49-F238E27FC236}">
              <a16:creationId xmlns:a16="http://schemas.microsoft.com/office/drawing/2014/main" id="{00000000-0008-0000-0200-00007C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61" name="Text Box 1">
          <a:extLst>
            <a:ext uri="{FF2B5EF4-FFF2-40B4-BE49-F238E27FC236}">
              <a16:creationId xmlns:a16="http://schemas.microsoft.com/office/drawing/2014/main" id="{00000000-0008-0000-0200-00007D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62" name="Text Box 2">
          <a:extLst>
            <a:ext uri="{FF2B5EF4-FFF2-40B4-BE49-F238E27FC236}">
              <a16:creationId xmlns:a16="http://schemas.microsoft.com/office/drawing/2014/main" id="{00000000-0008-0000-0200-00007E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663" name="Text Box 1">
          <a:extLst>
            <a:ext uri="{FF2B5EF4-FFF2-40B4-BE49-F238E27FC236}">
              <a16:creationId xmlns:a16="http://schemas.microsoft.com/office/drawing/2014/main" id="{00000000-0008-0000-0200-00007F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664" name="Text Box 1">
          <a:extLst>
            <a:ext uri="{FF2B5EF4-FFF2-40B4-BE49-F238E27FC236}">
              <a16:creationId xmlns:a16="http://schemas.microsoft.com/office/drawing/2014/main" id="{00000000-0008-0000-0200-000080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665" name="Text Box 4">
          <a:extLst>
            <a:ext uri="{FF2B5EF4-FFF2-40B4-BE49-F238E27FC236}">
              <a16:creationId xmlns:a16="http://schemas.microsoft.com/office/drawing/2014/main" id="{00000000-0008-0000-0200-000081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666" name="Text Box 1">
          <a:extLst>
            <a:ext uri="{FF2B5EF4-FFF2-40B4-BE49-F238E27FC236}">
              <a16:creationId xmlns:a16="http://schemas.microsoft.com/office/drawing/2014/main" id="{00000000-0008-0000-0200-000082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667" name="Text Box 4">
          <a:extLst>
            <a:ext uri="{FF2B5EF4-FFF2-40B4-BE49-F238E27FC236}">
              <a16:creationId xmlns:a16="http://schemas.microsoft.com/office/drawing/2014/main" id="{00000000-0008-0000-0200-000083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668" name="Text Box 1">
          <a:extLst>
            <a:ext uri="{FF2B5EF4-FFF2-40B4-BE49-F238E27FC236}">
              <a16:creationId xmlns:a16="http://schemas.microsoft.com/office/drawing/2014/main" id="{00000000-0008-0000-0200-000084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669" name="Text Box 2">
          <a:extLst>
            <a:ext uri="{FF2B5EF4-FFF2-40B4-BE49-F238E27FC236}">
              <a16:creationId xmlns:a16="http://schemas.microsoft.com/office/drawing/2014/main" id="{00000000-0008-0000-0200-000085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670" name="Text Box 1">
          <a:extLst>
            <a:ext uri="{FF2B5EF4-FFF2-40B4-BE49-F238E27FC236}">
              <a16:creationId xmlns:a16="http://schemas.microsoft.com/office/drawing/2014/main" id="{00000000-0008-0000-0200-000086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671" name="Text Box 2">
          <a:extLst>
            <a:ext uri="{FF2B5EF4-FFF2-40B4-BE49-F238E27FC236}">
              <a16:creationId xmlns:a16="http://schemas.microsoft.com/office/drawing/2014/main" id="{00000000-0008-0000-0200-000087060000}"/>
            </a:ext>
          </a:extLst>
        </xdr:cNvPr>
        <xdr:cNvSpPr txBox="1">
          <a:spLocks noChangeArrowheads="1"/>
        </xdr:cNvSpPr>
      </xdr:nvSpPr>
      <xdr:spPr bwMode="auto">
        <a:xfrm>
          <a:off x="7029450" y="676656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1672" name="Text Box 1">
          <a:extLst>
            <a:ext uri="{FF2B5EF4-FFF2-40B4-BE49-F238E27FC236}">
              <a16:creationId xmlns:a16="http://schemas.microsoft.com/office/drawing/2014/main" id="{00000000-0008-0000-0200-000088060000}"/>
            </a:ext>
          </a:extLst>
        </xdr:cNvPr>
        <xdr:cNvSpPr txBox="1">
          <a:spLocks noChangeArrowheads="1"/>
        </xdr:cNvSpPr>
      </xdr:nvSpPr>
      <xdr:spPr bwMode="auto">
        <a:xfrm>
          <a:off x="7029450" y="676656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673" name="Text Box 1">
          <a:extLst>
            <a:ext uri="{FF2B5EF4-FFF2-40B4-BE49-F238E27FC236}">
              <a16:creationId xmlns:a16="http://schemas.microsoft.com/office/drawing/2014/main" id="{00000000-0008-0000-0200-000089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674" name="Text Box 4">
          <a:extLst>
            <a:ext uri="{FF2B5EF4-FFF2-40B4-BE49-F238E27FC236}">
              <a16:creationId xmlns:a16="http://schemas.microsoft.com/office/drawing/2014/main" id="{00000000-0008-0000-0200-00008A060000}"/>
            </a:ext>
          </a:extLst>
        </xdr:cNvPr>
        <xdr:cNvSpPr txBox="1">
          <a:spLocks noChangeArrowheads="1"/>
        </xdr:cNvSpPr>
      </xdr:nvSpPr>
      <xdr:spPr bwMode="auto">
        <a:xfrm>
          <a:off x="7029450" y="676656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1675" name="Text Box 1">
          <a:extLst>
            <a:ext uri="{FF2B5EF4-FFF2-40B4-BE49-F238E27FC236}">
              <a16:creationId xmlns:a16="http://schemas.microsoft.com/office/drawing/2014/main" id="{00000000-0008-0000-0200-00008B060000}"/>
            </a:ext>
          </a:extLst>
        </xdr:cNvPr>
        <xdr:cNvSpPr txBox="1">
          <a:spLocks noChangeArrowheads="1"/>
        </xdr:cNvSpPr>
      </xdr:nvSpPr>
      <xdr:spPr bwMode="auto">
        <a:xfrm>
          <a:off x="7029450" y="676656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1676" name="Text Box 4">
          <a:extLst>
            <a:ext uri="{FF2B5EF4-FFF2-40B4-BE49-F238E27FC236}">
              <a16:creationId xmlns:a16="http://schemas.microsoft.com/office/drawing/2014/main" id="{00000000-0008-0000-0200-00008C060000}"/>
            </a:ext>
          </a:extLst>
        </xdr:cNvPr>
        <xdr:cNvSpPr txBox="1">
          <a:spLocks noChangeArrowheads="1"/>
        </xdr:cNvSpPr>
      </xdr:nvSpPr>
      <xdr:spPr bwMode="auto">
        <a:xfrm>
          <a:off x="7029450" y="676656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677" name="Text Box 1">
          <a:extLst>
            <a:ext uri="{FF2B5EF4-FFF2-40B4-BE49-F238E27FC236}">
              <a16:creationId xmlns:a16="http://schemas.microsoft.com/office/drawing/2014/main" id="{00000000-0008-0000-0200-00008D060000}"/>
            </a:ext>
          </a:extLst>
        </xdr:cNvPr>
        <xdr:cNvSpPr txBox="1">
          <a:spLocks noChangeArrowheads="1"/>
        </xdr:cNvSpPr>
      </xdr:nvSpPr>
      <xdr:spPr bwMode="auto">
        <a:xfrm>
          <a:off x="7029450" y="676656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678" name="Text Box 1">
          <a:extLst>
            <a:ext uri="{FF2B5EF4-FFF2-40B4-BE49-F238E27FC236}">
              <a16:creationId xmlns:a16="http://schemas.microsoft.com/office/drawing/2014/main" id="{00000000-0008-0000-0200-00008E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679" name="Text Box 4">
          <a:extLst>
            <a:ext uri="{FF2B5EF4-FFF2-40B4-BE49-F238E27FC236}">
              <a16:creationId xmlns:a16="http://schemas.microsoft.com/office/drawing/2014/main" id="{00000000-0008-0000-0200-00008F060000}"/>
            </a:ext>
          </a:extLst>
        </xdr:cNvPr>
        <xdr:cNvSpPr txBox="1">
          <a:spLocks noChangeArrowheads="1"/>
        </xdr:cNvSpPr>
      </xdr:nvSpPr>
      <xdr:spPr bwMode="auto">
        <a:xfrm>
          <a:off x="7029450" y="676656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680" name="Text Box 1">
          <a:extLst>
            <a:ext uri="{FF2B5EF4-FFF2-40B4-BE49-F238E27FC236}">
              <a16:creationId xmlns:a16="http://schemas.microsoft.com/office/drawing/2014/main" id="{00000000-0008-0000-0200-000090060000}"/>
            </a:ext>
          </a:extLst>
        </xdr:cNvPr>
        <xdr:cNvSpPr txBox="1">
          <a:spLocks noChangeArrowheads="1"/>
        </xdr:cNvSpPr>
      </xdr:nvSpPr>
      <xdr:spPr bwMode="auto">
        <a:xfrm>
          <a:off x="7029450" y="676656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681" name="Text Box 4">
          <a:extLst>
            <a:ext uri="{FF2B5EF4-FFF2-40B4-BE49-F238E27FC236}">
              <a16:creationId xmlns:a16="http://schemas.microsoft.com/office/drawing/2014/main" id="{00000000-0008-0000-0200-000091060000}"/>
            </a:ext>
          </a:extLst>
        </xdr:cNvPr>
        <xdr:cNvSpPr txBox="1">
          <a:spLocks noChangeArrowheads="1"/>
        </xdr:cNvSpPr>
      </xdr:nvSpPr>
      <xdr:spPr bwMode="auto">
        <a:xfrm>
          <a:off x="7029450" y="676656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82" name="Text Box 1">
          <a:extLst>
            <a:ext uri="{FF2B5EF4-FFF2-40B4-BE49-F238E27FC236}">
              <a16:creationId xmlns:a16="http://schemas.microsoft.com/office/drawing/2014/main" id="{00000000-0008-0000-0200-000092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83" name="Text Box 2">
          <a:extLst>
            <a:ext uri="{FF2B5EF4-FFF2-40B4-BE49-F238E27FC236}">
              <a16:creationId xmlns:a16="http://schemas.microsoft.com/office/drawing/2014/main" id="{00000000-0008-0000-0200-000093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84" name="Text Box 1">
          <a:extLst>
            <a:ext uri="{FF2B5EF4-FFF2-40B4-BE49-F238E27FC236}">
              <a16:creationId xmlns:a16="http://schemas.microsoft.com/office/drawing/2014/main" id="{00000000-0008-0000-0200-000094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685" name="Text Box 2">
          <a:extLst>
            <a:ext uri="{FF2B5EF4-FFF2-40B4-BE49-F238E27FC236}">
              <a16:creationId xmlns:a16="http://schemas.microsoft.com/office/drawing/2014/main" id="{00000000-0008-0000-0200-000095060000}"/>
            </a:ext>
          </a:extLst>
        </xdr:cNvPr>
        <xdr:cNvSpPr txBox="1">
          <a:spLocks noChangeArrowheads="1"/>
        </xdr:cNvSpPr>
      </xdr:nvSpPr>
      <xdr:spPr bwMode="auto">
        <a:xfrm>
          <a:off x="7029450" y="676656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686" name="Text Box 1">
          <a:extLst>
            <a:ext uri="{FF2B5EF4-FFF2-40B4-BE49-F238E27FC236}">
              <a16:creationId xmlns:a16="http://schemas.microsoft.com/office/drawing/2014/main" id="{00000000-0008-0000-0200-000096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1687" name="Text Box 4">
          <a:extLst>
            <a:ext uri="{FF2B5EF4-FFF2-40B4-BE49-F238E27FC236}">
              <a16:creationId xmlns:a16="http://schemas.microsoft.com/office/drawing/2014/main" id="{00000000-0008-0000-0200-000097060000}"/>
            </a:ext>
          </a:extLst>
        </xdr:cNvPr>
        <xdr:cNvSpPr txBox="1">
          <a:spLocks noChangeArrowheads="1"/>
        </xdr:cNvSpPr>
      </xdr:nvSpPr>
      <xdr:spPr bwMode="auto">
        <a:xfrm>
          <a:off x="7029450" y="682752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1688" name="Text Box 1">
          <a:extLst>
            <a:ext uri="{FF2B5EF4-FFF2-40B4-BE49-F238E27FC236}">
              <a16:creationId xmlns:a16="http://schemas.microsoft.com/office/drawing/2014/main" id="{00000000-0008-0000-0200-000098060000}"/>
            </a:ext>
          </a:extLst>
        </xdr:cNvPr>
        <xdr:cNvSpPr txBox="1">
          <a:spLocks noChangeArrowheads="1"/>
        </xdr:cNvSpPr>
      </xdr:nvSpPr>
      <xdr:spPr bwMode="auto">
        <a:xfrm>
          <a:off x="7029450" y="682752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1689" name="Text Box 4">
          <a:extLst>
            <a:ext uri="{FF2B5EF4-FFF2-40B4-BE49-F238E27FC236}">
              <a16:creationId xmlns:a16="http://schemas.microsoft.com/office/drawing/2014/main" id="{00000000-0008-0000-0200-000099060000}"/>
            </a:ext>
          </a:extLst>
        </xdr:cNvPr>
        <xdr:cNvSpPr txBox="1">
          <a:spLocks noChangeArrowheads="1"/>
        </xdr:cNvSpPr>
      </xdr:nvSpPr>
      <xdr:spPr bwMode="auto">
        <a:xfrm>
          <a:off x="7029450" y="682752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0" name="Text Box 1">
          <a:extLst>
            <a:ext uri="{FF2B5EF4-FFF2-40B4-BE49-F238E27FC236}">
              <a16:creationId xmlns:a16="http://schemas.microsoft.com/office/drawing/2014/main" id="{00000000-0008-0000-0200-00009A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1" name="Text Box 2">
          <a:extLst>
            <a:ext uri="{FF2B5EF4-FFF2-40B4-BE49-F238E27FC236}">
              <a16:creationId xmlns:a16="http://schemas.microsoft.com/office/drawing/2014/main" id="{00000000-0008-0000-0200-00009B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2" name="Text Box 1">
          <a:extLst>
            <a:ext uri="{FF2B5EF4-FFF2-40B4-BE49-F238E27FC236}">
              <a16:creationId xmlns:a16="http://schemas.microsoft.com/office/drawing/2014/main" id="{00000000-0008-0000-0200-00009C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3" name="Text Box 2">
          <a:extLst>
            <a:ext uri="{FF2B5EF4-FFF2-40B4-BE49-F238E27FC236}">
              <a16:creationId xmlns:a16="http://schemas.microsoft.com/office/drawing/2014/main" id="{00000000-0008-0000-0200-00009D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4" name="Text Box 1">
          <a:extLst>
            <a:ext uri="{FF2B5EF4-FFF2-40B4-BE49-F238E27FC236}">
              <a16:creationId xmlns:a16="http://schemas.microsoft.com/office/drawing/2014/main" id="{00000000-0008-0000-0200-00009E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5" name="Text Box 2">
          <a:extLst>
            <a:ext uri="{FF2B5EF4-FFF2-40B4-BE49-F238E27FC236}">
              <a16:creationId xmlns:a16="http://schemas.microsoft.com/office/drawing/2014/main" id="{00000000-0008-0000-0200-00009F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6" name="Text Box 1">
          <a:extLst>
            <a:ext uri="{FF2B5EF4-FFF2-40B4-BE49-F238E27FC236}">
              <a16:creationId xmlns:a16="http://schemas.microsoft.com/office/drawing/2014/main" id="{00000000-0008-0000-0200-0000A0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1697" name="Text Box 2">
          <a:extLst>
            <a:ext uri="{FF2B5EF4-FFF2-40B4-BE49-F238E27FC236}">
              <a16:creationId xmlns:a16="http://schemas.microsoft.com/office/drawing/2014/main" id="{00000000-0008-0000-0200-0000A1060000}"/>
            </a:ext>
          </a:extLst>
        </xdr:cNvPr>
        <xdr:cNvSpPr txBox="1">
          <a:spLocks noChangeArrowheads="1"/>
        </xdr:cNvSpPr>
      </xdr:nvSpPr>
      <xdr:spPr bwMode="auto">
        <a:xfrm>
          <a:off x="7029450" y="682752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1698" name="Text Box 4">
          <a:extLst>
            <a:ext uri="{FF2B5EF4-FFF2-40B4-BE49-F238E27FC236}">
              <a16:creationId xmlns:a16="http://schemas.microsoft.com/office/drawing/2014/main" id="{00000000-0008-0000-0200-0000A2060000}"/>
            </a:ext>
          </a:extLst>
        </xdr:cNvPr>
        <xdr:cNvSpPr txBox="1">
          <a:spLocks noChangeArrowheads="1"/>
        </xdr:cNvSpPr>
      </xdr:nvSpPr>
      <xdr:spPr bwMode="auto">
        <a:xfrm>
          <a:off x="7029450" y="682752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1699" name="Text Box 1">
          <a:extLst>
            <a:ext uri="{FF2B5EF4-FFF2-40B4-BE49-F238E27FC236}">
              <a16:creationId xmlns:a16="http://schemas.microsoft.com/office/drawing/2014/main" id="{00000000-0008-0000-0200-0000A3060000}"/>
            </a:ext>
          </a:extLst>
        </xdr:cNvPr>
        <xdr:cNvSpPr txBox="1">
          <a:spLocks noChangeArrowheads="1"/>
        </xdr:cNvSpPr>
      </xdr:nvSpPr>
      <xdr:spPr bwMode="auto">
        <a:xfrm>
          <a:off x="7029450" y="682752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1700" name="Text Box 4">
          <a:extLst>
            <a:ext uri="{FF2B5EF4-FFF2-40B4-BE49-F238E27FC236}">
              <a16:creationId xmlns:a16="http://schemas.microsoft.com/office/drawing/2014/main" id="{00000000-0008-0000-0200-0000A4060000}"/>
            </a:ext>
          </a:extLst>
        </xdr:cNvPr>
        <xdr:cNvSpPr txBox="1">
          <a:spLocks noChangeArrowheads="1"/>
        </xdr:cNvSpPr>
      </xdr:nvSpPr>
      <xdr:spPr bwMode="auto">
        <a:xfrm>
          <a:off x="7029450" y="682752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01" name="Text Box 1">
          <a:extLst>
            <a:ext uri="{FF2B5EF4-FFF2-40B4-BE49-F238E27FC236}">
              <a16:creationId xmlns:a16="http://schemas.microsoft.com/office/drawing/2014/main" id="{00000000-0008-0000-0200-0000A5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02" name="Text Box 2">
          <a:extLst>
            <a:ext uri="{FF2B5EF4-FFF2-40B4-BE49-F238E27FC236}">
              <a16:creationId xmlns:a16="http://schemas.microsoft.com/office/drawing/2014/main" id="{00000000-0008-0000-0200-0000A6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03" name="Text Box 1">
          <a:extLst>
            <a:ext uri="{FF2B5EF4-FFF2-40B4-BE49-F238E27FC236}">
              <a16:creationId xmlns:a16="http://schemas.microsoft.com/office/drawing/2014/main" id="{00000000-0008-0000-0200-0000A7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04" name="Text Box 2">
          <a:extLst>
            <a:ext uri="{FF2B5EF4-FFF2-40B4-BE49-F238E27FC236}">
              <a16:creationId xmlns:a16="http://schemas.microsoft.com/office/drawing/2014/main" id="{00000000-0008-0000-0200-0000A8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705" name="Text Box 1">
          <a:extLst>
            <a:ext uri="{FF2B5EF4-FFF2-40B4-BE49-F238E27FC236}">
              <a16:creationId xmlns:a16="http://schemas.microsoft.com/office/drawing/2014/main" id="{00000000-0008-0000-0200-0000A9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706" name="Text Box 4">
          <a:extLst>
            <a:ext uri="{FF2B5EF4-FFF2-40B4-BE49-F238E27FC236}">
              <a16:creationId xmlns:a16="http://schemas.microsoft.com/office/drawing/2014/main" id="{00000000-0008-0000-0200-0000AA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707" name="Text Box 1">
          <a:extLst>
            <a:ext uri="{FF2B5EF4-FFF2-40B4-BE49-F238E27FC236}">
              <a16:creationId xmlns:a16="http://schemas.microsoft.com/office/drawing/2014/main" id="{00000000-0008-0000-0200-0000AB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708" name="Text Box 4">
          <a:extLst>
            <a:ext uri="{FF2B5EF4-FFF2-40B4-BE49-F238E27FC236}">
              <a16:creationId xmlns:a16="http://schemas.microsoft.com/office/drawing/2014/main" id="{00000000-0008-0000-0200-0000AC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709" name="Text Box 1">
          <a:extLst>
            <a:ext uri="{FF2B5EF4-FFF2-40B4-BE49-F238E27FC236}">
              <a16:creationId xmlns:a16="http://schemas.microsoft.com/office/drawing/2014/main" id="{00000000-0008-0000-0200-0000AD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710" name="Text Box 2">
          <a:extLst>
            <a:ext uri="{FF2B5EF4-FFF2-40B4-BE49-F238E27FC236}">
              <a16:creationId xmlns:a16="http://schemas.microsoft.com/office/drawing/2014/main" id="{00000000-0008-0000-0200-0000AE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711" name="Text Box 1">
          <a:extLst>
            <a:ext uri="{FF2B5EF4-FFF2-40B4-BE49-F238E27FC236}">
              <a16:creationId xmlns:a16="http://schemas.microsoft.com/office/drawing/2014/main" id="{00000000-0008-0000-0200-0000AF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1712" name="Text Box 2">
          <a:extLst>
            <a:ext uri="{FF2B5EF4-FFF2-40B4-BE49-F238E27FC236}">
              <a16:creationId xmlns:a16="http://schemas.microsoft.com/office/drawing/2014/main" id="{00000000-0008-0000-0200-0000B0060000}"/>
            </a:ext>
          </a:extLst>
        </xdr:cNvPr>
        <xdr:cNvSpPr txBox="1">
          <a:spLocks noChangeArrowheads="1"/>
        </xdr:cNvSpPr>
      </xdr:nvSpPr>
      <xdr:spPr bwMode="auto">
        <a:xfrm>
          <a:off x="7029450" y="682752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1713" name="Text Box 1">
          <a:extLst>
            <a:ext uri="{FF2B5EF4-FFF2-40B4-BE49-F238E27FC236}">
              <a16:creationId xmlns:a16="http://schemas.microsoft.com/office/drawing/2014/main" id="{00000000-0008-0000-0200-0000B1060000}"/>
            </a:ext>
          </a:extLst>
        </xdr:cNvPr>
        <xdr:cNvSpPr txBox="1">
          <a:spLocks noChangeArrowheads="1"/>
        </xdr:cNvSpPr>
      </xdr:nvSpPr>
      <xdr:spPr bwMode="auto">
        <a:xfrm>
          <a:off x="7029450" y="682752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714" name="Text Box 1">
          <a:extLst>
            <a:ext uri="{FF2B5EF4-FFF2-40B4-BE49-F238E27FC236}">
              <a16:creationId xmlns:a16="http://schemas.microsoft.com/office/drawing/2014/main" id="{00000000-0008-0000-0200-0000B2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1715" name="Text Box 4">
          <a:extLst>
            <a:ext uri="{FF2B5EF4-FFF2-40B4-BE49-F238E27FC236}">
              <a16:creationId xmlns:a16="http://schemas.microsoft.com/office/drawing/2014/main" id="{00000000-0008-0000-0200-0000B3060000}"/>
            </a:ext>
          </a:extLst>
        </xdr:cNvPr>
        <xdr:cNvSpPr txBox="1">
          <a:spLocks noChangeArrowheads="1"/>
        </xdr:cNvSpPr>
      </xdr:nvSpPr>
      <xdr:spPr bwMode="auto">
        <a:xfrm>
          <a:off x="7029450" y="682752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1716" name="Text Box 1">
          <a:extLst>
            <a:ext uri="{FF2B5EF4-FFF2-40B4-BE49-F238E27FC236}">
              <a16:creationId xmlns:a16="http://schemas.microsoft.com/office/drawing/2014/main" id="{00000000-0008-0000-0200-0000B4060000}"/>
            </a:ext>
          </a:extLst>
        </xdr:cNvPr>
        <xdr:cNvSpPr txBox="1">
          <a:spLocks noChangeArrowheads="1"/>
        </xdr:cNvSpPr>
      </xdr:nvSpPr>
      <xdr:spPr bwMode="auto">
        <a:xfrm>
          <a:off x="7029450" y="682752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1717" name="Text Box 4">
          <a:extLst>
            <a:ext uri="{FF2B5EF4-FFF2-40B4-BE49-F238E27FC236}">
              <a16:creationId xmlns:a16="http://schemas.microsoft.com/office/drawing/2014/main" id="{00000000-0008-0000-0200-0000B5060000}"/>
            </a:ext>
          </a:extLst>
        </xdr:cNvPr>
        <xdr:cNvSpPr txBox="1">
          <a:spLocks noChangeArrowheads="1"/>
        </xdr:cNvSpPr>
      </xdr:nvSpPr>
      <xdr:spPr bwMode="auto">
        <a:xfrm>
          <a:off x="7029450" y="682752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718" name="Text Box 1">
          <a:extLst>
            <a:ext uri="{FF2B5EF4-FFF2-40B4-BE49-F238E27FC236}">
              <a16:creationId xmlns:a16="http://schemas.microsoft.com/office/drawing/2014/main" id="{00000000-0008-0000-0200-0000B6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1719" name="Text Box 4">
          <a:extLst>
            <a:ext uri="{FF2B5EF4-FFF2-40B4-BE49-F238E27FC236}">
              <a16:creationId xmlns:a16="http://schemas.microsoft.com/office/drawing/2014/main" id="{00000000-0008-0000-0200-0000B7060000}"/>
            </a:ext>
          </a:extLst>
        </xdr:cNvPr>
        <xdr:cNvSpPr txBox="1">
          <a:spLocks noChangeArrowheads="1"/>
        </xdr:cNvSpPr>
      </xdr:nvSpPr>
      <xdr:spPr bwMode="auto">
        <a:xfrm>
          <a:off x="7029450" y="682752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1720" name="Text Box 1">
          <a:extLst>
            <a:ext uri="{FF2B5EF4-FFF2-40B4-BE49-F238E27FC236}">
              <a16:creationId xmlns:a16="http://schemas.microsoft.com/office/drawing/2014/main" id="{00000000-0008-0000-0200-0000B8060000}"/>
            </a:ext>
          </a:extLst>
        </xdr:cNvPr>
        <xdr:cNvSpPr txBox="1">
          <a:spLocks noChangeArrowheads="1"/>
        </xdr:cNvSpPr>
      </xdr:nvSpPr>
      <xdr:spPr bwMode="auto">
        <a:xfrm>
          <a:off x="7029450" y="682752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1721" name="Text Box 4">
          <a:extLst>
            <a:ext uri="{FF2B5EF4-FFF2-40B4-BE49-F238E27FC236}">
              <a16:creationId xmlns:a16="http://schemas.microsoft.com/office/drawing/2014/main" id="{00000000-0008-0000-0200-0000B9060000}"/>
            </a:ext>
          </a:extLst>
        </xdr:cNvPr>
        <xdr:cNvSpPr txBox="1">
          <a:spLocks noChangeArrowheads="1"/>
        </xdr:cNvSpPr>
      </xdr:nvSpPr>
      <xdr:spPr bwMode="auto">
        <a:xfrm>
          <a:off x="7029450" y="682752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22" name="Text Box 1">
          <a:extLst>
            <a:ext uri="{FF2B5EF4-FFF2-40B4-BE49-F238E27FC236}">
              <a16:creationId xmlns:a16="http://schemas.microsoft.com/office/drawing/2014/main" id="{00000000-0008-0000-0200-0000BA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23" name="Text Box 2">
          <a:extLst>
            <a:ext uri="{FF2B5EF4-FFF2-40B4-BE49-F238E27FC236}">
              <a16:creationId xmlns:a16="http://schemas.microsoft.com/office/drawing/2014/main" id="{00000000-0008-0000-0200-0000BB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24" name="Text Box 1">
          <a:extLst>
            <a:ext uri="{FF2B5EF4-FFF2-40B4-BE49-F238E27FC236}">
              <a16:creationId xmlns:a16="http://schemas.microsoft.com/office/drawing/2014/main" id="{00000000-0008-0000-0200-0000BC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1725" name="Text Box 2">
          <a:extLst>
            <a:ext uri="{FF2B5EF4-FFF2-40B4-BE49-F238E27FC236}">
              <a16:creationId xmlns:a16="http://schemas.microsoft.com/office/drawing/2014/main" id="{00000000-0008-0000-0200-0000BD060000}"/>
            </a:ext>
          </a:extLst>
        </xdr:cNvPr>
        <xdr:cNvSpPr txBox="1">
          <a:spLocks noChangeArrowheads="1"/>
        </xdr:cNvSpPr>
      </xdr:nvSpPr>
      <xdr:spPr bwMode="auto">
        <a:xfrm>
          <a:off x="7029450" y="682752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726" name="Text Box 1">
          <a:extLst>
            <a:ext uri="{FF2B5EF4-FFF2-40B4-BE49-F238E27FC236}">
              <a16:creationId xmlns:a16="http://schemas.microsoft.com/office/drawing/2014/main" id="{00000000-0008-0000-0200-0000BE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1727" name="Text Box 4">
          <a:extLst>
            <a:ext uri="{FF2B5EF4-FFF2-40B4-BE49-F238E27FC236}">
              <a16:creationId xmlns:a16="http://schemas.microsoft.com/office/drawing/2014/main" id="{00000000-0008-0000-0200-0000BF060000}"/>
            </a:ext>
          </a:extLst>
        </xdr:cNvPr>
        <xdr:cNvSpPr txBox="1">
          <a:spLocks noChangeArrowheads="1"/>
        </xdr:cNvSpPr>
      </xdr:nvSpPr>
      <xdr:spPr bwMode="auto">
        <a:xfrm>
          <a:off x="7029450" y="682752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1728" name="Text Box 1">
          <a:extLst>
            <a:ext uri="{FF2B5EF4-FFF2-40B4-BE49-F238E27FC236}">
              <a16:creationId xmlns:a16="http://schemas.microsoft.com/office/drawing/2014/main" id="{00000000-0008-0000-0200-0000C0060000}"/>
            </a:ext>
          </a:extLst>
        </xdr:cNvPr>
        <xdr:cNvSpPr txBox="1">
          <a:spLocks noChangeArrowheads="1"/>
        </xdr:cNvSpPr>
      </xdr:nvSpPr>
      <xdr:spPr bwMode="auto">
        <a:xfrm>
          <a:off x="7029450" y="682752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1729" name="Text Box 4">
          <a:extLst>
            <a:ext uri="{FF2B5EF4-FFF2-40B4-BE49-F238E27FC236}">
              <a16:creationId xmlns:a16="http://schemas.microsoft.com/office/drawing/2014/main" id="{00000000-0008-0000-0200-0000C1060000}"/>
            </a:ext>
          </a:extLst>
        </xdr:cNvPr>
        <xdr:cNvSpPr txBox="1">
          <a:spLocks noChangeArrowheads="1"/>
        </xdr:cNvSpPr>
      </xdr:nvSpPr>
      <xdr:spPr bwMode="auto">
        <a:xfrm>
          <a:off x="7029450" y="682752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0" name="Text Box 1">
          <a:extLst>
            <a:ext uri="{FF2B5EF4-FFF2-40B4-BE49-F238E27FC236}">
              <a16:creationId xmlns:a16="http://schemas.microsoft.com/office/drawing/2014/main" id="{00000000-0008-0000-0200-0000C2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1" name="Text Box 2">
          <a:extLst>
            <a:ext uri="{FF2B5EF4-FFF2-40B4-BE49-F238E27FC236}">
              <a16:creationId xmlns:a16="http://schemas.microsoft.com/office/drawing/2014/main" id="{00000000-0008-0000-0200-0000C3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2" name="Text Box 1">
          <a:extLst>
            <a:ext uri="{FF2B5EF4-FFF2-40B4-BE49-F238E27FC236}">
              <a16:creationId xmlns:a16="http://schemas.microsoft.com/office/drawing/2014/main" id="{00000000-0008-0000-0200-0000C4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3" name="Text Box 2">
          <a:extLst>
            <a:ext uri="{FF2B5EF4-FFF2-40B4-BE49-F238E27FC236}">
              <a16:creationId xmlns:a16="http://schemas.microsoft.com/office/drawing/2014/main" id="{00000000-0008-0000-0200-0000C5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4" name="Text Box 1">
          <a:extLst>
            <a:ext uri="{FF2B5EF4-FFF2-40B4-BE49-F238E27FC236}">
              <a16:creationId xmlns:a16="http://schemas.microsoft.com/office/drawing/2014/main" id="{00000000-0008-0000-0200-0000C6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5" name="Text Box 2">
          <a:extLst>
            <a:ext uri="{FF2B5EF4-FFF2-40B4-BE49-F238E27FC236}">
              <a16:creationId xmlns:a16="http://schemas.microsoft.com/office/drawing/2014/main" id="{00000000-0008-0000-0200-0000C7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6" name="Text Box 1">
          <a:extLst>
            <a:ext uri="{FF2B5EF4-FFF2-40B4-BE49-F238E27FC236}">
              <a16:creationId xmlns:a16="http://schemas.microsoft.com/office/drawing/2014/main" id="{00000000-0008-0000-0200-0000C8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1737" name="Text Box 2">
          <a:extLst>
            <a:ext uri="{FF2B5EF4-FFF2-40B4-BE49-F238E27FC236}">
              <a16:creationId xmlns:a16="http://schemas.microsoft.com/office/drawing/2014/main" id="{00000000-0008-0000-0200-0000C9060000}"/>
            </a:ext>
          </a:extLst>
        </xdr:cNvPr>
        <xdr:cNvSpPr txBox="1">
          <a:spLocks noChangeArrowheads="1"/>
        </xdr:cNvSpPr>
      </xdr:nvSpPr>
      <xdr:spPr bwMode="auto">
        <a:xfrm>
          <a:off x="7029450" y="682752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1738" name="Text Box 4">
          <a:extLst>
            <a:ext uri="{FF2B5EF4-FFF2-40B4-BE49-F238E27FC236}">
              <a16:creationId xmlns:a16="http://schemas.microsoft.com/office/drawing/2014/main" id="{00000000-0008-0000-0200-0000CA060000}"/>
            </a:ext>
          </a:extLst>
        </xdr:cNvPr>
        <xdr:cNvSpPr txBox="1">
          <a:spLocks noChangeArrowheads="1"/>
        </xdr:cNvSpPr>
      </xdr:nvSpPr>
      <xdr:spPr bwMode="auto">
        <a:xfrm>
          <a:off x="7029450" y="682752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1739" name="Text Box 1">
          <a:extLst>
            <a:ext uri="{FF2B5EF4-FFF2-40B4-BE49-F238E27FC236}">
              <a16:creationId xmlns:a16="http://schemas.microsoft.com/office/drawing/2014/main" id="{00000000-0008-0000-0200-0000CB060000}"/>
            </a:ext>
          </a:extLst>
        </xdr:cNvPr>
        <xdr:cNvSpPr txBox="1">
          <a:spLocks noChangeArrowheads="1"/>
        </xdr:cNvSpPr>
      </xdr:nvSpPr>
      <xdr:spPr bwMode="auto">
        <a:xfrm>
          <a:off x="7029450" y="682752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1740" name="Text Box 4">
          <a:extLst>
            <a:ext uri="{FF2B5EF4-FFF2-40B4-BE49-F238E27FC236}">
              <a16:creationId xmlns:a16="http://schemas.microsoft.com/office/drawing/2014/main" id="{00000000-0008-0000-0200-0000CC060000}"/>
            </a:ext>
          </a:extLst>
        </xdr:cNvPr>
        <xdr:cNvSpPr txBox="1">
          <a:spLocks noChangeArrowheads="1"/>
        </xdr:cNvSpPr>
      </xdr:nvSpPr>
      <xdr:spPr bwMode="auto">
        <a:xfrm>
          <a:off x="7029450" y="682752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41" name="Text Box 1">
          <a:extLst>
            <a:ext uri="{FF2B5EF4-FFF2-40B4-BE49-F238E27FC236}">
              <a16:creationId xmlns:a16="http://schemas.microsoft.com/office/drawing/2014/main" id="{00000000-0008-0000-0200-0000CD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42" name="Text Box 2">
          <a:extLst>
            <a:ext uri="{FF2B5EF4-FFF2-40B4-BE49-F238E27FC236}">
              <a16:creationId xmlns:a16="http://schemas.microsoft.com/office/drawing/2014/main" id="{00000000-0008-0000-0200-0000CE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43" name="Text Box 1">
          <a:extLst>
            <a:ext uri="{FF2B5EF4-FFF2-40B4-BE49-F238E27FC236}">
              <a16:creationId xmlns:a16="http://schemas.microsoft.com/office/drawing/2014/main" id="{00000000-0008-0000-0200-0000CF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44" name="Text Box 2">
          <a:extLst>
            <a:ext uri="{FF2B5EF4-FFF2-40B4-BE49-F238E27FC236}">
              <a16:creationId xmlns:a16="http://schemas.microsoft.com/office/drawing/2014/main" id="{00000000-0008-0000-0200-0000D0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745" name="Text Box 1">
          <a:extLst>
            <a:ext uri="{FF2B5EF4-FFF2-40B4-BE49-F238E27FC236}">
              <a16:creationId xmlns:a16="http://schemas.microsoft.com/office/drawing/2014/main" id="{00000000-0008-0000-0200-0000D1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746" name="Text Box 4">
          <a:extLst>
            <a:ext uri="{FF2B5EF4-FFF2-40B4-BE49-F238E27FC236}">
              <a16:creationId xmlns:a16="http://schemas.microsoft.com/office/drawing/2014/main" id="{00000000-0008-0000-0200-0000D2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747" name="Text Box 1">
          <a:extLst>
            <a:ext uri="{FF2B5EF4-FFF2-40B4-BE49-F238E27FC236}">
              <a16:creationId xmlns:a16="http://schemas.microsoft.com/office/drawing/2014/main" id="{00000000-0008-0000-0200-0000D3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748" name="Text Box 4">
          <a:extLst>
            <a:ext uri="{FF2B5EF4-FFF2-40B4-BE49-F238E27FC236}">
              <a16:creationId xmlns:a16="http://schemas.microsoft.com/office/drawing/2014/main" id="{00000000-0008-0000-0200-0000D4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749" name="Text Box 1">
          <a:extLst>
            <a:ext uri="{FF2B5EF4-FFF2-40B4-BE49-F238E27FC236}">
              <a16:creationId xmlns:a16="http://schemas.microsoft.com/office/drawing/2014/main" id="{00000000-0008-0000-0200-0000D5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750" name="Text Box 2">
          <a:extLst>
            <a:ext uri="{FF2B5EF4-FFF2-40B4-BE49-F238E27FC236}">
              <a16:creationId xmlns:a16="http://schemas.microsoft.com/office/drawing/2014/main" id="{00000000-0008-0000-0200-0000D6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751" name="Text Box 1">
          <a:extLst>
            <a:ext uri="{FF2B5EF4-FFF2-40B4-BE49-F238E27FC236}">
              <a16:creationId xmlns:a16="http://schemas.microsoft.com/office/drawing/2014/main" id="{00000000-0008-0000-0200-0000D7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1752" name="Text Box 2">
          <a:extLst>
            <a:ext uri="{FF2B5EF4-FFF2-40B4-BE49-F238E27FC236}">
              <a16:creationId xmlns:a16="http://schemas.microsoft.com/office/drawing/2014/main" id="{00000000-0008-0000-0200-0000D8060000}"/>
            </a:ext>
          </a:extLst>
        </xdr:cNvPr>
        <xdr:cNvSpPr txBox="1">
          <a:spLocks noChangeArrowheads="1"/>
        </xdr:cNvSpPr>
      </xdr:nvSpPr>
      <xdr:spPr bwMode="auto">
        <a:xfrm>
          <a:off x="7029450" y="682752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1753" name="Text Box 1">
          <a:extLst>
            <a:ext uri="{FF2B5EF4-FFF2-40B4-BE49-F238E27FC236}">
              <a16:creationId xmlns:a16="http://schemas.microsoft.com/office/drawing/2014/main" id="{00000000-0008-0000-0200-0000D9060000}"/>
            </a:ext>
          </a:extLst>
        </xdr:cNvPr>
        <xdr:cNvSpPr txBox="1">
          <a:spLocks noChangeArrowheads="1"/>
        </xdr:cNvSpPr>
      </xdr:nvSpPr>
      <xdr:spPr bwMode="auto">
        <a:xfrm>
          <a:off x="7029450" y="682752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754" name="Text Box 1">
          <a:extLst>
            <a:ext uri="{FF2B5EF4-FFF2-40B4-BE49-F238E27FC236}">
              <a16:creationId xmlns:a16="http://schemas.microsoft.com/office/drawing/2014/main" id="{00000000-0008-0000-0200-0000DA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1755" name="Text Box 4">
          <a:extLst>
            <a:ext uri="{FF2B5EF4-FFF2-40B4-BE49-F238E27FC236}">
              <a16:creationId xmlns:a16="http://schemas.microsoft.com/office/drawing/2014/main" id="{00000000-0008-0000-0200-0000DB060000}"/>
            </a:ext>
          </a:extLst>
        </xdr:cNvPr>
        <xdr:cNvSpPr txBox="1">
          <a:spLocks noChangeArrowheads="1"/>
        </xdr:cNvSpPr>
      </xdr:nvSpPr>
      <xdr:spPr bwMode="auto">
        <a:xfrm>
          <a:off x="7029450" y="682752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1756" name="Text Box 1">
          <a:extLst>
            <a:ext uri="{FF2B5EF4-FFF2-40B4-BE49-F238E27FC236}">
              <a16:creationId xmlns:a16="http://schemas.microsoft.com/office/drawing/2014/main" id="{00000000-0008-0000-0200-0000DC060000}"/>
            </a:ext>
          </a:extLst>
        </xdr:cNvPr>
        <xdr:cNvSpPr txBox="1">
          <a:spLocks noChangeArrowheads="1"/>
        </xdr:cNvSpPr>
      </xdr:nvSpPr>
      <xdr:spPr bwMode="auto">
        <a:xfrm>
          <a:off x="7029450" y="682752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1757" name="Text Box 4">
          <a:extLst>
            <a:ext uri="{FF2B5EF4-FFF2-40B4-BE49-F238E27FC236}">
              <a16:creationId xmlns:a16="http://schemas.microsoft.com/office/drawing/2014/main" id="{00000000-0008-0000-0200-0000DD060000}"/>
            </a:ext>
          </a:extLst>
        </xdr:cNvPr>
        <xdr:cNvSpPr txBox="1">
          <a:spLocks noChangeArrowheads="1"/>
        </xdr:cNvSpPr>
      </xdr:nvSpPr>
      <xdr:spPr bwMode="auto">
        <a:xfrm>
          <a:off x="7029450" y="682752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758" name="Text Box 1">
          <a:extLst>
            <a:ext uri="{FF2B5EF4-FFF2-40B4-BE49-F238E27FC236}">
              <a16:creationId xmlns:a16="http://schemas.microsoft.com/office/drawing/2014/main" id="{00000000-0008-0000-0200-0000DE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1759" name="Text Box 4">
          <a:extLst>
            <a:ext uri="{FF2B5EF4-FFF2-40B4-BE49-F238E27FC236}">
              <a16:creationId xmlns:a16="http://schemas.microsoft.com/office/drawing/2014/main" id="{00000000-0008-0000-0200-0000DF060000}"/>
            </a:ext>
          </a:extLst>
        </xdr:cNvPr>
        <xdr:cNvSpPr txBox="1">
          <a:spLocks noChangeArrowheads="1"/>
        </xdr:cNvSpPr>
      </xdr:nvSpPr>
      <xdr:spPr bwMode="auto">
        <a:xfrm>
          <a:off x="7029450" y="682752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1760" name="Text Box 1">
          <a:extLst>
            <a:ext uri="{FF2B5EF4-FFF2-40B4-BE49-F238E27FC236}">
              <a16:creationId xmlns:a16="http://schemas.microsoft.com/office/drawing/2014/main" id="{00000000-0008-0000-0200-0000E0060000}"/>
            </a:ext>
          </a:extLst>
        </xdr:cNvPr>
        <xdr:cNvSpPr txBox="1">
          <a:spLocks noChangeArrowheads="1"/>
        </xdr:cNvSpPr>
      </xdr:nvSpPr>
      <xdr:spPr bwMode="auto">
        <a:xfrm>
          <a:off x="7029450" y="682752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1761" name="Text Box 4">
          <a:extLst>
            <a:ext uri="{FF2B5EF4-FFF2-40B4-BE49-F238E27FC236}">
              <a16:creationId xmlns:a16="http://schemas.microsoft.com/office/drawing/2014/main" id="{00000000-0008-0000-0200-0000E1060000}"/>
            </a:ext>
          </a:extLst>
        </xdr:cNvPr>
        <xdr:cNvSpPr txBox="1">
          <a:spLocks noChangeArrowheads="1"/>
        </xdr:cNvSpPr>
      </xdr:nvSpPr>
      <xdr:spPr bwMode="auto">
        <a:xfrm>
          <a:off x="7029450" y="682752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62" name="Text Box 1">
          <a:extLst>
            <a:ext uri="{FF2B5EF4-FFF2-40B4-BE49-F238E27FC236}">
              <a16:creationId xmlns:a16="http://schemas.microsoft.com/office/drawing/2014/main" id="{00000000-0008-0000-0200-0000E2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63" name="Text Box 2">
          <a:extLst>
            <a:ext uri="{FF2B5EF4-FFF2-40B4-BE49-F238E27FC236}">
              <a16:creationId xmlns:a16="http://schemas.microsoft.com/office/drawing/2014/main" id="{00000000-0008-0000-0200-0000E3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64" name="Text Box 1">
          <a:extLst>
            <a:ext uri="{FF2B5EF4-FFF2-40B4-BE49-F238E27FC236}">
              <a16:creationId xmlns:a16="http://schemas.microsoft.com/office/drawing/2014/main" id="{00000000-0008-0000-0200-0000E4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1765" name="Text Box 2">
          <a:extLst>
            <a:ext uri="{FF2B5EF4-FFF2-40B4-BE49-F238E27FC236}">
              <a16:creationId xmlns:a16="http://schemas.microsoft.com/office/drawing/2014/main" id="{00000000-0008-0000-0200-0000E5060000}"/>
            </a:ext>
          </a:extLst>
        </xdr:cNvPr>
        <xdr:cNvSpPr txBox="1">
          <a:spLocks noChangeArrowheads="1"/>
        </xdr:cNvSpPr>
      </xdr:nvSpPr>
      <xdr:spPr bwMode="auto">
        <a:xfrm>
          <a:off x="7029450" y="682752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766" name="Text Box 1">
          <a:extLst>
            <a:ext uri="{FF2B5EF4-FFF2-40B4-BE49-F238E27FC236}">
              <a16:creationId xmlns:a16="http://schemas.microsoft.com/office/drawing/2014/main" id="{00000000-0008-0000-0200-0000E6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1767" name="Text Box 4">
          <a:extLst>
            <a:ext uri="{FF2B5EF4-FFF2-40B4-BE49-F238E27FC236}">
              <a16:creationId xmlns:a16="http://schemas.microsoft.com/office/drawing/2014/main" id="{00000000-0008-0000-0200-0000E7060000}"/>
            </a:ext>
          </a:extLst>
        </xdr:cNvPr>
        <xdr:cNvSpPr txBox="1">
          <a:spLocks noChangeArrowheads="1"/>
        </xdr:cNvSpPr>
      </xdr:nvSpPr>
      <xdr:spPr bwMode="auto">
        <a:xfrm>
          <a:off x="7029450" y="682752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1768" name="Text Box 1">
          <a:extLst>
            <a:ext uri="{FF2B5EF4-FFF2-40B4-BE49-F238E27FC236}">
              <a16:creationId xmlns:a16="http://schemas.microsoft.com/office/drawing/2014/main" id="{00000000-0008-0000-0200-0000E8060000}"/>
            </a:ext>
          </a:extLst>
        </xdr:cNvPr>
        <xdr:cNvSpPr txBox="1">
          <a:spLocks noChangeArrowheads="1"/>
        </xdr:cNvSpPr>
      </xdr:nvSpPr>
      <xdr:spPr bwMode="auto">
        <a:xfrm>
          <a:off x="7029450" y="682752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1769" name="Text Box 4">
          <a:extLst>
            <a:ext uri="{FF2B5EF4-FFF2-40B4-BE49-F238E27FC236}">
              <a16:creationId xmlns:a16="http://schemas.microsoft.com/office/drawing/2014/main" id="{00000000-0008-0000-0200-0000E9060000}"/>
            </a:ext>
          </a:extLst>
        </xdr:cNvPr>
        <xdr:cNvSpPr txBox="1">
          <a:spLocks noChangeArrowheads="1"/>
        </xdr:cNvSpPr>
      </xdr:nvSpPr>
      <xdr:spPr bwMode="auto">
        <a:xfrm>
          <a:off x="7029450" y="682752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0" name="Text Box 1">
          <a:extLst>
            <a:ext uri="{FF2B5EF4-FFF2-40B4-BE49-F238E27FC236}">
              <a16:creationId xmlns:a16="http://schemas.microsoft.com/office/drawing/2014/main" id="{00000000-0008-0000-0200-0000EA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1" name="Text Box 2">
          <a:extLst>
            <a:ext uri="{FF2B5EF4-FFF2-40B4-BE49-F238E27FC236}">
              <a16:creationId xmlns:a16="http://schemas.microsoft.com/office/drawing/2014/main" id="{00000000-0008-0000-0200-0000EB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2" name="Text Box 1">
          <a:extLst>
            <a:ext uri="{FF2B5EF4-FFF2-40B4-BE49-F238E27FC236}">
              <a16:creationId xmlns:a16="http://schemas.microsoft.com/office/drawing/2014/main" id="{00000000-0008-0000-0200-0000EC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3" name="Text Box 2">
          <a:extLst>
            <a:ext uri="{FF2B5EF4-FFF2-40B4-BE49-F238E27FC236}">
              <a16:creationId xmlns:a16="http://schemas.microsoft.com/office/drawing/2014/main" id="{00000000-0008-0000-0200-0000ED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4" name="Text Box 1">
          <a:extLst>
            <a:ext uri="{FF2B5EF4-FFF2-40B4-BE49-F238E27FC236}">
              <a16:creationId xmlns:a16="http://schemas.microsoft.com/office/drawing/2014/main" id="{00000000-0008-0000-0200-0000EE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5" name="Text Box 2">
          <a:extLst>
            <a:ext uri="{FF2B5EF4-FFF2-40B4-BE49-F238E27FC236}">
              <a16:creationId xmlns:a16="http://schemas.microsoft.com/office/drawing/2014/main" id="{00000000-0008-0000-0200-0000EF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6" name="Text Box 1">
          <a:extLst>
            <a:ext uri="{FF2B5EF4-FFF2-40B4-BE49-F238E27FC236}">
              <a16:creationId xmlns:a16="http://schemas.microsoft.com/office/drawing/2014/main" id="{00000000-0008-0000-0200-0000F0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1777" name="Text Box 2">
          <a:extLst>
            <a:ext uri="{FF2B5EF4-FFF2-40B4-BE49-F238E27FC236}">
              <a16:creationId xmlns:a16="http://schemas.microsoft.com/office/drawing/2014/main" id="{00000000-0008-0000-0200-0000F1060000}"/>
            </a:ext>
          </a:extLst>
        </xdr:cNvPr>
        <xdr:cNvSpPr txBox="1">
          <a:spLocks noChangeArrowheads="1"/>
        </xdr:cNvSpPr>
      </xdr:nvSpPr>
      <xdr:spPr bwMode="auto">
        <a:xfrm>
          <a:off x="7029450" y="682752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778" name="Text Box 1">
          <a:extLst>
            <a:ext uri="{FF2B5EF4-FFF2-40B4-BE49-F238E27FC236}">
              <a16:creationId xmlns:a16="http://schemas.microsoft.com/office/drawing/2014/main" id="{00000000-0008-0000-0200-0000F2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1779" name="Text Box 4">
          <a:extLst>
            <a:ext uri="{FF2B5EF4-FFF2-40B4-BE49-F238E27FC236}">
              <a16:creationId xmlns:a16="http://schemas.microsoft.com/office/drawing/2014/main" id="{00000000-0008-0000-0200-0000F3060000}"/>
            </a:ext>
          </a:extLst>
        </xdr:cNvPr>
        <xdr:cNvSpPr txBox="1">
          <a:spLocks noChangeArrowheads="1"/>
        </xdr:cNvSpPr>
      </xdr:nvSpPr>
      <xdr:spPr bwMode="auto">
        <a:xfrm>
          <a:off x="7029450" y="682752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1780" name="Text Box 1">
          <a:extLst>
            <a:ext uri="{FF2B5EF4-FFF2-40B4-BE49-F238E27FC236}">
              <a16:creationId xmlns:a16="http://schemas.microsoft.com/office/drawing/2014/main" id="{00000000-0008-0000-0200-0000F4060000}"/>
            </a:ext>
          </a:extLst>
        </xdr:cNvPr>
        <xdr:cNvSpPr txBox="1">
          <a:spLocks noChangeArrowheads="1"/>
        </xdr:cNvSpPr>
      </xdr:nvSpPr>
      <xdr:spPr bwMode="auto">
        <a:xfrm>
          <a:off x="7029450" y="682752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1781" name="Text Box 4">
          <a:extLst>
            <a:ext uri="{FF2B5EF4-FFF2-40B4-BE49-F238E27FC236}">
              <a16:creationId xmlns:a16="http://schemas.microsoft.com/office/drawing/2014/main" id="{00000000-0008-0000-0200-0000F5060000}"/>
            </a:ext>
          </a:extLst>
        </xdr:cNvPr>
        <xdr:cNvSpPr txBox="1">
          <a:spLocks noChangeArrowheads="1"/>
        </xdr:cNvSpPr>
      </xdr:nvSpPr>
      <xdr:spPr bwMode="auto">
        <a:xfrm>
          <a:off x="7029450" y="682752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782" name="Text Box 1">
          <a:extLst>
            <a:ext uri="{FF2B5EF4-FFF2-40B4-BE49-F238E27FC236}">
              <a16:creationId xmlns:a16="http://schemas.microsoft.com/office/drawing/2014/main" id="{00000000-0008-0000-0200-0000F6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783" name="Text Box 2">
          <a:extLst>
            <a:ext uri="{FF2B5EF4-FFF2-40B4-BE49-F238E27FC236}">
              <a16:creationId xmlns:a16="http://schemas.microsoft.com/office/drawing/2014/main" id="{00000000-0008-0000-0200-0000F7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784" name="Text Box 1">
          <a:extLst>
            <a:ext uri="{FF2B5EF4-FFF2-40B4-BE49-F238E27FC236}">
              <a16:creationId xmlns:a16="http://schemas.microsoft.com/office/drawing/2014/main" id="{00000000-0008-0000-0200-0000F8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785" name="Text Box 2">
          <a:extLst>
            <a:ext uri="{FF2B5EF4-FFF2-40B4-BE49-F238E27FC236}">
              <a16:creationId xmlns:a16="http://schemas.microsoft.com/office/drawing/2014/main" id="{00000000-0008-0000-0200-0000F906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786" name="Text Box 1">
          <a:extLst>
            <a:ext uri="{FF2B5EF4-FFF2-40B4-BE49-F238E27FC236}">
              <a16:creationId xmlns:a16="http://schemas.microsoft.com/office/drawing/2014/main" id="{00000000-0008-0000-0200-0000FA06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787" name="Text Box 1">
          <a:extLst>
            <a:ext uri="{FF2B5EF4-FFF2-40B4-BE49-F238E27FC236}">
              <a16:creationId xmlns:a16="http://schemas.microsoft.com/office/drawing/2014/main" id="{00000000-0008-0000-0200-0000FB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788" name="Text Box 4">
          <a:extLst>
            <a:ext uri="{FF2B5EF4-FFF2-40B4-BE49-F238E27FC236}">
              <a16:creationId xmlns:a16="http://schemas.microsoft.com/office/drawing/2014/main" id="{00000000-0008-0000-0200-0000FC06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789" name="Text Box 1">
          <a:extLst>
            <a:ext uri="{FF2B5EF4-FFF2-40B4-BE49-F238E27FC236}">
              <a16:creationId xmlns:a16="http://schemas.microsoft.com/office/drawing/2014/main" id="{00000000-0008-0000-0200-0000FD06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790" name="Text Box 4">
          <a:extLst>
            <a:ext uri="{FF2B5EF4-FFF2-40B4-BE49-F238E27FC236}">
              <a16:creationId xmlns:a16="http://schemas.microsoft.com/office/drawing/2014/main" id="{00000000-0008-0000-0200-0000FE06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791" name="Text Box 1">
          <a:extLst>
            <a:ext uri="{FF2B5EF4-FFF2-40B4-BE49-F238E27FC236}">
              <a16:creationId xmlns:a16="http://schemas.microsoft.com/office/drawing/2014/main" id="{00000000-0008-0000-0200-0000FF06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792" name="Text Box 2">
          <a:extLst>
            <a:ext uri="{FF2B5EF4-FFF2-40B4-BE49-F238E27FC236}">
              <a16:creationId xmlns:a16="http://schemas.microsoft.com/office/drawing/2014/main" id="{00000000-0008-0000-0200-000000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793" name="Text Box 1">
          <a:extLst>
            <a:ext uri="{FF2B5EF4-FFF2-40B4-BE49-F238E27FC236}">
              <a16:creationId xmlns:a16="http://schemas.microsoft.com/office/drawing/2014/main" id="{00000000-0008-0000-0200-000001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1794" name="Text Box 2">
          <a:extLst>
            <a:ext uri="{FF2B5EF4-FFF2-40B4-BE49-F238E27FC236}">
              <a16:creationId xmlns:a16="http://schemas.microsoft.com/office/drawing/2014/main" id="{00000000-0008-0000-0200-000002070000}"/>
            </a:ext>
          </a:extLst>
        </xdr:cNvPr>
        <xdr:cNvSpPr txBox="1">
          <a:spLocks noChangeArrowheads="1"/>
        </xdr:cNvSpPr>
      </xdr:nvSpPr>
      <xdr:spPr bwMode="auto">
        <a:xfrm>
          <a:off x="7029450" y="682752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1795" name="Text Box 1">
          <a:extLst>
            <a:ext uri="{FF2B5EF4-FFF2-40B4-BE49-F238E27FC236}">
              <a16:creationId xmlns:a16="http://schemas.microsoft.com/office/drawing/2014/main" id="{00000000-0008-0000-0200-000003070000}"/>
            </a:ext>
          </a:extLst>
        </xdr:cNvPr>
        <xdr:cNvSpPr txBox="1">
          <a:spLocks noChangeArrowheads="1"/>
        </xdr:cNvSpPr>
      </xdr:nvSpPr>
      <xdr:spPr bwMode="auto">
        <a:xfrm>
          <a:off x="7029450" y="682752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796" name="Text Box 1">
          <a:extLst>
            <a:ext uri="{FF2B5EF4-FFF2-40B4-BE49-F238E27FC236}">
              <a16:creationId xmlns:a16="http://schemas.microsoft.com/office/drawing/2014/main" id="{00000000-0008-0000-0200-000004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1797" name="Text Box 4">
          <a:extLst>
            <a:ext uri="{FF2B5EF4-FFF2-40B4-BE49-F238E27FC236}">
              <a16:creationId xmlns:a16="http://schemas.microsoft.com/office/drawing/2014/main" id="{00000000-0008-0000-0200-000005070000}"/>
            </a:ext>
          </a:extLst>
        </xdr:cNvPr>
        <xdr:cNvSpPr txBox="1">
          <a:spLocks noChangeArrowheads="1"/>
        </xdr:cNvSpPr>
      </xdr:nvSpPr>
      <xdr:spPr bwMode="auto">
        <a:xfrm>
          <a:off x="7029450" y="682752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1798" name="Text Box 1">
          <a:extLst>
            <a:ext uri="{FF2B5EF4-FFF2-40B4-BE49-F238E27FC236}">
              <a16:creationId xmlns:a16="http://schemas.microsoft.com/office/drawing/2014/main" id="{00000000-0008-0000-0200-000006070000}"/>
            </a:ext>
          </a:extLst>
        </xdr:cNvPr>
        <xdr:cNvSpPr txBox="1">
          <a:spLocks noChangeArrowheads="1"/>
        </xdr:cNvSpPr>
      </xdr:nvSpPr>
      <xdr:spPr bwMode="auto">
        <a:xfrm>
          <a:off x="7029450" y="682752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1799" name="Text Box 4">
          <a:extLst>
            <a:ext uri="{FF2B5EF4-FFF2-40B4-BE49-F238E27FC236}">
              <a16:creationId xmlns:a16="http://schemas.microsoft.com/office/drawing/2014/main" id="{00000000-0008-0000-0200-000007070000}"/>
            </a:ext>
          </a:extLst>
        </xdr:cNvPr>
        <xdr:cNvSpPr txBox="1">
          <a:spLocks noChangeArrowheads="1"/>
        </xdr:cNvSpPr>
      </xdr:nvSpPr>
      <xdr:spPr bwMode="auto">
        <a:xfrm>
          <a:off x="7029450" y="682752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1800" name="Text Box 1">
          <a:extLst>
            <a:ext uri="{FF2B5EF4-FFF2-40B4-BE49-F238E27FC236}">
              <a16:creationId xmlns:a16="http://schemas.microsoft.com/office/drawing/2014/main" id="{00000000-0008-0000-0200-000008070000}"/>
            </a:ext>
          </a:extLst>
        </xdr:cNvPr>
        <xdr:cNvSpPr txBox="1">
          <a:spLocks noChangeArrowheads="1"/>
        </xdr:cNvSpPr>
      </xdr:nvSpPr>
      <xdr:spPr bwMode="auto">
        <a:xfrm>
          <a:off x="7029450" y="682752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801" name="Text Box 1">
          <a:extLst>
            <a:ext uri="{FF2B5EF4-FFF2-40B4-BE49-F238E27FC236}">
              <a16:creationId xmlns:a16="http://schemas.microsoft.com/office/drawing/2014/main" id="{00000000-0008-0000-0200-000009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1802" name="Text Box 4">
          <a:extLst>
            <a:ext uri="{FF2B5EF4-FFF2-40B4-BE49-F238E27FC236}">
              <a16:creationId xmlns:a16="http://schemas.microsoft.com/office/drawing/2014/main" id="{00000000-0008-0000-0200-00000A070000}"/>
            </a:ext>
          </a:extLst>
        </xdr:cNvPr>
        <xdr:cNvSpPr txBox="1">
          <a:spLocks noChangeArrowheads="1"/>
        </xdr:cNvSpPr>
      </xdr:nvSpPr>
      <xdr:spPr bwMode="auto">
        <a:xfrm>
          <a:off x="7029450" y="682752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1803" name="Text Box 1">
          <a:extLst>
            <a:ext uri="{FF2B5EF4-FFF2-40B4-BE49-F238E27FC236}">
              <a16:creationId xmlns:a16="http://schemas.microsoft.com/office/drawing/2014/main" id="{00000000-0008-0000-0200-00000B070000}"/>
            </a:ext>
          </a:extLst>
        </xdr:cNvPr>
        <xdr:cNvSpPr txBox="1">
          <a:spLocks noChangeArrowheads="1"/>
        </xdr:cNvSpPr>
      </xdr:nvSpPr>
      <xdr:spPr bwMode="auto">
        <a:xfrm>
          <a:off x="7029450" y="682752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1804" name="Text Box 4">
          <a:extLst>
            <a:ext uri="{FF2B5EF4-FFF2-40B4-BE49-F238E27FC236}">
              <a16:creationId xmlns:a16="http://schemas.microsoft.com/office/drawing/2014/main" id="{00000000-0008-0000-0200-00000C070000}"/>
            </a:ext>
          </a:extLst>
        </xdr:cNvPr>
        <xdr:cNvSpPr txBox="1">
          <a:spLocks noChangeArrowheads="1"/>
        </xdr:cNvSpPr>
      </xdr:nvSpPr>
      <xdr:spPr bwMode="auto">
        <a:xfrm>
          <a:off x="7029450" y="682752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805" name="Text Box 1">
          <a:extLst>
            <a:ext uri="{FF2B5EF4-FFF2-40B4-BE49-F238E27FC236}">
              <a16:creationId xmlns:a16="http://schemas.microsoft.com/office/drawing/2014/main" id="{00000000-0008-0000-0200-00000D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806" name="Text Box 2">
          <a:extLst>
            <a:ext uri="{FF2B5EF4-FFF2-40B4-BE49-F238E27FC236}">
              <a16:creationId xmlns:a16="http://schemas.microsoft.com/office/drawing/2014/main" id="{00000000-0008-0000-0200-00000E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807" name="Text Box 1">
          <a:extLst>
            <a:ext uri="{FF2B5EF4-FFF2-40B4-BE49-F238E27FC236}">
              <a16:creationId xmlns:a16="http://schemas.microsoft.com/office/drawing/2014/main" id="{00000000-0008-0000-0200-00000F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1808" name="Text Box 2">
          <a:extLst>
            <a:ext uri="{FF2B5EF4-FFF2-40B4-BE49-F238E27FC236}">
              <a16:creationId xmlns:a16="http://schemas.microsoft.com/office/drawing/2014/main" id="{00000000-0008-0000-0200-000010070000}"/>
            </a:ext>
          </a:extLst>
        </xdr:cNvPr>
        <xdr:cNvSpPr txBox="1">
          <a:spLocks noChangeArrowheads="1"/>
        </xdr:cNvSpPr>
      </xdr:nvSpPr>
      <xdr:spPr bwMode="auto">
        <a:xfrm>
          <a:off x="7029450" y="682752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809" name="Text Box 1">
          <a:extLst>
            <a:ext uri="{FF2B5EF4-FFF2-40B4-BE49-F238E27FC236}">
              <a16:creationId xmlns:a16="http://schemas.microsoft.com/office/drawing/2014/main" id="{00000000-0008-0000-0200-000011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1810" name="Text Box 4">
          <a:extLst>
            <a:ext uri="{FF2B5EF4-FFF2-40B4-BE49-F238E27FC236}">
              <a16:creationId xmlns:a16="http://schemas.microsoft.com/office/drawing/2014/main" id="{00000000-0008-0000-0200-000012070000}"/>
            </a:ext>
          </a:extLst>
        </xdr:cNvPr>
        <xdr:cNvSpPr txBox="1">
          <a:spLocks noChangeArrowheads="1"/>
        </xdr:cNvSpPr>
      </xdr:nvSpPr>
      <xdr:spPr bwMode="auto">
        <a:xfrm>
          <a:off x="7029450" y="682752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1811" name="Text Box 1">
          <a:extLst>
            <a:ext uri="{FF2B5EF4-FFF2-40B4-BE49-F238E27FC236}">
              <a16:creationId xmlns:a16="http://schemas.microsoft.com/office/drawing/2014/main" id="{00000000-0008-0000-0200-000013070000}"/>
            </a:ext>
          </a:extLst>
        </xdr:cNvPr>
        <xdr:cNvSpPr txBox="1">
          <a:spLocks noChangeArrowheads="1"/>
        </xdr:cNvSpPr>
      </xdr:nvSpPr>
      <xdr:spPr bwMode="auto">
        <a:xfrm>
          <a:off x="7029450" y="682752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1812" name="Text Box 4">
          <a:extLst>
            <a:ext uri="{FF2B5EF4-FFF2-40B4-BE49-F238E27FC236}">
              <a16:creationId xmlns:a16="http://schemas.microsoft.com/office/drawing/2014/main" id="{00000000-0008-0000-0200-000014070000}"/>
            </a:ext>
          </a:extLst>
        </xdr:cNvPr>
        <xdr:cNvSpPr txBox="1">
          <a:spLocks noChangeArrowheads="1"/>
        </xdr:cNvSpPr>
      </xdr:nvSpPr>
      <xdr:spPr bwMode="auto">
        <a:xfrm>
          <a:off x="7029450" y="682752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3" name="Text Box 1">
          <a:extLst>
            <a:ext uri="{FF2B5EF4-FFF2-40B4-BE49-F238E27FC236}">
              <a16:creationId xmlns:a16="http://schemas.microsoft.com/office/drawing/2014/main" id="{00000000-0008-0000-0200-000015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4" name="Text Box 2">
          <a:extLst>
            <a:ext uri="{FF2B5EF4-FFF2-40B4-BE49-F238E27FC236}">
              <a16:creationId xmlns:a16="http://schemas.microsoft.com/office/drawing/2014/main" id="{00000000-0008-0000-0200-000016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5" name="Text Box 1">
          <a:extLst>
            <a:ext uri="{FF2B5EF4-FFF2-40B4-BE49-F238E27FC236}">
              <a16:creationId xmlns:a16="http://schemas.microsoft.com/office/drawing/2014/main" id="{00000000-0008-0000-0200-000017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6" name="Text Box 2">
          <a:extLst>
            <a:ext uri="{FF2B5EF4-FFF2-40B4-BE49-F238E27FC236}">
              <a16:creationId xmlns:a16="http://schemas.microsoft.com/office/drawing/2014/main" id="{00000000-0008-0000-0200-000018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7" name="Text Box 1">
          <a:extLst>
            <a:ext uri="{FF2B5EF4-FFF2-40B4-BE49-F238E27FC236}">
              <a16:creationId xmlns:a16="http://schemas.microsoft.com/office/drawing/2014/main" id="{00000000-0008-0000-0200-000019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8" name="Text Box 2">
          <a:extLst>
            <a:ext uri="{FF2B5EF4-FFF2-40B4-BE49-F238E27FC236}">
              <a16:creationId xmlns:a16="http://schemas.microsoft.com/office/drawing/2014/main" id="{00000000-0008-0000-0200-00001A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19" name="Text Box 1">
          <a:extLst>
            <a:ext uri="{FF2B5EF4-FFF2-40B4-BE49-F238E27FC236}">
              <a16:creationId xmlns:a16="http://schemas.microsoft.com/office/drawing/2014/main" id="{00000000-0008-0000-0200-00001B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1820" name="Text Box 2">
          <a:extLst>
            <a:ext uri="{FF2B5EF4-FFF2-40B4-BE49-F238E27FC236}">
              <a16:creationId xmlns:a16="http://schemas.microsoft.com/office/drawing/2014/main" id="{00000000-0008-0000-0200-00001C070000}"/>
            </a:ext>
          </a:extLst>
        </xdr:cNvPr>
        <xdr:cNvSpPr txBox="1">
          <a:spLocks noChangeArrowheads="1"/>
        </xdr:cNvSpPr>
      </xdr:nvSpPr>
      <xdr:spPr bwMode="auto">
        <a:xfrm>
          <a:off x="7029450" y="682752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821" name="Text Box 1">
          <a:extLst>
            <a:ext uri="{FF2B5EF4-FFF2-40B4-BE49-F238E27FC236}">
              <a16:creationId xmlns:a16="http://schemas.microsoft.com/office/drawing/2014/main" id="{00000000-0008-0000-0200-00001D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1822" name="Text Box 4">
          <a:extLst>
            <a:ext uri="{FF2B5EF4-FFF2-40B4-BE49-F238E27FC236}">
              <a16:creationId xmlns:a16="http://schemas.microsoft.com/office/drawing/2014/main" id="{00000000-0008-0000-0200-00001E070000}"/>
            </a:ext>
          </a:extLst>
        </xdr:cNvPr>
        <xdr:cNvSpPr txBox="1">
          <a:spLocks noChangeArrowheads="1"/>
        </xdr:cNvSpPr>
      </xdr:nvSpPr>
      <xdr:spPr bwMode="auto">
        <a:xfrm>
          <a:off x="7029450" y="682752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1823" name="Text Box 1">
          <a:extLst>
            <a:ext uri="{FF2B5EF4-FFF2-40B4-BE49-F238E27FC236}">
              <a16:creationId xmlns:a16="http://schemas.microsoft.com/office/drawing/2014/main" id="{00000000-0008-0000-0200-00001F070000}"/>
            </a:ext>
          </a:extLst>
        </xdr:cNvPr>
        <xdr:cNvSpPr txBox="1">
          <a:spLocks noChangeArrowheads="1"/>
        </xdr:cNvSpPr>
      </xdr:nvSpPr>
      <xdr:spPr bwMode="auto">
        <a:xfrm>
          <a:off x="7029450" y="682752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1824" name="Text Box 4">
          <a:extLst>
            <a:ext uri="{FF2B5EF4-FFF2-40B4-BE49-F238E27FC236}">
              <a16:creationId xmlns:a16="http://schemas.microsoft.com/office/drawing/2014/main" id="{00000000-0008-0000-0200-000020070000}"/>
            </a:ext>
          </a:extLst>
        </xdr:cNvPr>
        <xdr:cNvSpPr txBox="1">
          <a:spLocks noChangeArrowheads="1"/>
        </xdr:cNvSpPr>
      </xdr:nvSpPr>
      <xdr:spPr bwMode="auto">
        <a:xfrm>
          <a:off x="7029450" y="682752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25" name="Text Box 1">
          <a:extLst>
            <a:ext uri="{FF2B5EF4-FFF2-40B4-BE49-F238E27FC236}">
              <a16:creationId xmlns:a16="http://schemas.microsoft.com/office/drawing/2014/main" id="{00000000-0008-0000-0200-000021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26" name="Text Box 2">
          <a:extLst>
            <a:ext uri="{FF2B5EF4-FFF2-40B4-BE49-F238E27FC236}">
              <a16:creationId xmlns:a16="http://schemas.microsoft.com/office/drawing/2014/main" id="{00000000-0008-0000-0200-000022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27" name="Text Box 1">
          <a:extLst>
            <a:ext uri="{FF2B5EF4-FFF2-40B4-BE49-F238E27FC236}">
              <a16:creationId xmlns:a16="http://schemas.microsoft.com/office/drawing/2014/main" id="{00000000-0008-0000-0200-000023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28" name="Text Box 2">
          <a:extLst>
            <a:ext uri="{FF2B5EF4-FFF2-40B4-BE49-F238E27FC236}">
              <a16:creationId xmlns:a16="http://schemas.microsoft.com/office/drawing/2014/main" id="{00000000-0008-0000-0200-000024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829" name="Text Box 1">
          <a:extLst>
            <a:ext uri="{FF2B5EF4-FFF2-40B4-BE49-F238E27FC236}">
              <a16:creationId xmlns:a16="http://schemas.microsoft.com/office/drawing/2014/main" id="{00000000-0008-0000-0200-000025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830" name="Text Box 1">
          <a:extLst>
            <a:ext uri="{FF2B5EF4-FFF2-40B4-BE49-F238E27FC236}">
              <a16:creationId xmlns:a16="http://schemas.microsoft.com/office/drawing/2014/main" id="{00000000-0008-0000-0200-000026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831" name="Text Box 4">
          <a:extLst>
            <a:ext uri="{FF2B5EF4-FFF2-40B4-BE49-F238E27FC236}">
              <a16:creationId xmlns:a16="http://schemas.microsoft.com/office/drawing/2014/main" id="{00000000-0008-0000-0200-000027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832" name="Text Box 1">
          <a:extLst>
            <a:ext uri="{FF2B5EF4-FFF2-40B4-BE49-F238E27FC236}">
              <a16:creationId xmlns:a16="http://schemas.microsoft.com/office/drawing/2014/main" id="{00000000-0008-0000-0200-000028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833" name="Text Box 4">
          <a:extLst>
            <a:ext uri="{FF2B5EF4-FFF2-40B4-BE49-F238E27FC236}">
              <a16:creationId xmlns:a16="http://schemas.microsoft.com/office/drawing/2014/main" id="{00000000-0008-0000-0200-000029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834" name="Text Box 1">
          <a:extLst>
            <a:ext uri="{FF2B5EF4-FFF2-40B4-BE49-F238E27FC236}">
              <a16:creationId xmlns:a16="http://schemas.microsoft.com/office/drawing/2014/main" id="{00000000-0008-0000-0200-00002A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835" name="Text Box 2">
          <a:extLst>
            <a:ext uri="{FF2B5EF4-FFF2-40B4-BE49-F238E27FC236}">
              <a16:creationId xmlns:a16="http://schemas.microsoft.com/office/drawing/2014/main" id="{00000000-0008-0000-0200-00002B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836" name="Text Box 1">
          <a:extLst>
            <a:ext uri="{FF2B5EF4-FFF2-40B4-BE49-F238E27FC236}">
              <a16:creationId xmlns:a16="http://schemas.microsoft.com/office/drawing/2014/main" id="{00000000-0008-0000-0200-00002C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1837" name="Text Box 2">
          <a:extLst>
            <a:ext uri="{FF2B5EF4-FFF2-40B4-BE49-F238E27FC236}">
              <a16:creationId xmlns:a16="http://schemas.microsoft.com/office/drawing/2014/main" id="{00000000-0008-0000-0200-00002D070000}"/>
            </a:ext>
          </a:extLst>
        </xdr:cNvPr>
        <xdr:cNvSpPr txBox="1">
          <a:spLocks noChangeArrowheads="1"/>
        </xdr:cNvSpPr>
      </xdr:nvSpPr>
      <xdr:spPr bwMode="auto">
        <a:xfrm>
          <a:off x="7029450" y="682752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1838" name="Text Box 1">
          <a:extLst>
            <a:ext uri="{FF2B5EF4-FFF2-40B4-BE49-F238E27FC236}">
              <a16:creationId xmlns:a16="http://schemas.microsoft.com/office/drawing/2014/main" id="{00000000-0008-0000-0200-00002E070000}"/>
            </a:ext>
          </a:extLst>
        </xdr:cNvPr>
        <xdr:cNvSpPr txBox="1">
          <a:spLocks noChangeArrowheads="1"/>
        </xdr:cNvSpPr>
      </xdr:nvSpPr>
      <xdr:spPr bwMode="auto">
        <a:xfrm>
          <a:off x="7029450" y="682752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839" name="Text Box 1">
          <a:extLst>
            <a:ext uri="{FF2B5EF4-FFF2-40B4-BE49-F238E27FC236}">
              <a16:creationId xmlns:a16="http://schemas.microsoft.com/office/drawing/2014/main" id="{00000000-0008-0000-0200-00002F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1840" name="Text Box 4">
          <a:extLst>
            <a:ext uri="{FF2B5EF4-FFF2-40B4-BE49-F238E27FC236}">
              <a16:creationId xmlns:a16="http://schemas.microsoft.com/office/drawing/2014/main" id="{00000000-0008-0000-0200-000030070000}"/>
            </a:ext>
          </a:extLst>
        </xdr:cNvPr>
        <xdr:cNvSpPr txBox="1">
          <a:spLocks noChangeArrowheads="1"/>
        </xdr:cNvSpPr>
      </xdr:nvSpPr>
      <xdr:spPr bwMode="auto">
        <a:xfrm>
          <a:off x="7029450" y="682752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1841" name="Text Box 1">
          <a:extLst>
            <a:ext uri="{FF2B5EF4-FFF2-40B4-BE49-F238E27FC236}">
              <a16:creationId xmlns:a16="http://schemas.microsoft.com/office/drawing/2014/main" id="{00000000-0008-0000-0200-000031070000}"/>
            </a:ext>
          </a:extLst>
        </xdr:cNvPr>
        <xdr:cNvSpPr txBox="1">
          <a:spLocks noChangeArrowheads="1"/>
        </xdr:cNvSpPr>
      </xdr:nvSpPr>
      <xdr:spPr bwMode="auto">
        <a:xfrm>
          <a:off x="7029450" y="682752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1842" name="Text Box 4">
          <a:extLst>
            <a:ext uri="{FF2B5EF4-FFF2-40B4-BE49-F238E27FC236}">
              <a16:creationId xmlns:a16="http://schemas.microsoft.com/office/drawing/2014/main" id="{00000000-0008-0000-0200-000032070000}"/>
            </a:ext>
          </a:extLst>
        </xdr:cNvPr>
        <xdr:cNvSpPr txBox="1">
          <a:spLocks noChangeArrowheads="1"/>
        </xdr:cNvSpPr>
      </xdr:nvSpPr>
      <xdr:spPr bwMode="auto">
        <a:xfrm>
          <a:off x="7029450" y="682752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1843" name="Text Box 1">
          <a:extLst>
            <a:ext uri="{FF2B5EF4-FFF2-40B4-BE49-F238E27FC236}">
              <a16:creationId xmlns:a16="http://schemas.microsoft.com/office/drawing/2014/main" id="{00000000-0008-0000-0200-000033070000}"/>
            </a:ext>
          </a:extLst>
        </xdr:cNvPr>
        <xdr:cNvSpPr txBox="1">
          <a:spLocks noChangeArrowheads="1"/>
        </xdr:cNvSpPr>
      </xdr:nvSpPr>
      <xdr:spPr bwMode="auto">
        <a:xfrm>
          <a:off x="7029450" y="682752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844" name="Text Box 1">
          <a:extLst>
            <a:ext uri="{FF2B5EF4-FFF2-40B4-BE49-F238E27FC236}">
              <a16:creationId xmlns:a16="http://schemas.microsoft.com/office/drawing/2014/main" id="{00000000-0008-0000-0200-000034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1845" name="Text Box 4">
          <a:extLst>
            <a:ext uri="{FF2B5EF4-FFF2-40B4-BE49-F238E27FC236}">
              <a16:creationId xmlns:a16="http://schemas.microsoft.com/office/drawing/2014/main" id="{00000000-0008-0000-0200-000035070000}"/>
            </a:ext>
          </a:extLst>
        </xdr:cNvPr>
        <xdr:cNvSpPr txBox="1">
          <a:spLocks noChangeArrowheads="1"/>
        </xdr:cNvSpPr>
      </xdr:nvSpPr>
      <xdr:spPr bwMode="auto">
        <a:xfrm>
          <a:off x="7029450" y="682752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1846" name="Text Box 1">
          <a:extLst>
            <a:ext uri="{FF2B5EF4-FFF2-40B4-BE49-F238E27FC236}">
              <a16:creationId xmlns:a16="http://schemas.microsoft.com/office/drawing/2014/main" id="{00000000-0008-0000-0200-000036070000}"/>
            </a:ext>
          </a:extLst>
        </xdr:cNvPr>
        <xdr:cNvSpPr txBox="1">
          <a:spLocks noChangeArrowheads="1"/>
        </xdr:cNvSpPr>
      </xdr:nvSpPr>
      <xdr:spPr bwMode="auto">
        <a:xfrm>
          <a:off x="7029450" y="682752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1847" name="Text Box 4">
          <a:extLst>
            <a:ext uri="{FF2B5EF4-FFF2-40B4-BE49-F238E27FC236}">
              <a16:creationId xmlns:a16="http://schemas.microsoft.com/office/drawing/2014/main" id="{00000000-0008-0000-0200-000037070000}"/>
            </a:ext>
          </a:extLst>
        </xdr:cNvPr>
        <xdr:cNvSpPr txBox="1">
          <a:spLocks noChangeArrowheads="1"/>
        </xdr:cNvSpPr>
      </xdr:nvSpPr>
      <xdr:spPr bwMode="auto">
        <a:xfrm>
          <a:off x="7029450" y="682752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48" name="Text Box 1">
          <a:extLst>
            <a:ext uri="{FF2B5EF4-FFF2-40B4-BE49-F238E27FC236}">
              <a16:creationId xmlns:a16="http://schemas.microsoft.com/office/drawing/2014/main" id="{00000000-0008-0000-0200-000038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49" name="Text Box 2">
          <a:extLst>
            <a:ext uri="{FF2B5EF4-FFF2-40B4-BE49-F238E27FC236}">
              <a16:creationId xmlns:a16="http://schemas.microsoft.com/office/drawing/2014/main" id="{00000000-0008-0000-0200-000039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50" name="Text Box 1">
          <a:extLst>
            <a:ext uri="{FF2B5EF4-FFF2-40B4-BE49-F238E27FC236}">
              <a16:creationId xmlns:a16="http://schemas.microsoft.com/office/drawing/2014/main" id="{00000000-0008-0000-0200-00003A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1851" name="Text Box 2">
          <a:extLst>
            <a:ext uri="{FF2B5EF4-FFF2-40B4-BE49-F238E27FC236}">
              <a16:creationId xmlns:a16="http://schemas.microsoft.com/office/drawing/2014/main" id="{00000000-0008-0000-0200-00003B070000}"/>
            </a:ext>
          </a:extLst>
        </xdr:cNvPr>
        <xdr:cNvSpPr txBox="1">
          <a:spLocks noChangeArrowheads="1"/>
        </xdr:cNvSpPr>
      </xdr:nvSpPr>
      <xdr:spPr bwMode="auto">
        <a:xfrm>
          <a:off x="7029450" y="682752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03299"/>
    <xdr:sp macro="" textlink="">
      <xdr:nvSpPr>
        <xdr:cNvPr id="1852" name="Text Box 1">
          <a:extLst>
            <a:ext uri="{FF2B5EF4-FFF2-40B4-BE49-F238E27FC236}">
              <a16:creationId xmlns:a16="http://schemas.microsoft.com/office/drawing/2014/main" id="{00000000-0008-0000-0200-00003C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03299"/>
    <xdr:sp macro="" textlink="">
      <xdr:nvSpPr>
        <xdr:cNvPr id="1853" name="Text Box 4">
          <a:extLst>
            <a:ext uri="{FF2B5EF4-FFF2-40B4-BE49-F238E27FC236}">
              <a16:creationId xmlns:a16="http://schemas.microsoft.com/office/drawing/2014/main" id="{00000000-0008-0000-0200-00003D070000}"/>
            </a:ext>
          </a:extLst>
        </xdr:cNvPr>
        <xdr:cNvSpPr txBox="1">
          <a:spLocks noChangeArrowheads="1"/>
        </xdr:cNvSpPr>
      </xdr:nvSpPr>
      <xdr:spPr bwMode="auto">
        <a:xfrm>
          <a:off x="6877050" y="124663200"/>
          <a:ext cx="59601"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296945"/>
    <xdr:sp macro="" textlink="">
      <xdr:nvSpPr>
        <xdr:cNvPr id="1854" name="Text Box 1">
          <a:extLst>
            <a:ext uri="{FF2B5EF4-FFF2-40B4-BE49-F238E27FC236}">
              <a16:creationId xmlns:a16="http://schemas.microsoft.com/office/drawing/2014/main" id="{00000000-0008-0000-0200-00003E070000}"/>
            </a:ext>
          </a:extLst>
        </xdr:cNvPr>
        <xdr:cNvSpPr txBox="1">
          <a:spLocks noChangeArrowheads="1"/>
        </xdr:cNvSpPr>
      </xdr:nvSpPr>
      <xdr:spPr bwMode="auto">
        <a:xfrm>
          <a:off x="6877050" y="124663200"/>
          <a:ext cx="59601"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12824"/>
    <xdr:sp macro="" textlink="">
      <xdr:nvSpPr>
        <xdr:cNvPr id="1855" name="Text Box 4">
          <a:extLst>
            <a:ext uri="{FF2B5EF4-FFF2-40B4-BE49-F238E27FC236}">
              <a16:creationId xmlns:a16="http://schemas.microsoft.com/office/drawing/2014/main" id="{00000000-0008-0000-0200-00003F070000}"/>
            </a:ext>
          </a:extLst>
        </xdr:cNvPr>
        <xdr:cNvSpPr txBox="1">
          <a:spLocks noChangeArrowheads="1"/>
        </xdr:cNvSpPr>
      </xdr:nvSpPr>
      <xdr:spPr bwMode="auto">
        <a:xfrm>
          <a:off x="6877050" y="124663200"/>
          <a:ext cx="59601"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56" name="Text Box 1">
          <a:extLst>
            <a:ext uri="{FF2B5EF4-FFF2-40B4-BE49-F238E27FC236}">
              <a16:creationId xmlns:a16="http://schemas.microsoft.com/office/drawing/2014/main" id="{00000000-0008-0000-0200-000040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57" name="Text Box 2">
          <a:extLst>
            <a:ext uri="{FF2B5EF4-FFF2-40B4-BE49-F238E27FC236}">
              <a16:creationId xmlns:a16="http://schemas.microsoft.com/office/drawing/2014/main" id="{00000000-0008-0000-0200-000041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58" name="Text Box 1">
          <a:extLst>
            <a:ext uri="{FF2B5EF4-FFF2-40B4-BE49-F238E27FC236}">
              <a16:creationId xmlns:a16="http://schemas.microsoft.com/office/drawing/2014/main" id="{00000000-0008-0000-0200-000042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59" name="Text Box 2">
          <a:extLst>
            <a:ext uri="{FF2B5EF4-FFF2-40B4-BE49-F238E27FC236}">
              <a16:creationId xmlns:a16="http://schemas.microsoft.com/office/drawing/2014/main" id="{00000000-0008-0000-0200-000043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60" name="Text Box 1">
          <a:extLst>
            <a:ext uri="{FF2B5EF4-FFF2-40B4-BE49-F238E27FC236}">
              <a16:creationId xmlns:a16="http://schemas.microsoft.com/office/drawing/2014/main" id="{00000000-0008-0000-0200-000044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61" name="Text Box 2">
          <a:extLst>
            <a:ext uri="{FF2B5EF4-FFF2-40B4-BE49-F238E27FC236}">
              <a16:creationId xmlns:a16="http://schemas.microsoft.com/office/drawing/2014/main" id="{00000000-0008-0000-0200-000045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62" name="Text Box 1">
          <a:extLst>
            <a:ext uri="{FF2B5EF4-FFF2-40B4-BE49-F238E27FC236}">
              <a16:creationId xmlns:a16="http://schemas.microsoft.com/office/drawing/2014/main" id="{00000000-0008-0000-0200-000046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1863" name="Text Box 2">
          <a:extLst>
            <a:ext uri="{FF2B5EF4-FFF2-40B4-BE49-F238E27FC236}">
              <a16:creationId xmlns:a16="http://schemas.microsoft.com/office/drawing/2014/main" id="{00000000-0008-0000-0200-000047070000}"/>
            </a:ext>
          </a:extLst>
        </xdr:cNvPr>
        <xdr:cNvSpPr txBox="1">
          <a:spLocks noChangeArrowheads="1"/>
        </xdr:cNvSpPr>
      </xdr:nvSpPr>
      <xdr:spPr bwMode="auto">
        <a:xfrm>
          <a:off x="6877050" y="124663200"/>
          <a:ext cx="78651"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1864" name="Text Box 1">
          <a:extLst>
            <a:ext uri="{FF2B5EF4-FFF2-40B4-BE49-F238E27FC236}">
              <a16:creationId xmlns:a16="http://schemas.microsoft.com/office/drawing/2014/main" id="{00000000-0008-0000-0200-000048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49606"/>
    <xdr:sp macro="" textlink="">
      <xdr:nvSpPr>
        <xdr:cNvPr id="1865" name="Text Box 4">
          <a:extLst>
            <a:ext uri="{FF2B5EF4-FFF2-40B4-BE49-F238E27FC236}">
              <a16:creationId xmlns:a16="http://schemas.microsoft.com/office/drawing/2014/main" id="{00000000-0008-0000-0200-000049070000}"/>
            </a:ext>
          </a:extLst>
        </xdr:cNvPr>
        <xdr:cNvSpPr txBox="1">
          <a:spLocks noChangeArrowheads="1"/>
        </xdr:cNvSpPr>
      </xdr:nvSpPr>
      <xdr:spPr bwMode="auto">
        <a:xfrm>
          <a:off x="6877050" y="124663200"/>
          <a:ext cx="59601"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40081"/>
    <xdr:sp macro="" textlink="">
      <xdr:nvSpPr>
        <xdr:cNvPr id="1866" name="Text Box 1">
          <a:extLst>
            <a:ext uri="{FF2B5EF4-FFF2-40B4-BE49-F238E27FC236}">
              <a16:creationId xmlns:a16="http://schemas.microsoft.com/office/drawing/2014/main" id="{00000000-0008-0000-0200-00004A070000}"/>
            </a:ext>
          </a:extLst>
        </xdr:cNvPr>
        <xdr:cNvSpPr txBox="1">
          <a:spLocks noChangeArrowheads="1"/>
        </xdr:cNvSpPr>
      </xdr:nvSpPr>
      <xdr:spPr bwMode="auto">
        <a:xfrm>
          <a:off x="6877050" y="124663200"/>
          <a:ext cx="59601"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59131"/>
    <xdr:sp macro="" textlink="">
      <xdr:nvSpPr>
        <xdr:cNvPr id="1867" name="Text Box 4">
          <a:extLst>
            <a:ext uri="{FF2B5EF4-FFF2-40B4-BE49-F238E27FC236}">
              <a16:creationId xmlns:a16="http://schemas.microsoft.com/office/drawing/2014/main" id="{00000000-0008-0000-0200-00004B070000}"/>
            </a:ext>
          </a:extLst>
        </xdr:cNvPr>
        <xdr:cNvSpPr txBox="1">
          <a:spLocks noChangeArrowheads="1"/>
        </xdr:cNvSpPr>
      </xdr:nvSpPr>
      <xdr:spPr bwMode="auto">
        <a:xfrm>
          <a:off x="6877050" y="124663200"/>
          <a:ext cx="59601"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68" name="Text Box 1">
          <a:extLst>
            <a:ext uri="{FF2B5EF4-FFF2-40B4-BE49-F238E27FC236}">
              <a16:creationId xmlns:a16="http://schemas.microsoft.com/office/drawing/2014/main" id="{00000000-0008-0000-0200-00004C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69" name="Text Box 2">
          <a:extLst>
            <a:ext uri="{FF2B5EF4-FFF2-40B4-BE49-F238E27FC236}">
              <a16:creationId xmlns:a16="http://schemas.microsoft.com/office/drawing/2014/main" id="{00000000-0008-0000-0200-00004D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70" name="Text Box 1">
          <a:extLst>
            <a:ext uri="{FF2B5EF4-FFF2-40B4-BE49-F238E27FC236}">
              <a16:creationId xmlns:a16="http://schemas.microsoft.com/office/drawing/2014/main" id="{00000000-0008-0000-0200-00004E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71" name="Text Box 2">
          <a:extLst>
            <a:ext uri="{FF2B5EF4-FFF2-40B4-BE49-F238E27FC236}">
              <a16:creationId xmlns:a16="http://schemas.microsoft.com/office/drawing/2014/main" id="{00000000-0008-0000-0200-00004F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1872" name="Text Box 1">
          <a:extLst>
            <a:ext uri="{FF2B5EF4-FFF2-40B4-BE49-F238E27FC236}">
              <a16:creationId xmlns:a16="http://schemas.microsoft.com/office/drawing/2014/main" id="{00000000-0008-0000-0200-000050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1873" name="Text Box 1">
          <a:extLst>
            <a:ext uri="{FF2B5EF4-FFF2-40B4-BE49-F238E27FC236}">
              <a16:creationId xmlns:a16="http://schemas.microsoft.com/office/drawing/2014/main" id="{00000000-0008-0000-0200-000051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1874" name="Text Box 4">
          <a:extLst>
            <a:ext uri="{FF2B5EF4-FFF2-40B4-BE49-F238E27FC236}">
              <a16:creationId xmlns:a16="http://schemas.microsoft.com/office/drawing/2014/main" id="{00000000-0008-0000-0200-000052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87706"/>
    <xdr:sp macro="" textlink="">
      <xdr:nvSpPr>
        <xdr:cNvPr id="1875" name="Text Box 1">
          <a:extLst>
            <a:ext uri="{FF2B5EF4-FFF2-40B4-BE49-F238E27FC236}">
              <a16:creationId xmlns:a16="http://schemas.microsoft.com/office/drawing/2014/main" id="{00000000-0008-0000-0200-000053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06756"/>
    <xdr:sp macro="" textlink="">
      <xdr:nvSpPr>
        <xdr:cNvPr id="1876" name="Text Box 4">
          <a:extLst>
            <a:ext uri="{FF2B5EF4-FFF2-40B4-BE49-F238E27FC236}">
              <a16:creationId xmlns:a16="http://schemas.microsoft.com/office/drawing/2014/main" id="{00000000-0008-0000-0200-000054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1877" name="Text Box 1">
          <a:extLst>
            <a:ext uri="{FF2B5EF4-FFF2-40B4-BE49-F238E27FC236}">
              <a16:creationId xmlns:a16="http://schemas.microsoft.com/office/drawing/2014/main" id="{00000000-0008-0000-0200-000055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1878" name="Text Box 2">
          <a:extLst>
            <a:ext uri="{FF2B5EF4-FFF2-40B4-BE49-F238E27FC236}">
              <a16:creationId xmlns:a16="http://schemas.microsoft.com/office/drawing/2014/main" id="{00000000-0008-0000-0200-000056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1879" name="Text Box 1">
          <a:extLst>
            <a:ext uri="{FF2B5EF4-FFF2-40B4-BE49-F238E27FC236}">
              <a16:creationId xmlns:a16="http://schemas.microsoft.com/office/drawing/2014/main" id="{00000000-0008-0000-0200-000057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1880" name="Text Box 2">
          <a:extLst>
            <a:ext uri="{FF2B5EF4-FFF2-40B4-BE49-F238E27FC236}">
              <a16:creationId xmlns:a16="http://schemas.microsoft.com/office/drawing/2014/main" id="{00000000-0008-0000-0200-000058070000}"/>
            </a:ext>
          </a:extLst>
        </xdr:cNvPr>
        <xdr:cNvSpPr txBox="1">
          <a:spLocks noChangeArrowheads="1"/>
        </xdr:cNvSpPr>
      </xdr:nvSpPr>
      <xdr:spPr bwMode="auto">
        <a:xfrm>
          <a:off x="6877050" y="124663200"/>
          <a:ext cx="78651"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778"/>
    <xdr:sp macro="" textlink="">
      <xdr:nvSpPr>
        <xdr:cNvPr id="1881" name="Text Box 1">
          <a:extLst>
            <a:ext uri="{FF2B5EF4-FFF2-40B4-BE49-F238E27FC236}">
              <a16:creationId xmlns:a16="http://schemas.microsoft.com/office/drawing/2014/main" id="{00000000-0008-0000-0200-000059070000}"/>
            </a:ext>
          </a:extLst>
        </xdr:cNvPr>
        <xdr:cNvSpPr txBox="1">
          <a:spLocks noChangeArrowheads="1"/>
        </xdr:cNvSpPr>
      </xdr:nvSpPr>
      <xdr:spPr bwMode="auto">
        <a:xfrm>
          <a:off x="6877050" y="124663200"/>
          <a:ext cx="88176"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0039"/>
    <xdr:sp macro="" textlink="">
      <xdr:nvSpPr>
        <xdr:cNvPr id="1882" name="Text Box 1">
          <a:extLst>
            <a:ext uri="{FF2B5EF4-FFF2-40B4-BE49-F238E27FC236}">
              <a16:creationId xmlns:a16="http://schemas.microsoft.com/office/drawing/2014/main" id="{00000000-0008-0000-0200-00005A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0039"/>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6877050" y="124663200"/>
          <a:ext cx="59601"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25806"/>
    <xdr:sp macro="" textlink="">
      <xdr:nvSpPr>
        <xdr:cNvPr id="1884" name="Text Box 1">
          <a:extLst>
            <a:ext uri="{FF2B5EF4-FFF2-40B4-BE49-F238E27FC236}">
              <a16:creationId xmlns:a16="http://schemas.microsoft.com/office/drawing/2014/main" id="{00000000-0008-0000-0200-00005C070000}"/>
            </a:ext>
          </a:extLst>
        </xdr:cNvPr>
        <xdr:cNvSpPr txBox="1">
          <a:spLocks noChangeArrowheads="1"/>
        </xdr:cNvSpPr>
      </xdr:nvSpPr>
      <xdr:spPr bwMode="auto">
        <a:xfrm>
          <a:off x="6877050" y="124663200"/>
          <a:ext cx="59601"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9564"/>
    <xdr:sp macro="" textlink="">
      <xdr:nvSpPr>
        <xdr:cNvPr id="1885" name="Text Box 4">
          <a:extLst>
            <a:ext uri="{FF2B5EF4-FFF2-40B4-BE49-F238E27FC236}">
              <a16:creationId xmlns:a16="http://schemas.microsoft.com/office/drawing/2014/main" id="{00000000-0008-0000-0200-00005D070000}"/>
            </a:ext>
          </a:extLst>
        </xdr:cNvPr>
        <xdr:cNvSpPr txBox="1">
          <a:spLocks noChangeArrowheads="1"/>
        </xdr:cNvSpPr>
      </xdr:nvSpPr>
      <xdr:spPr bwMode="auto">
        <a:xfrm>
          <a:off x="6877050" y="124663200"/>
          <a:ext cx="59601"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1886" name="Text Box 1">
          <a:extLst>
            <a:ext uri="{FF2B5EF4-FFF2-40B4-BE49-F238E27FC236}">
              <a16:creationId xmlns:a16="http://schemas.microsoft.com/office/drawing/2014/main" id="{00000000-0008-0000-0200-00005E070000}"/>
            </a:ext>
          </a:extLst>
        </xdr:cNvPr>
        <xdr:cNvSpPr txBox="1">
          <a:spLocks noChangeArrowheads="1"/>
        </xdr:cNvSpPr>
      </xdr:nvSpPr>
      <xdr:spPr bwMode="auto">
        <a:xfrm>
          <a:off x="6877050" y="1246632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1887" name="Text Box 1">
          <a:extLst>
            <a:ext uri="{FF2B5EF4-FFF2-40B4-BE49-F238E27FC236}">
              <a16:creationId xmlns:a16="http://schemas.microsoft.com/office/drawing/2014/main" id="{00000000-0008-0000-0200-00005F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1888" name="Text Box 4">
          <a:extLst>
            <a:ext uri="{FF2B5EF4-FFF2-40B4-BE49-F238E27FC236}">
              <a16:creationId xmlns:a16="http://schemas.microsoft.com/office/drawing/2014/main" id="{00000000-0008-0000-0200-000060070000}"/>
            </a:ext>
          </a:extLst>
        </xdr:cNvPr>
        <xdr:cNvSpPr txBox="1">
          <a:spLocks noChangeArrowheads="1"/>
        </xdr:cNvSpPr>
      </xdr:nvSpPr>
      <xdr:spPr bwMode="auto">
        <a:xfrm>
          <a:off x="6877050" y="1246632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87706"/>
    <xdr:sp macro="" textlink="">
      <xdr:nvSpPr>
        <xdr:cNvPr id="1889" name="Text Box 1">
          <a:extLst>
            <a:ext uri="{FF2B5EF4-FFF2-40B4-BE49-F238E27FC236}">
              <a16:creationId xmlns:a16="http://schemas.microsoft.com/office/drawing/2014/main" id="{00000000-0008-0000-0200-000061070000}"/>
            </a:ext>
          </a:extLst>
        </xdr:cNvPr>
        <xdr:cNvSpPr txBox="1">
          <a:spLocks noChangeArrowheads="1"/>
        </xdr:cNvSpPr>
      </xdr:nvSpPr>
      <xdr:spPr bwMode="auto">
        <a:xfrm>
          <a:off x="6877050" y="124663200"/>
          <a:ext cx="59601"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06756"/>
    <xdr:sp macro="" textlink="">
      <xdr:nvSpPr>
        <xdr:cNvPr id="1890" name="Text Box 4">
          <a:extLst>
            <a:ext uri="{FF2B5EF4-FFF2-40B4-BE49-F238E27FC236}">
              <a16:creationId xmlns:a16="http://schemas.microsoft.com/office/drawing/2014/main" id="{00000000-0008-0000-0200-000062070000}"/>
            </a:ext>
          </a:extLst>
        </xdr:cNvPr>
        <xdr:cNvSpPr txBox="1">
          <a:spLocks noChangeArrowheads="1"/>
        </xdr:cNvSpPr>
      </xdr:nvSpPr>
      <xdr:spPr bwMode="auto">
        <a:xfrm>
          <a:off x="6877050" y="124663200"/>
          <a:ext cx="59601"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91" name="Text Box 1">
          <a:extLst>
            <a:ext uri="{FF2B5EF4-FFF2-40B4-BE49-F238E27FC236}">
              <a16:creationId xmlns:a16="http://schemas.microsoft.com/office/drawing/2014/main" id="{00000000-0008-0000-0200-000063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92" name="Text Box 2">
          <a:extLst>
            <a:ext uri="{FF2B5EF4-FFF2-40B4-BE49-F238E27FC236}">
              <a16:creationId xmlns:a16="http://schemas.microsoft.com/office/drawing/2014/main" id="{00000000-0008-0000-0200-000064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93" name="Text Box 1">
          <a:extLst>
            <a:ext uri="{FF2B5EF4-FFF2-40B4-BE49-F238E27FC236}">
              <a16:creationId xmlns:a16="http://schemas.microsoft.com/office/drawing/2014/main" id="{00000000-0008-0000-0200-000065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1894" name="Text Box 2">
          <a:extLst>
            <a:ext uri="{FF2B5EF4-FFF2-40B4-BE49-F238E27FC236}">
              <a16:creationId xmlns:a16="http://schemas.microsoft.com/office/drawing/2014/main" id="{00000000-0008-0000-0200-000066070000}"/>
            </a:ext>
          </a:extLst>
        </xdr:cNvPr>
        <xdr:cNvSpPr txBox="1">
          <a:spLocks noChangeArrowheads="1"/>
        </xdr:cNvSpPr>
      </xdr:nvSpPr>
      <xdr:spPr bwMode="auto">
        <a:xfrm>
          <a:off x="6877050" y="124663200"/>
          <a:ext cx="78651"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895" name="Text Box 1">
          <a:extLst>
            <a:ext uri="{FF2B5EF4-FFF2-40B4-BE49-F238E27FC236}">
              <a16:creationId xmlns:a16="http://schemas.microsoft.com/office/drawing/2014/main" id="{00000000-0008-0000-0200-000067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1896" name="Text Box 4">
          <a:extLst>
            <a:ext uri="{FF2B5EF4-FFF2-40B4-BE49-F238E27FC236}">
              <a16:creationId xmlns:a16="http://schemas.microsoft.com/office/drawing/2014/main" id="{00000000-0008-0000-0200-000068070000}"/>
            </a:ext>
          </a:extLst>
        </xdr:cNvPr>
        <xdr:cNvSpPr txBox="1">
          <a:spLocks noChangeArrowheads="1"/>
        </xdr:cNvSpPr>
      </xdr:nvSpPr>
      <xdr:spPr bwMode="auto">
        <a:xfrm>
          <a:off x="6877050" y="1246632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1897" name="Text Box 1">
          <a:extLst>
            <a:ext uri="{FF2B5EF4-FFF2-40B4-BE49-F238E27FC236}">
              <a16:creationId xmlns:a16="http://schemas.microsoft.com/office/drawing/2014/main" id="{00000000-0008-0000-0200-000069070000}"/>
            </a:ext>
          </a:extLst>
        </xdr:cNvPr>
        <xdr:cNvSpPr txBox="1">
          <a:spLocks noChangeArrowheads="1"/>
        </xdr:cNvSpPr>
      </xdr:nvSpPr>
      <xdr:spPr bwMode="auto">
        <a:xfrm>
          <a:off x="6877050" y="1246632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1898" name="Text Box 4">
          <a:extLst>
            <a:ext uri="{FF2B5EF4-FFF2-40B4-BE49-F238E27FC236}">
              <a16:creationId xmlns:a16="http://schemas.microsoft.com/office/drawing/2014/main" id="{00000000-0008-0000-0200-00006A070000}"/>
            </a:ext>
          </a:extLst>
        </xdr:cNvPr>
        <xdr:cNvSpPr txBox="1">
          <a:spLocks noChangeArrowheads="1"/>
        </xdr:cNvSpPr>
      </xdr:nvSpPr>
      <xdr:spPr bwMode="auto">
        <a:xfrm>
          <a:off x="6877050" y="1246632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899" name="Text Box 1">
          <a:extLst>
            <a:ext uri="{FF2B5EF4-FFF2-40B4-BE49-F238E27FC236}">
              <a16:creationId xmlns:a16="http://schemas.microsoft.com/office/drawing/2014/main" id="{00000000-0008-0000-0200-00006B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0" name="Text Box 2">
          <a:extLst>
            <a:ext uri="{FF2B5EF4-FFF2-40B4-BE49-F238E27FC236}">
              <a16:creationId xmlns:a16="http://schemas.microsoft.com/office/drawing/2014/main" id="{00000000-0008-0000-0200-00006C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1" name="Text Box 1">
          <a:extLst>
            <a:ext uri="{FF2B5EF4-FFF2-40B4-BE49-F238E27FC236}">
              <a16:creationId xmlns:a16="http://schemas.microsoft.com/office/drawing/2014/main" id="{00000000-0008-0000-0200-00006D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2" name="Text Box 2">
          <a:extLst>
            <a:ext uri="{FF2B5EF4-FFF2-40B4-BE49-F238E27FC236}">
              <a16:creationId xmlns:a16="http://schemas.microsoft.com/office/drawing/2014/main" id="{00000000-0008-0000-0200-00006E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3" name="Text Box 1">
          <a:extLst>
            <a:ext uri="{FF2B5EF4-FFF2-40B4-BE49-F238E27FC236}">
              <a16:creationId xmlns:a16="http://schemas.microsoft.com/office/drawing/2014/main" id="{00000000-0008-0000-0200-00006F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4" name="Text Box 2">
          <a:extLst>
            <a:ext uri="{FF2B5EF4-FFF2-40B4-BE49-F238E27FC236}">
              <a16:creationId xmlns:a16="http://schemas.microsoft.com/office/drawing/2014/main" id="{00000000-0008-0000-0200-000070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5" name="Text Box 1">
          <a:extLst>
            <a:ext uri="{FF2B5EF4-FFF2-40B4-BE49-F238E27FC236}">
              <a16:creationId xmlns:a16="http://schemas.microsoft.com/office/drawing/2014/main" id="{00000000-0008-0000-0200-000071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1906" name="Text Box 2">
          <a:extLst>
            <a:ext uri="{FF2B5EF4-FFF2-40B4-BE49-F238E27FC236}">
              <a16:creationId xmlns:a16="http://schemas.microsoft.com/office/drawing/2014/main" id="{00000000-0008-0000-0200-000072070000}"/>
            </a:ext>
          </a:extLst>
        </xdr:cNvPr>
        <xdr:cNvSpPr txBox="1">
          <a:spLocks noChangeArrowheads="1"/>
        </xdr:cNvSpPr>
      </xdr:nvSpPr>
      <xdr:spPr bwMode="auto">
        <a:xfrm>
          <a:off x="6877050" y="1246632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907" name="Text Box 1">
          <a:extLst>
            <a:ext uri="{FF2B5EF4-FFF2-40B4-BE49-F238E27FC236}">
              <a16:creationId xmlns:a16="http://schemas.microsoft.com/office/drawing/2014/main" id="{00000000-0008-0000-0200-000073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1908" name="Text Box 4">
          <a:extLst>
            <a:ext uri="{FF2B5EF4-FFF2-40B4-BE49-F238E27FC236}">
              <a16:creationId xmlns:a16="http://schemas.microsoft.com/office/drawing/2014/main" id="{00000000-0008-0000-0200-000074070000}"/>
            </a:ext>
          </a:extLst>
        </xdr:cNvPr>
        <xdr:cNvSpPr txBox="1">
          <a:spLocks noChangeArrowheads="1"/>
        </xdr:cNvSpPr>
      </xdr:nvSpPr>
      <xdr:spPr bwMode="auto">
        <a:xfrm>
          <a:off x="6877050" y="1246632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1909" name="Text Box 1">
          <a:extLst>
            <a:ext uri="{FF2B5EF4-FFF2-40B4-BE49-F238E27FC236}">
              <a16:creationId xmlns:a16="http://schemas.microsoft.com/office/drawing/2014/main" id="{00000000-0008-0000-0200-000075070000}"/>
            </a:ext>
          </a:extLst>
        </xdr:cNvPr>
        <xdr:cNvSpPr txBox="1">
          <a:spLocks noChangeArrowheads="1"/>
        </xdr:cNvSpPr>
      </xdr:nvSpPr>
      <xdr:spPr bwMode="auto">
        <a:xfrm>
          <a:off x="6877050" y="1246632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1910" name="Text Box 4">
          <a:extLst>
            <a:ext uri="{FF2B5EF4-FFF2-40B4-BE49-F238E27FC236}">
              <a16:creationId xmlns:a16="http://schemas.microsoft.com/office/drawing/2014/main" id="{00000000-0008-0000-0200-000076070000}"/>
            </a:ext>
          </a:extLst>
        </xdr:cNvPr>
        <xdr:cNvSpPr txBox="1">
          <a:spLocks noChangeArrowheads="1"/>
        </xdr:cNvSpPr>
      </xdr:nvSpPr>
      <xdr:spPr bwMode="auto">
        <a:xfrm>
          <a:off x="6877050" y="1246632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11" name="Text Box 1">
          <a:extLst>
            <a:ext uri="{FF2B5EF4-FFF2-40B4-BE49-F238E27FC236}">
              <a16:creationId xmlns:a16="http://schemas.microsoft.com/office/drawing/2014/main" id="{00000000-0008-0000-0200-000077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12" name="Text Box 2">
          <a:extLst>
            <a:ext uri="{FF2B5EF4-FFF2-40B4-BE49-F238E27FC236}">
              <a16:creationId xmlns:a16="http://schemas.microsoft.com/office/drawing/2014/main" id="{00000000-0008-0000-0200-000078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13" name="Text Box 1">
          <a:extLst>
            <a:ext uri="{FF2B5EF4-FFF2-40B4-BE49-F238E27FC236}">
              <a16:creationId xmlns:a16="http://schemas.microsoft.com/office/drawing/2014/main" id="{00000000-0008-0000-0200-000079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14" name="Text Box 2">
          <a:extLst>
            <a:ext uri="{FF2B5EF4-FFF2-40B4-BE49-F238E27FC236}">
              <a16:creationId xmlns:a16="http://schemas.microsoft.com/office/drawing/2014/main" id="{00000000-0008-0000-0200-00007A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915" name="Text Box 1">
          <a:extLst>
            <a:ext uri="{FF2B5EF4-FFF2-40B4-BE49-F238E27FC236}">
              <a16:creationId xmlns:a16="http://schemas.microsoft.com/office/drawing/2014/main" id="{00000000-0008-0000-0200-00007B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916" name="Text Box 1">
          <a:extLst>
            <a:ext uri="{FF2B5EF4-FFF2-40B4-BE49-F238E27FC236}">
              <a16:creationId xmlns:a16="http://schemas.microsoft.com/office/drawing/2014/main" id="{00000000-0008-0000-0200-00007C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917" name="Text Box 4">
          <a:extLst>
            <a:ext uri="{FF2B5EF4-FFF2-40B4-BE49-F238E27FC236}">
              <a16:creationId xmlns:a16="http://schemas.microsoft.com/office/drawing/2014/main" id="{00000000-0008-0000-0200-00007D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918" name="Text Box 1">
          <a:extLst>
            <a:ext uri="{FF2B5EF4-FFF2-40B4-BE49-F238E27FC236}">
              <a16:creationId xmlns:a16="http://schemas.microsoft.com/office/drawing/2014/main" id="{00000000-0008-0000-0200-00007E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919" name="Text Box 4">
          <a:extLst>
            <a:ext uri="{FF2B5EF4-FFF2-40B4-BE49-F238E27FC236}">
              <a16:creationId xmlns:a16="http://schemas.microsoft.com/office/drawing/2014/main" id="{00000000-0008-0000-0200-00007F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920" name="Text Box 1">
          <a:extLst>
            <a:ext uri="{FF2B5EF4-FFF2-40B4-BE49-F238E27FC236}">
              <a16:creationId xmlns:a16="http://schemas.microsoft.com/office/drawing/2014/main" id="{00000000-0008-0000-0200-000080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921" name="Text Box 2">
          <a:extLst>
            <a:ext uri="{FF2B5EF4-FFF2-40B4-BE49-F238E27FC236}">
              <a16:creationId xmlns:a16="http://schemas.microsoft.com/office/drawing/2014/main" id="{00000000-0008-0000-0200-000081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922" name="Text Box 1">
          <a:extLst>
            <a:ext uri="{FF2B5EF4-FFF2-40B4-BE49-F238E27FC236}">
              <a16:creationId xmlns:a16="http://schemas.microsoft.com/office/drawing/2014/main" id="{00000000-0008-0000-0200-000082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1923" name="Text Box 2">
          <a:extLst>
            <a:ext uri="{FF2B5EF4-FFF2-40B4-BE49-F238E27FC236}">
              <a16:creationId xmlns:a16="http://schemas.microsoft.com/office/drawing/2014/main" id="{00000000-0008-0000-0200-000083070000}"/>
            </a:ext>
          </a:extLst>
        </xdr:cNvPr>
        <xdr:cNvSpPr txBox="1">
          <a:spLocks noChangeArrowheads="1"/>
        </xdr:cNvSpPr>
      </xdr:nvSpPr>
      <xdr:spPr bwMode="auto">
        <a:xfrm>
          <a:off x="6877050" y="1246632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1924" name="Text Box 1">
          <a:extLst>
            <a:ext uri="{FF2B5EF4-FFF2-40B4-BE49-F238E27FC236}">
              <a16:creationId xmlns:a16="http://schemas.microsoft.com/office/drawing/2014/main" id="{00000000-0008-0000-0200-000084070000}"/>
            </a:ext>
          </a:extLst>
        </xdr:cNvPr>
        <xdr:cNvSpPr txBox="1">
          <a:spLocks noChangeArrowheads="1"/>
        </xdr:cNvSpPr>
      </xdr:nvSpPr>
      <xdr:spPr bwMode="auto">
        <a:xfrm>
          <a:off x="6877050" y="1246632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925" name="Text Box 1">
          <a:extLst>
            <a:ext uri="{FF2B5EF4-FFF2-40B4-BE49-F238E27FC236}">
              <a16:creationId xmlns:a16="http://schemas.microsoft.com/office/drawing/2014/main" id="{00000000-0008-0000-0200-000085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1926" name="Text Box 4">
          <a:extLst>
            <a:ext uri="{FF2B5EF4-FFF2-40B4-BE49-F238E27FC236}">
              <a16:creationId xmlns:a16="http://schemas.microsoft.com/office/drawing/2014/main" id="{00000000-0008-0000-0200-000086070000}"/>
            </a:ext>
          </a:extLst>
        </xdr:cNvPr>
        <xdr:cNvSpPr txBox="1">
          <a:spLocks noChangeArrowheads="1"/>
        </xdr:cNvSpPr>
      </xdr:nvSpPr>
      <xdr:spPr bwMode="auto">
        <a:xfrm>
          <a:off x="6877050" y="1246632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1927" name="Text Box 1">
          <a:extLst>
            <a:ext uri="{FF2B5EF4-FFF2-40B4-BE49-F238E27FC236}">
              <a16:creationId xmlns:a16="http://schemas.microsoft.com/office/drawing/2014/main" id="{00000000-0008-0000-0200-000087070000}"/>
            </a:ext>
          </a:extLst>
        </xdr:cNvPr>
        <xdr:cNvSpPr txBox="1">
          <a:spLocks noChangeArrowheads="1"/>
        </xdr:cNvSpPr>
      </xdr:nvSpPr>
      <xdr:spPr bwMode="auto">
        <a:xfrm>
          <a:off x="6877050" y="1246632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1928" name="Text Box 4">
          <a:extLst>
            <a:ext uri="{FF2B5EF4-FFF2-40B4-BE49-F238E27FC236}">
              <a16:creationId xmlns:a16="http://schemas.microsoft.com/office/drawing/2014/main" id="{00000000-0008-0000-0200-000088070000}"/>
            </a:ext>
          </a:extLst>
        </xdr:cNvPr>
        <xdr:cNvSpPr txBox="1">
          <a:spLocks noChangeArrowheads="1"/>
        </xdr:cNvSpPr>
      </xdr:nvSpPr>
      <xdr:spPr bwMode="auto">
        <a:xfrm>
          <a:off x="6877050" y="1246632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1929" name="Text Box 1">
          <a:extLst>
            <a:ext uri="{FF2B5EF4-FFF2-40B4-BE49-F238E27FC236}">
              <a16:creationId xmlns:a16="http://schemas.microsoft.com/office/drawing/2014/main" id="{00000000-0008-0000-0200-000089070000}"/>
            </a:ext>
          </a:extLst>
        </xdr:cNvPr>
        <xdr:cNvSpPr txBox="1">
          <a:spLocks noChangeArrowheads="1"/>
        </xdr:cNvSpPr>
      </xdr:nvSpPr>
      <xdr:spPr bwMode="auto">
        <a:xfrm>
          <a:off x="6877050" y="1246632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930" name="Text Box 1">
          <a:extLst>
            <a:ext uri="{FF2B5EF4-FFF2-40B4-BE49-F238E27FC236}">
              <a16:creationId xmlns:a16="http://schemas.microsoft.com/office/drawing/2014/main" id="{00000000-0008-0000-0200-00008A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1931" name="Text Box 4">
          <a:extLst>
            <a:ext uri="{FF2B5EF4-FFF2-40B4-BE49-F238E27FC236}">
              <a16:creationId xmlns:a16="http://schemas.microsoft.com/office/drawing/2014/main" id="{00000000-0008-0000-0200-00008B070000}"/>
            </a:ext>
          </a:extLst>
        </xdr:cNvPr>
        <xdr:cNvSpPr txBox="1">
          <a:spLocks noChangeArrowheads="1"/>
        </xdr:cNvSpPr>
      </xdr:nvSpPr>
      <xdr:spPr bwMode="auto">
        <a:xfrm>
          <a:off x="6877050" y="1246632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1932" name="Text Box 1">
          <a:extLst>
            <a:ext uri="{FF2B5EF4-FFF2-40B4-BE49-F238E27FC236}">
              <a16:creationId xmlns:a16="http://schemas.microsoft.com/office/drawing/2014/main" id="{00000000-0008-0000-0200-00008C070000}"/>
            </a:ext>
          </a:extLst>
        </xdr:cNvPr>
        <xdr:cNvSpPr txBox="1">
          <a:spLocks noChangeArrowheads="1"/>
        </xdr:cNvSpPr>
      </xdr:nvSpPr>
      <xdr:spPr bwMode="auto">
        <a:xfrm>
          <a:off x="6877050" y="1246632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1933" name="Text Box 4">
          <a:extLst>
            <a:ext uri="{FF2B5EF4-FFF2-40B4-BE49-F238E27FC236}">
              <a16:creationId xmlns:a16="http://schemas.microsoft.com/office/drawing/2014/main" id="{00000000-0008-0000-0200-00008D070000}"/>
            </a:ext>
          </a:extLst>
        </xdr:cNvPr>
        <xdr:cNvSpPr txBox="1">
          <a:spLocks noChangeArrowheads="1"/>
        </xdr:cNvSpPr>
      </xdr:nvSpPr>
      <xdr:spPr bwMode="auto">
        <a:xfrm>
          <a:off x="6877050" y="1246632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34" name="Text Box 1">
          <a:extLst>
            <a:ext uri="{FF2B5EF4-FFF2-40B4-BE49-F238E27FC236}">
              <a16:creationId xmlns:a16="http://schemas.microsoft.com/office/drawing/2014/main" id="{00000000-0008-0000-0200-00008E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35" name="Text Box 2">
          <a:extLst>
            <a:ext uri="{FF2B5EF4-FFF2-40B4-BE49-F238E27FC236}">
              <a16:creationId xmlns:a16="http://schemas.microsoft.com/office/drawing/2014/main" id="{00000000-0008-0000-0200-00008F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36" name="Text Box 1">
          <a:extLst>
            <a:ext uri="{FF2B5EF4-FFF2-40B4-BE49-F238E27FC236}">
              <a16:creationId xmlns:a16="http://schemas.microsoft.com/office/drawing/2014/main" id="{00000000-0008-0000-0200-000090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1937" name="Text Box 2">
          <a:extLst>
            <a:ext uri="{FF2B5EF4-FFF2-40B4-BE49-F238E27FC236}">
              <a16:creationId xmlns:a16="http://schemas.microsoft.com/office/drawing/2014/main" id="{00000000-0008-0000-0200-000091070000}"/>
            </a:ext>
          </a:extLst>
        </xdr:cNvPr>
        <xdr:cNvSpPr txBox="1">
          <a:spLocks noChangeArrowheads="1"/>
        </xdr:cNvSpPr>
      </xdr:nvSpPr>
      <xdr:spPr bwMode="auto">
        <a:xfrm>
          <a:off x="6877050" y="124663200"/>
          <a:ext cx="80961" cy="3781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8" name="Text Box 1">
          <a:extLst>
            <a:ext uri="{FF2B5EF4-FFF2-40B4-BE49-F238E27FC236}">
              <a16:creationId xmlns:a16="http://schemas.microsoft.com/office/drawing/2014/main" id="{00000000-0008-0000-0200-000092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303299"/>
    <xdr:sp macro="" textlink="">
      <xdr:nvSpPr>
        <xdr:cNvPr id="1939" name="Text Box 4">
          <a:extLst>
            <a:ext uri="{FF2B5EF4-FFF2-40B4-BE49-F238E27FC236}">
              <a16:creationId xmlns:a16="http://schemas.microsoft.com/office/drawing/2014/main" id="{00000000-0008-0000-0200-000093070000}"/>
            </a:ext>
          </a:extLst>
        </xdr:cNvPr>
        <xdr:cNvSpPr txBox="1">
          <a:spLocks noChangeArrowheads="1"/>
        </xdr:cNvSpPr>
      </xdr:nvSpPr>
      <xdr:spPr bwMode="auto">
        <a:xfrm>
          <a:off x="6877050" y="120700800"/>
          <a:ext cx="59602" cy="303299"/>
        </a:xfrm>
        <a:prstGeom prst="rect">
          <a:avLst/>
        </a:prstGeom>
        <a:noFill/>
        <a:ln w="9525">
          <a:noFill/>
          <a:miter lim="800000"/>
          <a:headEnd/>
          <a:tailEnd/>
        </a:ln>
      </xdr:spPr>
    </xdr:sp>
    <xdr:clientData/>
  </xdr:oneCellAnchor>
  <xdr:oneCellAnchor>
    <xdr:from>
      <xdr:col>13</xdr:col>
      <xdr:colOff>1219200</xdr:colOff>
      <xdr:row>0</xdr:row>
      <xdr:rowOff>0</xdr:rowOff>
    </xdr:from>
    <xdr:ext cx="59602" cy="296945"/>
    <xdr:sp macro="" textlink="">
      <xdr:nvSpPr>
        <xdr:cNvPr id="1940" name="Text Box 1">
          <a:extLst>
            <a:ext uri="{FF2B5EF4-FFF2-40B4-BE49-F238E27FC236}">
              <a16:creationId xmlns:a16="http://schemas.microsoft.com/office/drawing/2014/main" id="{00000000-0008-0000-0200-000094070000}"/>
            </a:ext>
          </a:extLst>
        </xdr:cNvPr>
        <xdr:cNvSpPr txBox="1">
          <a:spLocks noChangeArrowheads="1"/>
        </xdr:cNvSpPr>
      </xdr:nvSpPr>
      <xdr:spPr bwMode="auto">
        <a:xfrm>
          <a:off x="6877050" y="120700800"/>
          <a:ext cx="59602" cy="296945"/>
        </a:xfrm>
        <a:prstGeom prst="rect">
          <a:avLst/>
        </a:prstGeom>
        <a:noFill/>
        <a:ln w="9525">
          <a:noFill/>
          <a:miter lim="800000"/>
          <a:headEnd/>
          <a:tailEnd/>
        </a:ln>
      </xdr:spPr>
    </xdr:sp>
    <xdr:clientData/>
  </xdr:oneCellAnchor>
  <xdr:oneCellAnchor>
    <xdr:from>
      <xdr:col>13</xdr:col>
      <xdr:colOff>1219200</xdr:colOff>
      <xdr:row>0</xdr:row>
      <xdr:rowOff>0</xdr:rowOff>
    </xdr:from>
    <xdr:ext cx="59602" cy="312824"/>
    <xdr:sp macro="" textlink="">
      <xdr:nvSpPr>
        <xdr:cNvPr id="1941" name="Text Box 4">
          <a:extLst>
            <a:ext uri="{FF2B5EF4-FFF2-40B4-BE49-F238E27FC236}">
              <a16:creationId xmlns:a16="http://schemas.microsoft.com/office/drawing/2014/main" id="{00000000-0008-0000-0200-000095070000}"/>
            </a:ext>
          </a:extLst>
        </xdr:cNvPr>
        <xdr:cNvSpPr txBox="1">
          <a:spLocks noChangeArrowheads="1"/>
        </xdr:cNvSpPr>
      </xdr:nvSpPr>
      <xdr:spPr bwMode="auto">
        <a:xfrm>
          <a:off x="6877050" y="120700800"/>
          <a:ext cx="59602" cy="312824"/>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2" name="Text Box 1">
          <a:extLst>
            <a:ext uri="{FF2B5EF4-FFF2-40B4-BE49-F238E27FC236}">
              <a16:creationId xmlns:a16="http://schemas.microsoft.com/office/drawing/2014/main" id="{00000000-0008-0000-0200-000096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3" name="Text Box 2">
          <a:extLst>
            <a:ext uri="{FF2B5EF4-FFF2-40B4-BE49-F238E27FC236}">
              <a16:creationId xmlns:a16="http://schemas.microsoft.com/office/drawing/2014/main" id="{00000000-0008-0000-0200-000097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4" name="Text Box 1">
          <a:extLst>
            <a:ext uri="{FF2B5EF4-FFF2-40B4-BE49-F238E27FC236}">
              <a16:creationId xmlns:a16="http://schemas.microsoft.com/office/drawing/2014/main" id="{00000000-0008-0000-0200-000098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5" name="Text Box 2">
          <a:extLst>
            <a:ext uri="{FF2B5EF4-FFF2-40B4-BE49-F238E27FC236}">
              <a16:creationId xmlns:a16="http://schemas.microsoft.com/office/drawing/2014/main" id="{00000000-0008-0000-0200-000099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6" name="Text Box 1">
          <a:extLst>
            <a:ext uri="{FF2B5EF4-FFF2-40B4-BE49-F238E27FC236}">
              <a16:creationId xmlns:a16="http://schemas.microsoft.com/office/drawing/2014/main" id="{00000000-0008-0000-0200-00009A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7" name="Text Box 2">
          <a:extLst>
            <a:ext uri="{FF2B5EF4-FFF2-40B4-BE49-F238E27FC236}">
              <a16:creationId xmlns:a16="http://schemas.microsoft.com/office/drawing/2014/main" id="{00000000-0008-0000-0200-00009B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8" name="Text Box 1">
          <a:extLst>
            <a:ext uri="{FF2B5EF4-FFF2-40B4-BE49-F238E27FC236}">
              <a16:creationId xmlns:a16="http://schemas.microsoft.com/office/drawing/2014/main" id="{00000000-0008-0000-0200-00009C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1524000</xdr:colOff>
      <xdr:row>0</xdr:row>
      <xdr:rowOff>0</xdr:rowOff>
    </xdr:from>
    <xdr:ext cx="78652" cy="331412"/>
    <xdr:sp macro="" textlink="">
      <xdr:nvSpPr>
        <xdr:cNvPr id="1949" name="Text Box 2">
          <a:extLst>
            <a:ext uri="{FF2B5EF4-FFF2-40B4-BE49-F238E27FC236}">
              <a16:creationId xmlns:a16="http://schemas.microsoft.com/office/drawing/2014/main" id="{00000000-0008-0000-0200-00009D070000}"/>
            </a:ext>
          </a:extLst>
        </xdr:cNvPr>
        <xdr:cNvSpPr txBox="1">
          <a:spLocks noChangeArrowheads="1"/>
        </xdr:cNvSpPr>
      </xdr:nvSpPr>
      <xdr:spPr bwMode="auto">
        <a:xfrm>
          <a:off x="6877050" y="120700800"/>
          <a:ext cx="78652" cy="331412"/>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0" name="Text Box 1">
          <a:extLst>
            <a:ext uri="{FF2B5EF4-FFF2-40B4-BE49-F238E27FC236}">
              <a16:creationId xmlns:a16="http://schemas.microsoft.com/office/drawing/2014/main" id="{00000000-0008-0000-0200-00009E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9606"/>
    <xdr:sp macro="" textlink="">
      <xdr:nvSpPr>
        <xdr:cNvPr id="1951" name="Text Box 4">
          <a:extLst>
            <a:ext uri="{FF2B5EF4-FFF2-40B4-BE49-F238E27FC236}">
              <a16:creationId xmlns:a16="http://schemas.microsoft.com/office/drawing/2014/main" id="{00000000-0008-0000-0200-00009F070000}"/>
            </a:ext>
          </a:extLst>
        </xdr:cNvPr>
        <xdr:cNvSpPr txBox="1">
          <a:spLocks noChangeArrowheads="1"/>
        </xdr:cNvSpPr>
      </xdr:nvSpPr>
      <xdr:spPr bwMode="auto">
        <a:xfrm>
          <a:off x="6877050" y="120700800"/>
          <a:ext cx="59602" cy="3496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340081"/>
    <xdr:sp macro="" textlink="">
      <xdr:nvSpPr>
        <xdr:cNvPr id="1952" name="Text Box 1">
          <a:extLst>
            <a:ext uri="{FF2B5EF4-FFF2-40B4-BE49-F238E27FC236}">
              <a16:creationId xmlns:a16="http://schemas.microsoft.com/office/drawing/2014/main" id="{00000000-0008-0000-0200-0000A0070000}"/>
            </a:ext>
          </a:extLst>
        </xdr:cNvPr>
        <xdr:cNvSpPr txBox="1">
          <a:spLocks noChangeArrowheads="1"/>
        </xdr:cNvSpPr>
      </xdr:nvSpPr>
      <xdr:spPr bwMode="auto">
        <a:xfrm>
          <a:off x="6877050" y="120700800"/>
          <a:ext cx="59602" cy="34008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59131"/>
    <xdr:sp macro="" textlink="">
      <xdr:nvSpPr>
        <xdr:cNvPr id="1953" name="Text Box 4">
          <a:extLst>
            <a:ext uri="{FF2B5EF4-FFF2-40B4-BE49-F238E27FC236}">
              <a16:creationId xmlns:a16="http://schemas.microsoft.com/office/drawing/2014/main" id="{00000000-0008-0000-0200-0000A1070000}"/>
            </a:ext>
          </a:extLst>
        </xdr:cNvPr>
        <xdr:cNvSpPr txBox="1">
          <a:spLocks noChangeArrowheads="1"/>
        </xdr:cNvSpPr>
      </xdr:nvSpPr>
      <xdr:spPr bwMode="auto">
        <a:xfrm>
          <a:off x="6877050" y="120700800"/>
          <a:ext cx="59602" cy="35913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4" name="Text Box 1">
          <a:extLst>
            <a:ext uri="{FF2B5EF4-FFF2-40B4-BE49-F238E27FC236}">
              <a16:creationId xmlns:a16="http://schemas.microsoft.com/office/drawing/2014/main" id="{00000000-0008-0000-0200-0000A2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5" name="Text Box 2">
          <a:extLst>
            <a:ext uri="{FF2B5EF4-FFF2-40B4-BE49-F238E27FC236}">
              <a16:creationId xmlns:a16="http://schemas.microsoft.com/office/drawing/2014/main" id="{00000000-0008-0000-0200-0000A3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6" name="Text Box 1">
          <a:extLst>
            <a:ext uri="{FF2B5EF4-FFF2-40B4-BE49-F238E27FC236}">
              <a16:creationId xmlns:a16="http://schemas.microsoft.com/office/drawing/2014/main" id="{00000000-0008-0000-0200-0000A4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57" name="Text Box 2">
          <a:extLst>
            <a:ext uri="{FF2B5EF4-FFF2-40B4-BE49-F238E27FC236}">
              <a16:creationId xmlns:a16="http://schemas.microsoft.com/office/drawing/2014/main" id="{00000000-0008-0000-0200-0000A5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58" name="Text Box 1">
          <a:extLst>
            <a:ext uri="{FF2B5EF4-FFF2-40B4-BE49-F238E27FC236}">
              <a16:creationId xmlns:a16="http://schemas.microsoft.com/office/drawing/2014/main" id="{00000000-0008-0000-0200-0000A6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59" name="Text Box 1">
          <a:extLst>
            <a:ext uri="{FF2B5EF4-FFF2-40B4-BE49-F238E27FC236}">
              <a16:creationId xmlns:a16="http://schemas.microsoft.com/office/drawing/2014/main" id="{00000000-0008-0000-0200-0000A7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60" name="Text Box 4">
          <a:extLst>
            <a:ext uri="{FF2B5EF4-FFF2-40B4-BE49-F238E27FC236}">
              <a16:creationId xmlns:a16="http://schemas.microsoft.com/office/drawing/2014/main" id="{00000000-0008-0000-0200-0000A8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61" name="Text Box 1">
          <a:extLst>
            <a:ext uri="{FF2B5EF4-FFF2-40B4-BE49-F238E27FC236}">
              <a16:creationId xmlns:a16="http://schemas.microsoft.com/office/drawing/2014/main" id="{00000000-0008-0000-0200-0000A9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62" name="Text Box 4">
          <a:extLst>
            <a:ext uri="{FF2B5EF4-FFF2-40B4-BE49-F238E27FC236}">
              <a16:creationId xmlns:a16="http://schemas.microsoft.com/office/drawing/2014/main" id="{00000000-0008-0000-0200-0000AA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3" name="Text Box 1">
          <a:extLst>
            <a:ext uri="{FF2B5EF4-FFF2-40B4-BE49-F238E27FC236}">
              <a16:creationId xmlns:a16="http://schemas.microsoft.com/office/drawing/2014/main" id="{00000000-0008-0000-0200-0000AB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4" name="Text Box 2">
          <a:extLst>
            <a:ext uri="{FF2B5EF4-FFF2-40B4-BE49-F238E27FC236}">
              <a16:creationId xmlns:a16="http://schemas.microsoft.com/office/drawing/2014/main" id="{00000000-0008-0000-0200-0000AC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5" name="Text Box 1">
          <a:extLst>
            <a:ext uri="{FF2B5EF4-FFF2-40B4-BE49-F238E27FC236}">
              <a16:creationId xmlns:a16="http://schemas.microsoft.com/office/drawing/2014/main" id="{00000000-0008-0000-0200-0000AD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1524000</xdr:colOff>
      <xdr:row>0</xdr:row>
      <xdr:rowOff>0</xdr:rowOff>
    </xdr:from>
    <xdr:ext cx="78652" cy="425806"/>
    <xdr:sp macro="" textlink="">
      <xdr:nvSpPr>
        <xdr:cNvPr id="1966" name="Text Box 2">
          <a:extLst>
            <a:ext uri="{FF2B5EF4-FFF2-40B4-BE49-F238E27FC236}">
              <a16:creationId xmlns:a16="http://schemas.microsoft.com/office/drawing/2014/main" id="{00000000-0008-0000-0200-0000AE070000}"/>
            </a:ext>
          </a:extLst>
        </xdr:cNvPr>
        <xdr:cNvSpPr txBox="1">
          <a:spLocks noChangeArrowheads="1"/>
        </xdr:cNvSpPr>
      </xdr:nvSpPr>
      <xdr:spPr bwMode="auto">
        <a:xfrm>
          <a:off x="6877050" y="120700800"/>
          <a:ext cx="7865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778"/>
    <xdr:sp macro="" textlink="">
      <xdr:nvSpPr>
        <xdr:cNvPr id="1967" name="Text Box 1">
          <a:extLst>
            <a:ext uri="{FF2B5EF4-FFF2-40B4-BE49-F238E27FC236}">
              <a16:creationId xmlns:a16="http://schemas.microsoft.com/office/drawing/2014/main" id="{00000000-0008-0000-0200-0000AF070000}"/>
            </a:ext>
          </a:extLst>
        </xdr:cNvPr>
        <xdr:cNvSpPr txBox="1">
          <a:spLocks noChangeArrowheads="1"/>
        </xdr:cNvSpPr>
      </xdr:nvSpPr>
      <xdr:spPr bwMode="auto">
        <a:xfrm>
          <a:off x="6877050" y="120700800"/>
          <a:ext cx="88177" cy="289778"/>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8" name="Text Box 1">
          <a:extLst>
            <a:ext uri="{FF2B5EF4-FFF2-40B4-BE49-F238E27FC236}">
              <a16:creationId xmlns:a16="http://schemas.microsoft.com/office/drawing/2014/main" id="{00000000-0008-0000-0200-0000B0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0039"/>
    <xdr:sp macro="" textlink="">
      <xdr:nvSpPr>
        <xdr:cNvPr id="1969" name="Text Box 4">
          <a:extLst>
            <a:ext uri="{FF2B5EF4-FFF2-40B4-BE49-F238E27FC236}">
              <a16:creationId xmlns:a16="http://schemas.microsoft.com/office/drawing/2014/main" id="{00000000-0008-0000-0200-0000B1070000}"/>
            </a:ext>
          </a:extLst>
        </xdr:cNvPr>
        <xdr:cNvSpPr txBox="1">
          <a:spLocks noChangeArrowheads="1"/>
        </xdr:cNvSpPr>
      </xdr:nvSpPr>
      <xdr:spPr bwMode="auto">
        <a:xfrm>
          <a:off x="6877050" y="120700800"/>
          <a:ext cx="59602" cy="430039"/>
        </a:xfrm>
        <a:prstGeom prst="rect">
          <a:avLst/>
        </a:prstGeom>
        <a:noFill/>
        <a:ln w="9525">
          <a:noFill/>
          <a:miter lim="800000"/>
          <a:headEnd/>
          <a:tailEnd/>
        </a:ln>
      </xdr:spPr>
    </xdr:sp>
    <xdr:clientData/>
  </xdr:oneCellAnchor>
  <xdr:oneCellAnchor>
    <xdr:from>
      <xdr:col>13</xdr:col>
      <xdr:colOff>1219200</xdr:colOff>
      <xdr:row>0</xdr:row>
      <xdr:rowOff>0</xdr:rowOff>
    </xdr:from>
    <xdr:ext cx="59602" cy="425806"/>
    <xdr:sp macro="" textlink="">
      <xdr:nvSpPr>
        <xdr:cNvPr id="1970" name="Text Box 1">
          <a:extLst>
            <a:ext uri="{FF2B5EF4-FFF2-40B4-BE49-F238E27FC236}">
              <a16:creationId xmlns:a16="http://schemas.microsoft.com/office/drawing/2014/main" id="{00000000-0008-0000-0200-0000B2070000}"/>
            </a:ext>
          </a:extLst>
        </xdr:cNvPr>
        <xdr:cNvSpPr txBox="1">
          <a:spLocks noChangeArrowheads="1"/>
        </xdr:cNvSpPr>
      </xdr:nvSpPr>
      <xdr:spPr bwMode="auto">
        <a:xfrm>
          <a:off x="6877050" y="120700800"/>
          <a:ext cx="59602" cy="4258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39564"/>
    <xdr:sp macro="" textlink="">
      <xdr:nvSpPr>
        <xdr:cNvPr id="1971" name="Text Box 4">
          <a:extLst>
            <a:ext uri="{FF2B5EF4-FFF2-40B4-BE49-F238E27FC236}">
              <a16:creationId xmlns:a16="http://schemas.microsoft.com/office/drawing/2014/main" id="{00000000-0008-0000-0200-0000B3070000}"/>
            </a:ext>
          </a:extLst>
        </xdr:cNvPr>
        <xdr:cNvSpPr txBox="1">
          <a:spLocks noChangeArrowheads="1"/>
        </xdr:cNvSpPr>
      </xdr:nvSpPr>
      <xdr:spPr bwMode="auto">
        <a:xfrm>
          <a:off x="6877050" y="120700800"/>
          <a:ext cx="59602" cy="439564"/>
        </a:xfrm>
        <a:prstGeom prst="rect">
          <a:avLst/>
        </a:prstGeom>
        <a:noFill/>
        <a:ln w="9525">
          <a:noFill/>
          <a:miter lim="800000"/>
          <a:headEnd/>
          <a:tailEnd/>
        </a:ln>
      </xdr:spPr>
    </xdr:sp>
    <xdr:clientData/>
  </xdr:oneCellAnchor>
  <xdr:oneCellAnchor>
    <xdr:from>
      <xdr:col>13</xdr:col>
      <xdr:colOff>1219200</xdr:colOff>
      <xdr:row>0</xdr:row>
      <xdr:rowOff>0</xdr:rowOff>
    </xdr:from>
    <xdr:ext cx="88177" cy="289071"/>
    <xdr:sp macro="" textlink="">
      <xdr:nvSpPr>
        <xdr:cNvPr id="1972" name="Text Box 1">
          <a:extLst>
            <a:ext uri="{FF2B5EF4-FFF2-40B4-BE49-F238E27FC236}">
              <a16:creationId xmlns:a16="http://schemas.microsoft.com/office/drawing/2014/main" id="{00000000-0008-0000-0200-0000B4070000}"/>
            </a:ext>
          </a:extLst>
        </xdr:cNvPr>
        <xdr:cNvSpPr txBox="1">
          <a:spLocks noChangeArrowheads="1"/>
        </xdr:cNvSpPr>
      </xdr:nvSpPr>
      <xdr:spPr bwMode="auto">
        <a:xfrm>
          <a:off x="6877050" y="120700800"/>
          <a:ext cx="88177" cy="28907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3" name="Text Box 1">
          <a:extLst>
            <a:ext uri="{FF2B5EF4-FFF2-40B4-BE49-F238E27FC236}">
              <a16:creationId xmlns:a16="http://schemas.microsoft.com/office/drawing/2014/main" id="{00000000-0008-0000-0200-0000B5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97231"/>
    <xdr:sp macro="" textlink="">
      <xdr:nvSpPr>
        <xdr:cNvPr id="1974" name="Text Box 4">
          <a:extLst>
            <a:ext uri="{FF2B5EF4-FFF2-40B4-BE49-F238E27FC236}">
              <a16:creationId xmlns:a16="http://schemas.microsoft.com/office/drawing/2014/main" id="{00000000-0008-0000-0200-0000B6070000}"/>
            </a:ext>
          </a:extLst>
        </xdr:cNvPr>
        <xdr:cNvSpPr txBox="1">
          <a:spLocks noChangeArrowheads="1"/>
        </xdr:cNvSpPr>
      </xdr:nvSpPr>
      <xdr:spPr bwMode="auto">
        <a:xfrm>
          <a:off x="6877050" y="120700800"/>
          <a:ext cx="59602" cy="397231"/>
        </a:xfrm>
        <a:prstGeom prst="rect">
          <a:avLst/>
        </a:prstGeom>
        <a:noFill/>
        <a:ln w="9525">
          <a:noFill/>
          <a:miter lim="800000"/>
          <a:headEnd/>
          <a:tailEnd/>
        </a:ln>
      </xdr:spPr>
    </xdr:sp>
    <xdr:clientData/>
  </xdr:oneCellAnchor>
  <xdr:oneCellAnchor>
    <xdr:from>
      <xdr:col>13</xdr:col>
      <xdr:colOff>1219200</xdr:colOff>
      <xdr:row>0</xdr:row>
      <xdr:rowOff>0</xdr:rowOff>
    </xdr:from>
    <xdr:ext cx="59602" cy="387706"/>
    <xdr:sp macro="" textlink="">
      <xdr:nvSpPr>
        <xdr:cNvPr id="1975" name="Text Box 1">
          <a:extLst>
            <a:ext uri="{FF2B5EF4-FFF2-40B4-BE49-F238E27FC236}">
              <a16:creationId xmlns:a16="http://schemas.microsoft.com/office/drawing/2014/main" id="{00000000-0008-0000-0200-0000B7070000}"/>
            </a:ext>
          </a:extLst>
        </xdr:cNvPr>
        <xdr:cNvSpPr txBox="1">
          <a:spLocks noChangeArrowheads="1"/>
        </xdr:cNvSpPr>
      </xdr:nvSpPr>
      <xdr:spPr bwMode="auto">
        <a:xfrm>
          <a:off x="6877050" y="120700800"/>
          <a:ext cx="59602" cy="387706"/>
        </a:xfrm>
        <a:prstGeom prst="rect">
          <a:avLst/>
        </a:prstGeom>
        <a:noFill/>
        <a:ln w="9525">
          <a:noFill/>
          <a:miter lim="800000"/>
          <a:headEnd/>
          <a:tailEnd/>
        </a:ln>
      </xdr:spPr>
    </xdr:sp>
    <xdr:clientData/>
  </xdr:oneCellAnchor>
  <xdr:oneCellAnchor>
    <xdr:from>
      <xdr:col>13</xdr:col>
      <xdr:colOff>1219200</xdr:colOff>
      <xdr:row>0</xdr:row>
      <xdr:rowOff>0</xdr:rowOff>
    </xdr:from>
    <xdr:ext cx="59602" cy="406756"/>
    <xdr:sp macro="" textlink="">
      <xdr:nvSpPr>
        <xdr:cNvPr id="1976" name="Text Box 4">
          <a:extLst>
            <a:ext uri="{FF2B5EF4-FFF2-40B4-BE49-F238E27FC236}">
              <a16:creationId xmlns:a16="http://schemas.microsoft.com/office/drawing/2014/main" id="{00000000-0008-0000-0200-0000B8070000}"/>
            </a:ext>
          </a:extLst>
        </xdr:cNvPr>
        <xdr:cNvSpPr txBox="1">
          <a:spLocks noChangeArrowheads="1"/>
        </xdr:cNvSpPr>
      </xdr:nvSpPr>
      <xdr:spPr bwMode="auto">
        <a:xfrm>
          <a:off x="6877050" y="120700800"/>
          <a:ext cx="59602" cy="406756"/>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7" name="Text Box 1">
          <a:extLst>
            <a:ext uri="{FF2B5EF4-FFF2-40B4-BE49-F238E27FC236}">
              <a16:creationId xmlns:a16="http://schemas.microsoft.com/office/drawing/2014/main" id="{00000000-0008-0000-0200-0000B9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8" name="Text Box 2">
          <a:extLst>
            <a:ext uri="{FF2B5EF4-FFF2-40B4-BE49-F238E27FC236}">
              <a16:creationId xmlns:a16="http://schemas.microsoft.com/office/drawing/2014/main" id="{00000000-0008-0000-0200-0000BA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79" name="Text Box 1">
          <a:extLst>
            <a:ext uri="{FF2B5EF4-FFF2-40B4-BE49-F238E27FC236}">
              <a16:creationId xmlns:a16="http://schemas.microsoft.com/office/drawing/2014/main" id="{00000000-0008-0000-0200-0000BB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13</xdr:col>
      <xdr:colOff>1524000</xdr:colOff>
      <xdr:row>0</xdr:row>
      <xdr:rowOff>0</xdr:rowOff>
    </xdr:from>
    <xdr:ext cx="78652" cy="378181"/>
    <xdr:sp macro="" textlink="">
      <xdr:nvSpPr>
        <xdr:cNvPr id="1980" name="Text Box 2">
          <a:extLst>
            <a:ext uri="{FF2B5EF4-FFF2-40B4-BE49-F238E27FC236}">
              <a16:creationId xmlns:a16="http://schemas.microsoft.com/office/drawing/2014/main" id="{00000000-0008-0000-0200-0000BC070000}"/>
            </a:ext>
          </a:extLst>
        </xdr:cNvPr>
        <xdr:cNvSpPr txBox="1">
          <a:spLocks noChangeArrowheads="1"/>
        </xdr:cNvSpPr>
      </xdr:nvSpPr>
      <xdr:spPr bwMode="auto">
        <a:xfrm>
          <a:off x="6877050" y="120700800"/>
          <a:ext cx="78652" cy="378181"/>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1" name="Text Box 1">
          <a:extLst>
            <a:ext uri="{FF2B5EF4-FFF2-40B4-BE49-F238E27FC236}">
              <a16:creationId xmlns:a16="http://schemas.microsoft.com/office/drawing/2014/main" id="{00000000-0008-0000-0200-0000BD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303299"/>
    <xdr:sp macro="" textlink="">
      <xdr:nvSpPr>
        <xdr:cNvPr id="1982" name="Text Box 4">
          <a:extLst>
            <a:ext uri="{FF2B5EF4-FFF2-40B4-BE49-F238E27FC236}">
              <a16:creationId xmlns:a16="http://schemas.microsoft.com/office/drawing/2014/main" id="{00000000-0008-0000-0200-0000BE070000}"/>
            </a:ext>
          </a:extLst>
        </xdr:cNvPr>
        <xdr:cNvSpPr txBox="1">
          <a:spLocks noChangeArrowheads="1"/>
        </xdr:cNvSpPr>
      </xdr:nvSpPr>
      <xdr:spPr bwMode="auto">
        <a:xfrm>
          <a:off x="6877050" y="120700800"/>
          <a:ext cx="61911" cy="303299"/>
        </a:xfrm>
        <a:prstGeom prst="rect">
          <a:avLst/>
        </a:prstGeom>
        <a:noFill/>
        <a:ln w="9525">
          <a:noFill/>
          <a:miter lim="800000"/>
          <a:headEnd/>
          <a:tailEnd/>
        </a:ln>
      </xdr:spPr>
    </xdr:sp>
    <xdr:clientData/>
  </xdr:oneCellAnchor>
  <xdr:oneCellAnchor>
    <xdr:from>
      <xdr:col>14</xdr:col>
      <xdr:colOff>0</xdr:colOff>
      <xdr:row>0</xdr:row>
      <xdr:rowOff>0</xdr:rowOff>
    </xdr:from>
    <xdr:ext cx="61911" cy="296945"/>
    <xdr:sp macro="" textlink="">
      <xdr:nvSpPr>
        <xdr:cNvPr id="1983" name="Text Box 1">
          <a:extLst>
            <a:ext uri="{FF2B5EF4-FFF2-40B4-BE49-F238E27FC236}">
              <a16:creationId xmlns:a16="http://schemas.microsoft.com/office/drawing/2014/main" id="{00000000-0008-0000-0200-0000BF070000}"/>
            </a:ext>
          </a:extLst>
        </xdr:cNvPr>
        <xdr:cNvSpPr txBox="1">
          <a:spLocks noChangeArrowheads="1"/>
        </xdr:cNvSpPr>
      </xdr:nvSpPr>
      <xdr:spPr bwMode="auto">
        <a:xfrm>
          <a:off x="6877050" y="120700800"/>
          <a:ext cx="61911" cy="296945"/>
        </a:xfrm>
        <a:prstGeom prst="rect">
          <a:avLst/>
        </a:prstGeom>
        <a:noFill/>
        <a:ln w="9525">
          <a:noFill/>
          <a:miter lim="800000"/>
          <a:headEnd/>
          <a:tailEnd/>
        </a:ln>
      </xdr:spPr>
    </xdr:sp>
    <xdr:clientData/>
  </xdr:oneCellAnchor>
  <xdr:oneCellAnchor>
    <xdr:from>
      <xdr:col>14</xdr:col>
      <xdr:colOff>0</xdr:colOff>
      <xdr:row>0</xdr:row>
      <xdr:rowOff>0</xdr:rowOff>
    </xdr:from>
    <xdr:ext cx="61911" cy="312824"/>
    <xdr:sp macro="" textlink="">
      <xdr:nvSpPr>
        <xdr:cNvPr id="1984" name="Text Box 4">
          <a:extLst>
            <a:ext uri="{FF2B5EF4-FFF2-40B4-BE49-F238E27FC236}">
              <a16:creationId xmlns:a16="http://schemas.microsoft.com/office/drawing/2014/main" id="{00000000-0008-0000-0200-0000C0070000}"/>
            </a:ext>
          </a:extLst>
        </xdr:cNvPr>
        <xdr:cNvSpPr txBox="1">
          <a:spLocks noChangeArrowheads="1"/>
        </xdr:cNvSpPr>
      </xdr:nvSpPr>
      <xdr:spPr bwMode="auto">
        <a:xfrm>
          <a:off x="6877050" y="120700800"/>
          <a:ext cx="61911" cy="312824"/>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5" name="Text Box 1">
          <a:extLst>
            <a:ext uri="{FF2B5EF4-FFF2-40B4-BE49-F238E27FC236}">
              <a16:creationId xmlns:a16="http://schemas.microsoft.com/office/drawing/2014/main" id="{00000000-0008-0000-0200-0000C1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6" name="Text Box 2">
          <a:extLst>
            <a:ext uri="{FF2B5EF4-FFF2-40B4-BE49-F238E27FC236}">
              <a16:creationId xmlns:a16="http://schemas.microsoft.com/office/drawing/2014/main" id="{00000000-0008-0000-0200-0000C2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7" name="Text Box 1">
          <a:extLst>
            <a:ext uri="{FF2B5EF4-FFF2-40B4-BE49-F238E27FC236}">
              <a16:creationId xmlns:a16="http://schemas.microsoft.com/office/drawing/2014/main" id="{00000000-0008-0000-0200-0000C3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8" name="Text Box 2">
          <a:extLst>
            <a:ext uri="{FF2B5EF4-FFF2-40B4-BE49-F238E27FC236}">
              <a16:creationId xmlns:a16="http://schemas.microsoft.com/office/drawing/2014/main" id="{00000000-0008-0000-0200-0000C4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89" name="Text Box 1">
          <a:extLst>
            <a:ext uri="{FF2B5EF4-FFF2-40B4-BE49-F238E27FC236}">
              <a16:creationId xmlns:a16="http://schemas.microsoft.com/office/drawing/2014/main" id="{00000000-0008-0000-0200-0000C5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0" name="Text Box 2">
          <a:extLst>
            <a:ext uri="{FF2B5EF4-FFF2-40B4-BE49-F238E27FC236}">
              <a16:creationId xmlns:a16="http://schemas.microsoft.com/office/drawing/2014/main" id="{00000000-0008-0000-0200-0000C6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1" name="Text Box 1">
          <a:extLst>
            <a:ext uri="{FF2B5EF4-FFF2-40B4-BE49-F238E27FC236}">
              <a16:creationId xmlns:a16="http://schemas.microsoft.com/office/drawing/2014/main" id="{00000000-0008-0000-0200-0000C7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80961" cy="331412"/>
    <xdr:sp macro="" textlink="">
      <xdr:nvSpPr>
        <xdr:cNvPr id="1992" name="Text Box 2">
          <a:extLst>
            <a:ext uri="{FF2B5EF4-FFF2-40B4-BE49-F238E27FC236}">
              <a16:creationId xmlns:a16="http://schemas.microsoft.com/office/drawing/2014/main" id="{00000000-0008-0000-0200-0000C8070000}"/>
            </a:ext>
          </a:extLst>
        </xdr:cNvPr>
        <xdr:cNvSpPr txBox="1">
          <a:spLocks noChangeArrowheads="1"/>
        </xdr:cNvSpPr>
      </xdr:nvSpPr>
      <xdr:spPr bwMode="auto">
        <a:xfrm>
          <a:off x="6877050" y="120700800"/>
          <a:ext cx="80961" cy="331412"/>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1993" name="Text Box 1">
          <a:extLst>
            <a:ext uri="{FF2B5EF4-FFF2-40B4-BE49-F238E27FC236}">
              <a16:creationId xmlns:a16="http://schemas.microsoft.com/office/drawing/2014/main" id="{00000000-0008-0000-0200-0000C9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49606"/>
    <xdr:sp macro="" textlink="">
      <xdr:nvSpPr>
        <xdr:cNvPr id="1994" name="Text Box 4">
          <a:extLst>
            <a:ext uri="{FF2B5EF4-FFF2-40B4-BE49-F238E27FC236}">
              <a16:creationId xmlns:a16="http://schemas.microsoft.com/office/drawing/2014/main" id="{00000000-0008-0000-0200-0000CA070000}"/>
            </a:ext>
          </a:extLst>
        </xdr:cNvPr>
        <xdr:cNvSpPr txBox="1">
          <a:spLocks noChangeArrowheads="1"/>
        </xdr:cNvSpPr>
      </xdr:nvSpPr>
      <xdr:spPr bwMode="auto">
        <a:xfrm>
          <a:off x="6877050" y="120700800"/>
          <a:ext cx="61911" cy="349606"/>
        </a:xfrm>
        <a:prstGeom prst="rect">
          <a:avLst/>
        </a:prstGeom>
        <a:noFill/>
        <a:ln w="9525">
          <a:noFill/>
          <a:miter lim="800000"/>
          <a:headEnd/>
          <a:tailEnd/>
        </a:ln>
      </xdr:spPr>
    </xdr:sp>
    <xdr:clientData/>
  </xdr:oneCellAnchor>
  <xdr:oneCellAnchor>
    <xdr:from>
      <xdr:col>14</xdr:col>
      <xdr:colOff>0</xdr:colOff>
      <xdr:row>0</xdr:row>
      <xdr:rowOff>0</xdr:rowOff>
    </xdr:from>
    <xdr:ext cx="61911" cy="340081"/>
    <xdr:sp macro="" textlink="">
      <xdr:nvSpPr>
        <xdr:cNvPr id="1995" name="Text Box 1">
          <a:extLst>
            <a:ext uri="{FF2B5EF4-FFF2-40B4-BE49-F238E27FC236}">
              <a16:creationId xmlns:a16="http://schemas.microsoft.com/office/drawing/2014/main" id="{00000000-0008-0000-0200-0000CB070000}"/>
            </a:ext>
          </a:extLst>
        </xdr:cNvPr>
        <xdr:cNvSpPr txBox="1">
          <a:spLocks noChangeArrowheads="1"/>
        </xdr:cNvSpPr>
      </xdr:nvSpPr>
      <xdr:spPr bwMode="auto">
        <a:xfrm>
          <a:off x="6877050" y="120700800"/>
          <a:ext cx="61911" cy="340081"/>
        </a:xfrm>
        <a:prstGeom prst="rect">
          <a:avLst/>
        </a:prstGeom>
        <a:noFill/>
        <a:ln w="9525">
          <a:noFill/>
          <a:miter lim="800000"/>
          <a:headEnd/>
          <a:tailEnd/>
        </a:ln>
      </xdr:spPr>
    </xdr:sp>
    <xdr:clientData/>
  </xdr:oneCellAnchor>
  <xdr:oneCellAnchor>
    <xdr:from>
      <xdr:col>14</xdr:col>
      <xdr:colOff>0</xdr:colOff>
      <xdr:row>0</xdr:row>
      <xdr:rowOff>0</xdr:rowOff>
    </xdr:from>
    <xdr:ext cx="61911" cy="359131"/>
    <xdr:sp macro="" textlink="">
      <xdr:nvSpPr>
        <xdr:cNvPr id="1996" name="Text Box 4">
          <a:extLst>
            <a:ext uri="{FF2B5EF4-FFF2-40B4-BE49-F238E27FC236}">
              <a16:creationId xmlns:a16="http://schemas.microsoft.com/office/drawing/2014/main" id="{00000000-0008-0000-0200-0000CC070000}"/>
            </a:ext>
          </a:extLst>
        </xdr:cNvPr>
        <xdr:cNvSpPr txBox="1">
          <a:spLocks noChangeArrowheads="1"/>
        </xdr:cNvSpPr>
      </xdr:nvSpPr>
      <xdr:spPr bwMode="auto">
        <a:xfrm>
          <a:off x="6877050" y="120700800"/>
          <a:ext cx="61911" cy="35913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7" name="Text Box 1">
          <a:extLst>
            <a:ext uri="{FF2B5EF4-FFF2-40B4-BE49-F238E27FC236}">
              <a16:creationId xmlns:a16="http://schemas.microsoft.com/office/drawing/2014/main" id="{00000000-0008-0000-0200-0000CD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8" name="Text Box 2">
          <a:extLst>
            <a:ext uri="{FF2B5EF4-FFF2-40B4-BE49-F238E27FC236}">
              <a16:creationId xmlns:a16="http://schemas.microsoft.com/office/drawing/2014/main" id="{00000000-0008-0000-0200-0000CE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1999" name="Text Box 1">
          <a:extLst>
            <a:ext uri="{FF2B5EF4-FFF2-40B4-BE49-F238E27FC236}">
              <a16:creationId xmlns:a16="http://schemas.microsoft.com/office/drawing/2014/main" id="{00000000-0008-0000-0200-0000CF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00" name="Text Box 2">
          <a:extLst>
            <a:ext uri="{FF2B5EF4-FFF2-40B4-BE49-F238E27FC236}">
              <a16:creationId xmlns:a16="http://schemas.microsoft.com/office/drawing/2014/main" id="{00000000-0008-0000-0200-0000D0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01" name="Text Box 1">
          <a:extLst>
            <a:ext uri="{FF2B5EF4-FFF2-40B4-BE49-F238E27FC236}">
              <a16:creationId xmlns:a16="http://schemas.microsoft.com/office/drawing/2014/main" id="{00000000-0008-0000-0200-0000D1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2" name="Text Box 1">
          <a:extLst>
            <a:ext uri="{FF2B5EF4-FFF2-40B4-BE49-F238E27FC236}">
              <a16:creationId xmlns:a16="http://schemas.microsoft.com/office/drawing/2014/main" id="{00000000-0008-0000-0200-0000D2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03" name="Text Box 4">
          <a:extLst>
            <a:ext uri="{FF2B5EF4-FFF2-40B4-BE49-F238E27FC236}">
              <a16:creationId xmlns:a16="http://schemas.microsoft.com/office/drawing/2014/main" id="{00000000-0008-0000-0200-0000D3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04" name="Text Box 1">
          <a:extLst>
            <a:ext uri="{FF2B5EF4-FFF2-40B4-BE49-F238E27FC236}">
              <a16:creationId xmlns:a16="http://schemas.microsoft.com/office/drawing/2014/main" id="{00000000-0008-0000-0200-0000D4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05" name="Text Box 4">
          <a:extLst>
            <a:ext uri="{FF2B5EF4-FFF2-40B4-BE49-F238E27FC236}">
              <a16:creationId xmlns:a16="http://schemas.microsoft.com/office/drawing/2014/main" id="{00000000-0008-0000-0200-0000D5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6" name="Text Box 1">
          <a:extLst>
            <a:ext uri="{FF2B5EF4-FFF2-40B4-BE49-F238E27FC236}">
              <a16:creationId xmlns:a16="http://schemas.microsoft.com/office/drawing/2014/main" id="{00000000-0008-0000-0200-0000D6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7" name="Text Box 2">
          <a:extLst>
            <a:ext uri="{FF2B5EF4-FFF2-40B4-BE49-F238E27FC236}">
              <a16:creationId xmlns:a16="http://schemas.microsoft.com/office/drawing/2014/main" id="{00000000-0008-0000-0200-0000D7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8" name="Text Box 1">
          <a:extLst>
            <a:ext uri="{FF2B5EF4-FFF2-40B4-BE49-F238E27FC236}">
              <a16:creationId xmlns:a16="http://schemas.microsoft.com/office/drawing/2014/main" id="{00000000-0008-0000-0200-0000D8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80961" cy="425806"/>
    <xdr:sp macro="" textlink="">
      <xdr:nvSpPr>
        <xdr:cNvPr id="2009" name="Text Box 2">
          <a:extLst>
            <a:ext uri="{FF2B5EF4-FFF2-40B4-BE49-F238E27FC236}">
              <a16:creationId xmlns:a16="http://schemas.microsoft.com/office/drawing/2014/main" id="{00000000-0008-0000-0200-0000D9070000}"/>
            </a:ext>
          </a:extLst>
        </xdr:cNvPr>
        <xdr:cNvSpPr txBox="1">
          <a:spLocks noChangeArrowheads="1"/>
        </xdr:cNvSpPr>
      </xdr:nvSpPr>
      <xdr:spPr bwMode="auto">
        <a:xfrm>
          <a:off x="6877050" y="120700800"/>
          <a:ext cx="80961" cy="425806"/>
        </a:xfrm>
        <a:prstGeom prst="rect">
          <a:avLst/>
        </a:prstGeom>
        <a:noFill/>
        <a:ln w="9525">
          <a:noFill/>
          <a:miter lim="800000"/>
          <a:headEnd/>
          <a:tailEnd/>
        </a:ln>
      </xdr:spPr>
    </xdr:sp>
    <xdr:clientData/>
  </xdr:oneCellAnchor>
  <xdr:oneCellAnchor>
    <xdr:from>
      <xdr:col>14</xdr:col>
      <xdr:colOff>0</xdr:colOff>
      <xdr:row>0</xdr:row>
      <xdr:rowOff>0</xdr:rowOff>
    </xdr:from>
    <xdr:ext cx="90486" cy="289778"/>
    <xdr:sp macro="" textlink="">
      <xdr:nvSpPr>
        <xdr:cNvPr id="2010" name="Text Box 1">
          <a:extLst>
            <a:ext uri="{FF2B5EF4-FFF2-40B4-BE49-F238E27FC236}">
              <a16:creationId xmlns:a16="http://schemas.microsoft.com/office/drawing/2014/main" id="{00000000-0008-0000-0200-0000DA070000}"/>
            </a:ext>
          </a:extLst>
        </xdr:cNvPr>
        <xdr:cNvSpPr txBox="1">
          <a:spLocks noChangeArrowheads="1"/>
        </xdr:cNvSpPr>
      </xdr:nvSpPr>
      <xdr:spPr bwMode="auto">
        <a:xfrm>
          <a:off x="6877050" y="120700800"/>
          <a:ext cx="90486" cy="289778"/>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1" name="Text Box 1">
          <a:extLst>
            <a:ext uri="{FF2B5EF4-FFF2-40B4-BE49-F238E27FC236}">
              <a16:creationId xmlns:a16="http://schemas.microsoft.com/office/drawing/2014/main" id="{00000000-0008-0000-0200-0000DB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30039"/>
    <xdr:sp macro="" textlink="">
      <xdr:nvSpPr>
        <xdr:cNvPr id="2012" name="Text Box 4">
          <a:extLst>
            <a:ext uri="{FF2B5EF4-FFF2-40B4-BE49-F238E27FC236}">
              <a16:creationId xmlns:a16="http://schemas.microsoft.com/office/drawing/2014/main" id="{00000000-0008-0000-0200-0000DC070000}"/>
            </a:ext>
          </a:extLst>
        </xdr:cNvPr>
        <xdr:cNvSpPr txBox="1">
          <a:spLocks noChangeArrowheads="1"/>
        </xdr:cNvSpPr>
      </xdr:nvSpPr>
      <xdr:spPr bwMode="auto">
        <a:xfrm>
          <a:off x="6877050" y="120700800"/>
          <a:ext cx="61911" cy="430039"/>
        </a:xfrm>
        <a:prstGeom prst="rect">
          <a:avLst/>
        </a:prstGeom>
        <a:noFill/>
        <a:ln w="9525">
          <a:noFill/>
          <a:miter lim="800000"/>
          <a:headEnd/>
          <a:tailEnd/>
        </a:ln>
      </xdr:spPr>
    </xdr:sp>
    <xdr:clientData/>
  </xdr:oneCellAnchor>
  <xdr:oneCellAnchor>
    <xdr:from>
      <xdr:col>14</xdr:col>
      <xdr:colOff>0</xdr:colOff>
      <xdr:row>0</xdr:row>
      <xdr:rowOff>0</xdr:rowOff>
    </xdr:from>
    <xdr:ext cx="61911" cy="425806"/>
    <xdr:sp macro="" textlink="">
      <xdr:nvSpPr>
        <xdr:cNvPr id="2013" name="Text Box 1">
          <a:extLst>
            <a:ext uri="{FF2B5EF4-FFF2-40B4-BE49-F238E27FC236}">
              <a16:creationId xmlns:a16="http://schemas.microsoft.com/office/drawing/2014/main" id="{00000000-0008-0000-0200-0000DD070000}"/>
            </a:ext>
          </a:extLst>
        </xdr:cNvPr>
        <xdr:cNvSpPr txBox="1">
          <a:spLocks noChangeArrowheads="1"/>
        </xdr:cNvSpPr>
      </xdr:nvSpPr>
      <xdr:spPr bwMode="auto">
        <a:xfrm>
          <a:off x="6877050" y="120700800"/>
          <a:ext cx="61911" cy="425806"/>
        </a:xfrm>
        <a:prstGeom prst="rect">
          <a:avLst/>
        </a:prstGeom>
        <a:noFill/>
        <a:ln w="9525">
          <a:noFill/>
          <a:miter lim="800000"/>
          <a:headEnd/>
          <a:tailEnd/>
        </a:ln>
      </xdr:spPr>
    </xdr:sp>
    <xdr:clientData/>
  </xdr:oneCellAnchor>
  <xdr:oneCellAnchor>
    <xdr:from>
      <xdr:col>14</xdr:col>
      <xdr:colOff>0</xdr:colOff>
      <xdr:row>0</xdr:row>
      <xdr:rowOff>0</xdr:rowOff>
    </xdr:from>
    <xdr:ext cx="61911" cy="439564"/>
    <xdr:sp macro="" textlink="">
      <xdr:nvSpPr>
        <xdr:cNvPr id="2014" name="Text Box 4">
          <a:extLst>
            <a:ext uri="{FF2B5EF4-FFF2-40B4-BE49-F238E27FC236}">
              <a16:creationId xmlns:a16="http://schemas.microsoft.com/office/drawing/2014/main" id="{00000000-0008-0000-0200-0000DE070000}"/>
            </a:ext>
          </a:extLst>
        </xdr:cNvPr>
        <xdr:cNvSpPr txBox="1">
          <a:spLocks noChangeArrowheads="1"/>
        </xdr:cNvSpPr>
      </xdr:nvSpPr>
      <xdr:spPr bwMode="auto">
        <a:xfrm>
          <a:off x="6877050" y="120700800"/>
          <a:ext cx="61911" cy="439564"/>
        </a:xfrm>
        <a:prstGeom prst="rect">
          <a:avLst/>
        </a:prstGeom>
        <a:noFill/>
        <a:ln w="9525">
          <a:noFill/>
          <a:miter lim="800000"/>
          <a:headEnd/>
          <a:tailEnd/>
        </a:ln>
      </xdr:spPr>
    </xdr:sp>
    <xdr:clientData/>
  </xdr:oneCellAnchor>
  <xdr:oneCellAnchor>
    <xdr:from>
      <xdr:col>14</xdr:col>
      <xdr:colOff>0</xdr:colOff>
      <xdr:row>0</xdr:row>
      <xdr:rowOff>0</xdr:rowOff>
    </xdr:from>
    <xdr:ext cx="90486" cy="289071"/>
    <xdr:sp macro="" textlink="">
      <xdr:nvSpPr>
        <xdr:cNvPr id="2015" name="Text Box 1">
          <a:extLst>
            <a:ext uri="{FF2B5EF4-FFF2-40B4-BE49-F238E27FC236}">
              <a16:creationId xmlns:a16="http://schemas.microsoft.com/office/drawing/2014/main" id="{00000000-0008-0000-0200-0000DF070000}"/>
            </a:ext>
          </a:extLst>
        </xdr:cNvPr>
        <xdr:cNvSpPr txBox="1">
          <a:spLocks noChangeArrowheads="1"/>
        </xdr:cNvSpPr>
      </xdr:nvSpPr>
      <xdr:spPr bwMode="auto">
        <a:xfrm>
          <a:off x="6877050" y="120700800"/>
          <a:ext cx="90486" cy="28907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6" name="Text Box 1">
          <a:extLst>
            <a:ext uri="{FF2B5EF4-FFF2-40B4-BE49-F238E27FC236}">
              <a16:creationId xmlns:a16="http://schemas.microsoft.com/office/drawing/2014/main" id="{00000000-0008-0000-0200-0000E0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97231"/>
    <xdr:sp macro="" textlink="">
      <xdr:nvSpPr>
        <xdr:cNvPr id="2017" name="Text Box 4">
          <a:extLst>
            <a:ext uri="{FF2B5EF4-FFF2-40B4-BE49-F238E27FC236}">
              <a16:creationId xmlns:a16="http://schemas.microsoft.com/office/drawing/2014/main" id="{00000000-0008-0000-0200-0000E1070000}"/>
            </a:ext>
          </a:extLst>
        </xdr:cNvPr>
        <xdr:cNvSpPr txBox="1">
          <a:spLocks noChangeArrowheads="1"/>
        </xdr:cNvSpPr>
      </xdr:nvSpPr>
      <xdr:spPr bwMode="auto">
        <a:xfrm>
          <a:off x="6877050" y="120700800"/>
          <a:ext cx="61911" cy="397231"/>
        </a:xfrm>
        <a:prstGeom prst="rect">
          <a:avLst/>
        </a:prstGeom>
        <a:noFill/>
        <a:ln w="9525">
          <a:noFill/>
          <a:miter lim="800000"/>
          <a:headEnd/>
          <a:tailEnd/>
        </a:ln>
      </xdr:spPr>
    </xdr:sp>
    <xdr:clientData/>
  </xdr:oneCellAnchor>
  <xdr:oneCellAnchor>
    <xdr:from>
      <xdr:col>14</xdr:col>
      <xdr:colOff>0</xdr:colOff>
      <xdr:row>0</xdr:row>
      <xdr:rowOff>0</xdr:rowOff>
    </xdr:from>
    <xdr:ext cx="61911" cy="387706"/>
    <xdr:sp macro="" textlink="">
      <xdr:nvSpPr>
        <xdr:cNvPr id="2018" name="Text Box 1">
          <a:extLst>
            <a:ext uri="{FF2B5EF4-FFF2-40B4-BE49-F238E27FC236}">
              <a16:creationId xmlns:a16="http://schemas.microsoft.com/office/drawing/2014/main" id="{00000000-0008-0000-0200-0000E2070000}"/>
            </a:ext>
          </a:extLst>
        </xdr:cNvPr>
        <xdr:cNvSpPr txBox="1">
          <a:spLocks noChangeArrowheads="1"/>
        </xdr:cNvSpPr>
      </xdr:nvSpPr>
      <xdr:spPr bwMode="auto">
        <a:xfrm>
          <a:off x="6877050" y="120700800"/>
          <a:ext cx="61911" cy="387706"/>
        </a:xfrm>
        <a:prstGeom prst="rect">
          <a:avLst/>
        </a:prstGeom>
        <a:noFill/>
        <a:ln w="9525">
          <a:noFill/>
          <a:miter lim="800000"/>
          <a:headEnd/>
          <a:tailEnd/>
        </a:ln>
      </xdr:spPr>
    </xdr:sp>
    <xdr:clientData/>
  </xdr:oneCellAnchor>
  <xdr:oneCellAnchor>
    <xdr:from>
      <xdr:col>14</xdr:col>
      <xdr:colOff>0</xdr:colOff>
      <xdr:row>0</xdr:row>
      <xdr:rowOff>0</xdr:rowOff>
    </xdr:from>
    <xdr:ext cx="61911" cy="406756"/>
    <xdr:sp macro="" textlink="">
      <xdr:nvSpPr>
        <xdr:cNvPr id="2019" name="Text Box 4">
          <a:extLst>
            <a:ext uri="{FF2B5EF4-FFF2-40B4-BE49-F238E27FC236}">
              <a16:creationId xmlns:a16="http://schemas.microsoft.com/office/drawing/2014/main" id="{00000000-0008-0000-0200-0000E3070000}"/>
            </a:ext>
          </a:extLst>
        </xdr:cNvPr>
        <xdr:cNvSpPr txBox="1">
          <a:spLocks noChangeArrowheads="1"/>
        </xdr:cNvSpPr>
      </xdr:nvSpPr>
      <xdr:spPr bwMode="auto">
        <a:xfrm>
          <a:off x="6877050" y="120700800"/>
          <a:ext cx="61911" cy="406756"/>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0" name="Text Box 1">
          <a:extLst>
            <a:ext uri="{FF2B5EF4-FFF2-40B4-BE49-F238E27FC236}">
              <a16:creationId xmlns:a16="http://schemas.microsoft.com/office/drawing/2014/main" id="{00000000-0008-0000-0200-0000E4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1" name="Text Box 2">
          <a:extLst>
            <a:ext uri="{FF2B5EF4-FFF2-40B4-BE49-F238E27FC236}">
              <a16:creationId xmlns:a16="http://schemas.microsoft.com/office/drawing/2014/main" id="{00000000-0008-0000-0200-0000E5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2" name="Text Box 1">
          <a:extLst>
            <a:ext uri="{FF2B5EF4-FFF2-40B4-BE49-F238E27FC236}">
              <a16:creationId xmlns:a16="http://schemas.microsoft.com/office/drawing/2014/main" id="{00000000-0008-0000-0200-0000E6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14</xdr:col>
      <xdr:colOff>0</xdr:colOff>
      <xdr:row>0</xdr:row>
      <xdr:rowOff>0</xdr:rowOff>
    </xdr:from>
    <xdr:ext cx="80961" cy="378181"/>
    <xdr:sp macro="" textlink="">
      <xdr:nvSpPr>
        <xdr:cNvPr id="2023" name="Text Box 2">
          <a:extLst>
            <a:ext uri="{FF2B5EF4-FFF2-40B4-BE49-F238E27FC236}">
              <a16:creationId xmlns:a16="http://schemas.microsoft.com/office/drawing/2014/main" id="{00000000-0008-0000-0200-0000E7070000}"/>
            </a:ext>
          </a:extLst>
        </xdr:cNvPr>
        <xdr:cNvSpPr txBox="1">
          <a:spLocks noChangeArrowheads="1"/>
        </xdr:cNvSpPr>
      </xdr:nvSpPr>
      <xdr:spPr bwMode="auto">
        <a:xfrm>
          <a:off x="6877050" y="120700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024" name="Text Box 1">
          <a:extLst>
            <a:ext uri="{FF2B5EF4-FFF2-40B4-BE49-F238E27FC236}">
              <a16:creationId xmlns:a16="http://schemas.microsoft.com/office/drawing/2014/main" id="{00000000-0008-0000-0200-0000E8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025" name="Text Box 4">
          <a:extLst>
            <a:ext uri="{FF2B5EF4-FFF2-40B4-BE49-F238E27FC236}">
              <a16:creationId xmlns:a16="http://schemas.microsoft.com/office/drawing/2014/main" id="{00000000-0008-0000-0200-0000E9070000}"/>
            </a:ext>
          </a:extLst>
        </xdr:cNvPr>
        <xdr:cNvSpPr txBox="1">
          <a:spLocks noChangeArrowheads="1"/>
        </xdr:cNvSpPr>
      </xdr:nvSpPr>
      <xdr:spPr bwMode="auto">
        <a:xfrm>
          <a:off x="6877050" y="1213104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2026" name="Text Box 1">
          <a:extLst>
            <a:ext uri="{FF2B5EF4-FFF2-40B4-BE49-F238E27FC236}">
              <a16:creationId xmlns:a16="http://schemas.microsoft.com/office/drawing/2014/main" id="{00000000-0008-0000-0200-0000EA070000}"/>
            </a:ext>
          </a:extLst>
        </xdr:cNvPr>
        <xdr:cNvSpPr txBox="1">
          <a:spLocks noChangeArrowheads="1"/>
        </xdr:cNvSpPr>
      </xdr:nvSpPr>
      <xdr:spPr bwMode="auto">
        <a:xfrm>
          <a:off x="6877050" y="1213104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2027" name="Text Box 4">
          <a:extLst>
            <a:ext uri="{FF2B5EF4-FFF2-40B4-BE49-F238E27FC236}">
              <a16:creationId xmlns:a16="http://schemas.microsoft.com/office/drawing/2014/main" id="{00000000-0008-0000-0200-0000EB070000}"/>
            </a:ext>
          </a:extLst>
        </xdr:cNvPr>
        <xdr:cNvSpPr txBox="1">
          <a:spLocks noChangeArrowheads="1"/>
        </xdr:cNvSpPr>
      </xdr:nvSpPr>
      <xdr:spPr bwMode="auto">
        <a:xfrm>
          <a:off x="6877050" y="1213104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28" name="Text Box 1">
          <a:extLst>
            <a:ext uri="{FF2B5EF4-FFF2-40B4-BE49-F238E27FC236}">
              <a16:creationId xmlns:a16="http://schemas.microsoft.com/office/drawing/2014/main" id="{00000000-0008-0000-0200-0000EC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29" name="Text Box 2">
          <a:extLst>
            <a:ext uri="{FF2B5EF4-FFF2-40B4-BE49-F238E27FC236}">
              <a16:creationId xmlns:a16="http://schemas.microsoft.com/office/drawing/2014/main" id="{00000000-0008-0000-0200-0000ED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0" name="Text Box 1">
          <a:extLst>
            <a:ext uri="{FF2B5EF4-FFF2-40B4-BE49-F238E27FC236}">
              <a16:creationId xmlns:a16="http://schemas.microsoft.com/office/drawing/2014/main" id="{00000000-0008-0000-0200-0000EE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1" name="Text Box 2">
          <a:extLst>
            <a:ext uri="{FF2B5EF4-FFF2-40B4-BE49-F238E27FC236}">
              <a16:creationId xmlns:a16="http://schemas.microsoft.com/office/drawing/2014/main" id="{00000000-0008-0000-0200-0000EF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2" name="Text Box 1">
          <a:extLst>
            <a:ext uri="{FF2B5EF4-FFF2-40B4-BE49-F238E27FC236}">
              <a16:creationId xmlns:a16="http://schemas.microsoft.com/office/drawing/2014/main" id="{00000000-0008-0000-0200-0000F0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3" name="Text Box 2">
          <a:extLst>
            <a:ext uri="{FF2B5EF4-FFF2-40B4-BE49-F238E27FC236}">
              <a16:creationId xmlns:a16="http://schemas.microsoft.com/office/drawing/2014/main" id="{00000000-0008-0000-0200-0000F1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4" name="Text Box 1">
          <a:extLst>
            <a:ext uri="{FF2B5EF4-FFF2-40B4-BE49-F238E27FC236}">
              <a16:creationId xmlns:a16="http://schemas.microsoft.com/office/drawing/2014/main" id="{00000000-0008-0000-0200-0000F2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035" name="Text Box 2">
          <a:extLst>
            <a:ext uri="{FF2B5EF4-FFF2-40B4-BE49-F238E27FC236}">
              <a16:creationId xmlns:a16="http://schemas.microsoft.com/office/drawing/2014/main" id="{00000000-0008-0000-0200-0000F3070000}"/>
            </a:ext>
          </a:extLst>
        </xdr:cNvPr>
        <xdr:cNvSpPr txBox="1">
          <a:spLocks noChangeArrowheads="1"/>
        </xdr:cNvSpPr>
      </xdr:nvSpPr>
      <xdr:spPr bwMode="auto">
        <a:xfrm>
          <a:off x="6877050" y="1213104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2036" name="Text Box 4">
          <a:extLst>
            <a:ext uri="{FF2B5EF4-FFF2-40B4-BE49-F238E27FC236}">
              <a16:creationId xmlns:a16="http://schemas.microsoft.com/office/drawing/2014/main" id="{00000000-0008-0000-0200-0000F4070000}"/>
            </a:ext>
          </a:extLst>
        </xdr:cNvPr>
        <xdr:cNvSpPr txBox="1">
          <a:spLocks noChangeArrowheads="1"/>
        </xdr:cNvSpPr>
      </xdr:nvSpPr>
      <xdr:spPr bwMode="auto">
        <a:xfrm>
          <a:off x="6877050" y="1213104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2037" name="Text Box 1">
          <a:extLst>
            <a:ext uri="{FF2B5EF4-FFF2-40B4-BE49-F238E27FC236}">
              <a16:creationId xmlns:a16="http://schemas.microsoft.com/office/drawing/2014/main" id="{00000000-0008-0000-0200-0000F5070000}"/>
            </a:ext>
          </a:extLst>
        </xdr:cNvPr>
        <xdr:cNvSpPr txBox="1">
          <a:spLocks noChangeArrowheads="1"/>
        </xdr:cNvSpPr>
      </xdr:nvSpPr>
      <xdr:spPr bwMode="auto">
        <a:xfrm>
          <a:off x="6877050" y="1213104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2038" name="Text Box 4">
          <a:extLst>
            <a:ext uri="{FF2B5EF4-FFF2-40B4-BE49-F238E27FC236}">
              <a16:creationId xmlns:a16="http://schemas.microsoft.com/office/drawing/2014/main" id="{00000000-0008-0000-0200-0000F6070000}"/>
            </a:ext>
          </a:extLst>
        </xdr:cNvPr>
        <xdr:cNvSpPr txBox="1">
          <a:spLocks noChangeArrowheads="1"/>
        </xdr:cNvSpPr>
      </xdr:nvSpPr>
      <xdr:spPr bwMode="auto">
        <a:xfrm>
          <a:off x="6877050" y="1213104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39" name="Text Box 1">
          <a:extLst>
            <a:ext uri="{FF2B5EF4-FFF2-40B4-BE49-F238E27FC236}">
              <a16:creationId xmlns:a16="http://schemas.microsoft.com/office/drawing/2014/main" id="{00000000-0008-0000-0200-0000F7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40" name="Text Box 2">
          <a:extLst>
            <a:ext uri="{FF2B5EF4-FFF2-40B4-BE49-F238E27FC236}">
              <a16:creationId xmlns:a16="http://schemas.microsoft.com/office/drawing/2014/main" id="{00000000-0008-0000-0200-0000F8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41" name="Text Box 1">
          <a:extLst>
            <a:ext uri="{FF2B5EF4-FFF2-40B4-BE49-F238E27FC236}">
              <a16:creationId xmlns:a16="http://schemas.microsoft.com/office/drawing/2014/main" id="{00000000-0008-0000-0200-0000F9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42" name="Text Box 2">
          <a:extLst>
            <a:ext uri="{FF2B5EF4-FFF2-40B4-BE49-F238E27FC236}">
              <a16:creationId xmlns:a16="http://schemas.microsoft.com/office/drawing/2014/main" id="{00000000-0008-0000-0200-0000FA07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043" name="Text Box 1">
          <a:extLst>
            <a:ext uri="{FF2B5EF4-FFF2-40B4-BE49-F238E27FC236}">
              <a16:creationId xmlns:a16="http://schemas.microsoft.com/office/drawing/2014/main" id="{00000000-0008-0000-0200-0000FB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044" name="Text Box 4">
          <a:extLst>
            <a:ext uri="{FF2B5EF4-FFF2-40B4-BE49-F238E27FC236}">
              <a16:creationId xmlns:a16="http://schemas.microsoft.com/office/drawing/2014/main" id="{00000000-0008-0000-0200-0000FC07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045" name="Text Box 1">
          <a:extLst>
            <a:ext uri="{FF2B5EF4-FFF2-40B4-BE49-F238E27FC236}">
              <a16:creationId xmlns:a16="http://schemas.microsoft.com/office/drawing/2014/main" id="{00000000-0008-0000-0200-0000FD07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046" name="Text Box 4">
          <a:extLst>
            <a:ext uri="{FF2B5EF4-FFF2-40B4-BE49-F238E27FC236}">
              <a16:creationId xmlns:a16="http://schemas.microsoft.com/office/drawing/2014/main" id="{00000000-0008-0000-0200-0000FE07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047" name="Text Box 1">
          <a:extLst>
            <a:ext uri="{FF2B5EF4-FFF2-40B4-BE49-F238E27FC236}">
              <a16:creationId xmlns:a16="http://schemas.microsoft.com/office/drawing/2014/main" id="{00000000-0008-0000-0200-0000FF07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048" name="Text Box 2">
          <a:extLst>
            <a:ext uri="{FF2B5EF4-FFF2-40B4-BE49-F238E27FC236}">
              <a16:creationId xmlns:a16="http://schemas.microsoft.com/office/drawing/2014/main" id="{00000000-0008-0000-0200-000000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049" name="Text Box 1">
          <a:extLst>
            <a:ext uri="{FF2B5EF4-FFF2-40B4-BE49-F238E27FC236}">
              <a16:creationId xmlns:a16="http://schemas.microsoft.com/office/drawing/2014/main" id="{00000000-0008-0000-0200-000001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050" name="Text Box 2">
          <a:extLst>
            <a:ext uri="{FF2B5EF4-FFF2-40B4-BE49-F238E27FC236}">
              <a16:creationId xmlns:a16="http://schemas.microsoft.com/office/drawing/2014/main" id="{00000000-0008-0000-0200-000002080000}"/>
            </a:ext>
          </a:extLst>
        </xdr:cNvPr>
        <xdr:cNvSpPr txBox="1">
          <a:spLocks noChangeArrowheads="1"/>
        </xdr:cNvSpPr>
      </xdr:nvSpPr>
      <xdr:spPr bwMode="auto">
        <a:xfrm>
          <a:off x="6877050" y="1213104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2051" name="Text Box 1">
          <a:extLst>
            <a:ext uri="{FF2B5EF4-FFF2-40B4-BE49-F238E27FC236}">
              <a16:creationId xmlns:a16="http://schemas.microsoft.com/office/drawing/2014/main" id="{00000000-0008-0000-0200-000003080000}"/>
            </a:ext>
          </a:extLst>
        </xdr:cNvPr>
        <xdr:cNvSpPr txBox="1">
          <a:spLocks noChangeArrowheads="1"/>
        </xdr:cNvSpPr>
      </xdr:nvSpPr>
      <xdr:spPr bwMode="auto">
        <a:xfrm>
          <a:off x="6877050" y="1213104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052" name="Text Box 1">
          <a:extLst>
            <a:ext uri="{FF2B5EF4-FFF2-40B4-BE49-F238E27FC236}">
              <a16:creationId xmlns:a16="http://schemas.microsoft.com/office/drawing/2014/main" id="{00000000-0008-0000-0200-000004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053" name="Text Box 4">
          <a:extLst>
            <a:ext uri="{FF2B5EF4-FFF2-40B4-BE49-F238E27FC236}">
              <a16:creationId xmlns:a16="http://schemas.microsoft.com/office/drawing/2014/main" id="{00000000-0008-0000-0200-000005080000}"/>
            </a:ext>
          </a:extLst>
        </xdr:cNvPr>
        <xdr:cNvSpPr txBox="1">
          <a:spLocks noChangeArrowheads="1"/>
        </xdr:cNvSpPr>
      </xdr:nvSpPr>
      <xdr:spPr bwMode="auto">
        <a:xfrm>
          <a:off x="6877050" y="1213104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2054" name="Text Box 1">
          <a:extLst>
            <a:ext uri="{FF2B5EF4-FFF2-40B4-BE49-F238E27FC236}">
              <a16:creationId xmlns:a16="http://schemas.microsoft.com/office/drawing/2014/main" id="{00000000-0008-0000-0200-000006080000}"/>
            </a:ext>
          </a:extLst>
        </xdr:cNvPr>
        <xdr:cNvSpPr txBox="1">
          <a:spLocks noChangeArrowheads="1"/>
        </xdr:cNvSpPr>
      </xdr:nvSpPr>
      <xdr:spPr bwMode="auto">
        <a:xfrm>
          <a:off x="6877050" y="1213104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2055" name="Text Box 4">
          <a:extLst>
            <a:ext uri="{FF2B5EF4-FFF2-40B4-BE49-F238E27FC236}">
              <a16:creationId xmlns:a16="http://schemas.microsoft.com/office/drawing/2014/main" id="{00000000-0008-0000-0200-000007080000}"/>
            </a:ext>
          </a:extLst>
        </xdr:cNvPr>
        <xdr:cNvSpPr txBox="1">
          <a:spLocks noChangeArrowheads="1"/>
        </xdr:cNvSpPr>
      </xdr:nvSpPr>
      <xdr:spPr bwMode="auto">
        <a:xfrm>
          <a:off x="6877050" y="1213104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056" name="Text Box 1">
          <a:extLst>
            <a:ext uri="{FF2B5EF4-FFF2-40B4-BE49-F238E27FC236}">
              <a16:creationId xmlns:a16="http://schemas.microsoft.com/office/drawing/2014/main" id="{00000000-0008-0000-0200-000008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057" name="Text Box 4">
          <a:extLst>
            <a:ext uri="{FF2B5EF4-FFF2-40B4-BE49-F238E27FC236}">
              <a16:creationId xmlns:a16="http://schemas.microsoft.com/office/drawing/2014/main" id="{00000000-0008-0000-0200-000009080000}"/>
            </a:ext>
          </a:extLst>
        </xdr:cNvPr>
        <xdr:cNvSpPr txBox="1">
          <a:spLocks noChangeArrowheads="1"/>
        </xdr:cNvSpPr>
      </xdr:nvSpPr>
      <xdr:spPr bwMode="auto">
        <a:xfrm>
          <a:off x="6877050" y="1213104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058" name="Text Box 1">
          <a:extLst>
            <a:ext uri="{FF2B5EF4-FFF2-40B4-BE49-F238E27FC236}">
              <a16:creationId xmlns:a16="http://schemas.microsoft.com/office/drawing/2014/main" id="{00000000-0008-0000-0200-00000A080000}"/>
            </a:ext>
          </a:extLst>
        </xdr:cNvPr>
        <xdr:cNvSpPr txBox="1">
          <a:spLocks noChangeArrowheads="1"/>
        </xdr:cNvSpPr>
      </xdr:nvSpPr>
      <xdr:spPr bwMode="auto">
        <a:xfrm>
          <a:off x="6877050" y="1213104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059" name="Text Box 4">
          <a:extLst>
            <a:ext uri="{FF2B5EF4-FFF2-40B4-BE49-F238E27FC236}">
              <a16:creationId xmlns:a16="http://schemas.microsoft.com/office/drawing/2014/main" id="{00000000-0008-0000-0200-00000B080000}"/>
            </a:ext>
          </a:extLst>
        </xdr:cNvPr>
        <xdr:cNvSpPr txBox="1">
          <a:spLocks noChangeArrowheads="1"/>
        </xdr:cNvSpPr>
      </xdr:nvSpPr>
      <xdr:spPr bwMode="auto">
        <a:xfrm>
          <a:off x="6877050" y="1213104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60" name="Text Box 1">
          <a:extLst>
            <a:ext uri="{FF2B5EF4-FFF2-40B4-BE49-F238E27FC236}">
              <a16:creationId xmlns:a16="http://schemas.microsoft.com/office/drawing/2014/main" id="{00000000-0008-0000-0200-00000C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61" name="Text Box 2">
          <a:extLst>
            <a:ext uri="{FF2B5EF4-FFF2-40B4-BE49-F238E27FC236}">
              <a16:creationId xmlns:a16="http://schemas.microsoft.com/office/drawing/2014/main" id="{00000000-0008-0000-0200-00000D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62" name="Text Box 1">
          <a:extLst>
            <a:ext uri="{FF2B5EF4-FFF2-40B4-BE49-F238E27FC236}">
              <a16:creationId xmlns:a16="http://schemas.microsoft.com/office/drawing/2014/main" id="{00000000-0008-0000-0200-00000E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063" name="Text Box 2">
          <a:extLst>
            <a:ext uri="{FF2B5EF4-FFF2-40B4-BE49-F238E27FC236}">
              <a16:creationId xmlns:a16="http://schemas.microsoft.com/office/drawing/2014/main" id="{00000000-0008-0000-0200-00000F080000}"/>
            </a:ext>
          </a:extLst>
        </xdr:cNvPr>
        <xdr:cNvSpPr txBox="1">
          <a:spLocks noChangeArrowheads="1"/>
        </xdr:cNvSpPr>
      </xdr:nvSpPr>
      <xdr:spPr bwMode="auto">
        <a:xfrm>
          <a:off x="6877050" y="1213104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064" name="Text Box 1">
          <a:extLst>
            <a:ext uri="{FF2B5EF4-FFF2-40B4-BE49-F238E27FC236}">
              <a16:creationId xmlns:a16="http://schemas.microsoft.com/office/drawing/2014/main" id="{00000000-0008-0000-0200-000010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065" name="Text Box 4">
          <a:extLst>
            <a:ext uri="{FF2B5EF4-FFF2-40B4-BE49-F238E27FC236}">
              <a16:creationId xmlns:a16="http://schemas.microsoft.com/office/drawing/2014/main" id="{00000000-0008-0000-0200-000011080000}"/>
            </a:ext>
          </a:extLst>
        </xdr:cNvPr>
        <xdr:cNvSpPr txBox="1">
          <a:spLocks noChangeArrowheads="1"/>
        </xdr:cNvSpPr>
      </xdr:nvSpPr>
      <xdr:spPr bwMode="auto">
        <a:xfrm>
          <a:off x="6877050" y="1213104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2066" name="Text Box 1">
          <a:extLst>
            <a:ext uri="{FF2B5EF4-FFF2-40B4-BE49-F238E27FC236}">
              <a16:creationId xmlns:a16="http://schemas.microsoft.com/office/drawing/2014/main" id="{00000000-0008-0000-0200-000012080000}"/>
            </a:ext>
          </a:extLst>
        </xdr:cNvPr>
        <xdr:cNvSpPr txBox="1">
          <a:spLocks noChangeArrowheads="1"/>
        </xdr:cNvSpPr>
      </xdr:nvSpPr>
      <xdr:spPr bwMode="auto">
        <a:xfrm>
          <a:off x="6877050" y="1213104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2067" name="Text Box 4">
          <a:extLst>
            <a:ext uri="{FF2B5EF4-FFF2-40B4-BE49-F238E27FC236}">
              <a16:creationId xmlns:a16="http://schemas.microsoft.com/office/drawing/2014/main" id="{00000000-0008-0000-0200-000013080000}"/>
            </a:ext>
          </a:extLst>
        </xdr:cNvPr>
        <xdr:cNvSpPr txBox="1">
          <a:spLocks noChangeArrowheads="1"/>
        </xdr:cNvSpPr>
      </xdr:nvSpPr>
      <xdr:spPr bwMode="auto">
        <a:xfrm>
          <a:off x="6877050" y="1213104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68" name="Text Box 1">
          <a:extLst>
            <a:ext uri="{FF2B5EF4-FFF2-40B4-BE49-F238E27FC236}">
              <a16:creationId xmlns:a16="http://schemas.microsoft.com/office/drawing/2014/main" id="{00000000-0008-0000-0200-000014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69" name="Text Box 2">
          <a:extLst>
            <a:ext uri="{FF2B5EF4-FFF2-40B4-BE49-F238E27FC236}">
              <a16:creationId xmlns:a16="http://schemas.microsoft.com/office/drawing/2014/main" id="{00000000-0008-0000-0200-000015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0" name="Text Box 1">
          <a:extLst>
            <a:ext uri="{FF2B5EF4-FFF2-40B4-BE49-F238E27FC236}">
              <a16:creationId xmlns:a16="http://schemas.microsoft.com/office/drawing/2014/main" id="{00000000-0008-0000-0200-000016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1" name="Text Box 2">
          <a:extLst>
            <a:ext uri="{FF2B5EF4-FFF2-40B4-BE49-F238E27FC236}">
              <a16:creationId xmlns:a16="http://schemas.microsoft.com/office/drawing/2014/main" id="{00000000-0008-0000-0200-000017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2" name="Text Box 1">
          <a:extLst>
            <a:ext uri="{FF2B5EF4-FFF2-40B4-BE49-F238E27FC236}">
              <a16:creationId xmlns:a16="http://schemas.microsoft.com/office/drawing/2014/main" id="{00000000-0008-0000-0200-000018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3" name="Text Box 2">
          <a:extLst>
            <a:ext uri="{FF2B5EF4-FFF2-40B4-BE49-F238E27FC236}">
              <a16:creationId xmlns:a16="http://schemas.microsoft.com/office/drawing/2014/main" id="{00000000-0008-0000-0200-000019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4" name="Text Box 1">
          <a:extLst>
            <a:ext uri="{FF2B5EF4-FFF2-40B4-BE49-F238E27FC236}">
              <a16:creationId xmlns:a16="http://schemas.microsoft.com/office/drawing/2014/main" id="{00000000-0008-0000-0200-00001A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075" name="Text Box 2">
          <a:extLst>
            <a:ext uri="{FF2B5EF4-FFF2-40B4-BE49-F238E27FC236}">
              <a16:creationId xmlns:a16="http://schemas.microsoft.com/office/drawing/2014/main" id="{00000000-0008-0000-0200-00001B080000}"/>
            </a:ext>
          </a:extLst>
        </xdr:cNvPr>
        <xdr:cNvSpPr txBox="1">
          <a:spLocks noChangeArrowheads="1"/>
        </xdr:cNvSpPr>
      </xdr:nvSpPr>
      <xdr:spPr bwMode="auto">
        <a:xfrm>
          <a:off x="6877050" y="1213104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2076" name="Text Box 4">
          <a:extLst>
            <a:ext uri="{FF2B5EF4-FFF2-40B4-BE49-F238E27FC236}">
              <a16:creationId xmlns:a16="http://schemas.microsoft.com/office/drawing/2014/main" id="{00000000-0008-0000-0200-00001C080000}"/>
            </a:ext>
          </a:extLst>
        </xdr:cNvPr>
        <xdr:cNvSpPr txBox="1">
          <a:spLocks noChangeArrowheads="1"/>
        </xdr:cNvSpPr>
      </xdr:nvSpPr>
      <xdr:spPr bwMode="auto">
        <a:xfrm>
          <a:off x="6877050" y="1213104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2077" name="Text Box 1">
          <a:extLst>
            <a:ext uri="{FF2B5EF4-FFF2-40B4-BE49-F238E27FC236}">
              <a16:creationId xmlns:a16="http://schemas.microsoft.com/office/drawing/2014/main" id="{00000000-0008-0000-0200-00001D080000}"/>
            </a:ext>
          </a:extLst>
        </xdr:cNvPr>
        <xdr:cNvSpPr txBox="1">
          <a:spLocks noChangeArrowheads="1"/>
        </xdr:cNvSpPr>
      </xdr:nvSpPr>
      <xdr:spPr bwMode="auto">
        <a:xfrm>
          <a:off x="6877050" y="1213104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2078" name="Text Box 4">
          <a:extLst>
            <a:ext uri="{FF2B5EF4-FFF2-40B4-BE49-F238E27FC236}">
              <a16:creationId xmlns:a16="http://schemas.microsoft.com/office/drawing/2014/main" id="{00000000-0008-0000-0200-00001E080000}"/>
            </a:ext>
          </a:extLst>
        </xdr:cNvPr>
        <xdr:cNvSpPr txBox="1">
          <a:spLocks noChangeArrowheads="1"/>
        </xdr:cNvSpPr>
      </xdr:nvSpPr>
      <xdr:spPr bwMode="auto">
        <a:xfrm>
          <a:off x="6877050" y="1213104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079" name="Text Box 1">
          <a:extLst>
            <a:ext uri="{FF2B5EF4-FFF2-40B4-BE49-F238E27FC236}">
              <a16:creationId xmlns:a16="http://schemas.microsoft.com/office/drawing/2014/main" id="{00000000-0008-0000-0200-00001F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080" name="Text Box 2">
          <a:extLst>
            <a:ext uri="{FF2B5EF4-FFF2-40B4-BE49-F238E27FC236}">
              <a16:creationId xmlns:a16="http://schemas.microsoft.com/office/drawing/2014/main" id="{00000000-0008-0000-0200-000020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081" name="Text Box 1">
          <a:extLst>
            <a:ext uri="{FF2B5EF4-FFF2-40B4-BE49-F238E27FC236}">
              <a16:creationId xmlns:a16="http://schemas.microsoft.com/office/drawing/2014/main" id="{00000000-0008-0000-0200-000021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082" name="Text Box 2">
          <a:extLst>
            <a:ext uri="{FF2B5EF4-FFF2-40B4-BE49-F238E27FC236}">
              <a16:creationId xmlns:a16="http://schemas.microsoft.com/office/drawing/2014/main" id="{00000000-0008-0000-0200-000022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083" name="Text Box 1">
          <a:extLst>
            <a:ext uri="{FF2B5EF4-FFF2-40B4-BE49-F238E27FC236}">
              <a16:creationId xmlns:a16="http://schemas.microsoft.com/office/drawing/2014/main" id="{00000000-0008-0000-0200-000023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084" name="Text Box 4">
          <a:extLst>
            <a:ext uri="{FF2B5EF4-FFF2-40B4-BE49-F238E27FC236}">
              <a16:creationId xmlns:a16="http://schemas.microsoft.com/office/drawing/2014/main" id="{00000000-0008-0000-0200-000024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085" name="Text Box 1">
          <a:extLst>
            <a:ext uri="{FF2B5EF4-FFF2-40B4-BE49-F238E27FC236}">
              <a16:creationId xmlns:a16="http://schemas.microsoft.com/office/drawing/2014/main" id="{00000000-0008-0000-0200-000025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086" name="Text Box 4">
          <a:extLst>
            <a:ext uri="{FF2B5EF4-FFF2-40B4-BE49-F238E27FC236}">
              <a16:creationId xmlns:a16="http://schemas.microsoft.com/office/drawing/2014/main" id="{00000000-0008-0000-0200-000026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087" name="Text Box 1">
          <a:extLst>
            <a:ext uri="{FF2B5EF4-FFF2-40B4-BE49-F238E27FC236}">
              <a16:creationId xmlns:a16="http://schemas.microsoft.com/office/drawing/2014/main" id="{00000000-0008-0000-0200-000027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088" name="Text Box 2">
          <a:extLst>
            <a:ext uri="{FF2B5EF4-FFF2-40B4-BE49-F238E27FC236}">
              <a16:creationId xmlns:a16="http://schemas.microsoft.com/office/drawing/2014/main" id="{00000000-0008-0000-0200-000028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089" name="Text Box 1">
          <a:extLst>
            <a:ext uri="{FF2B5EF4-FFF2-40B4-BE49-F238E27FC236}">
              <a16:creationId xmlns:a16="http://schemas.microsoft.com/office/drawing/2014/main" id="{00000000-0008-0000-0200-000029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090" name="Text Box 2">
          <a:extLst>
            <a:ext uri="{FF2B5EF4-FFF2-40B4-BE49-F238E27FC236}">
              <a16:creationId xmlns:a16="http://schemas.microsoft.com/office/drawing/2014/main" id="{00000000-0008-0000-0200-00002A080000}"/>
            </a:ext>
          </a:extLst>
        </xdr:cNvPr>
        <xdr:cNvSpPr txBox="1">
          <a:spLocks noChangeArrowheads="1"/>
        </xdr:cNvSpPr>
      </xdr:nvSpPr>
      <xdr:spPr bwMode="auto">
        <a:xfrm>
          <a:off x="6877050" y="1213104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2091" name="Text Box 1">
          <a:extLst>
            <a:ext uri="{FF2B5EF4-FFF2-40B4-BE49-F238E27FC236}">
              <a16:creationId xmlns:a16="http://schemas.microsoft.com/office/drawing/2014/main" id="{00000000-0008-0000-0200-00002B080000}"/>
            </a:ext>
          </a:extLst>
        </xdr:cNvPr>
        <xdr:cNvSpPr txBox="1">
          <a:spLocks noChangeArrowheads="1"/>
        </xdr:cNvSpPr>
      </xdr:nvSpPr>
      <xdr:spPr bwMode="auto">
        <a:xfrm>
          <a:off x="6877050" y="1213104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092" name="Text Box 1">
          <a:extLst>
            <a:ext uri="{FF2B5EF4-FFF2-40B4-BE49-F238E27FC236}">
              <a16:creationId xmlns:a16="http://schemas.microsoft.com/office/drawing/2014/main" id="{00000000-0008-0000-0200-00002C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093" name="Text Box 4">
          <a:extLst>
            <a:ext uri="{FF2B5EF4-FFF2-40B4-BE49-F238E27FC236}">
              <a16:creationId xmlns:a16="http://schemas.microsoft.com/office/drawing/2014/main" id="{00000000-0008-0000-0200-00002D080000}"/>
            </a:ext>
          </a:extLst>
        </xdr:cNvPr>
        <xdr:cNvSpPr txBox="1">
          <a:spLocks noChangeArrowheads="1"/>
        </xdr:cNvSpPr>
      </xdr:nvSpPr>
      <xdr:spPr bwMode="auto">
        <a:xfrm>
          <a:off x="6877050" y="1213104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2094" name="Text Box 1">
          <a:extLst>
            <a:ext uri="{FF2B5EF4-FFF2-40B4-BE49-F238E27FC236}">
              <a16:creationId xmlns:a16="http://schemas.microsoft.com/office/drawing/2014/main" id="{00000000-0008-0000-0200-00002E080000}"/>
            </a:ext>
          </a:extLst>
        </xdr:cNvPr>
        <xdr:cNvSpPr txBox="1">
          <a:spLocks noChangeArrowheads="1"/>
        </xdr:cNvSpPr>
      </xdr:nvSpPr>
      <xdr:spPr bwMode="auto">
        <a:xfrm>
          <a:off x="6877050" y="1213104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2095" name="Text Box 4">
          <a:extLst>
            <a:ext uri="{FF2B5EF4-FFF2-40B4-BE49-F238E27FC236}">
              <a16:creationId xmlns:a16="http://schemas.microsoft.com/office/drawing/2014/main" id="{00000000-0008-0000-0200-00002F080000}"/>
            </a:ext>
          </a:extLst>
        </xdr:cNvPr>
        <xdr:cNvSpPr txBox="1">
          <a:spLocks noChangeArrowheads="1"/>
        </xdr:cNvSpPr>
      </xdr:nvSpPr>
      <xdr:spPr bwMode="auto">
        <a:xfrm>
          <a:off x="6877050" y="1213104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096" name="Text Box 1">
          <a:extLst>
            <a:ext uri="{FF2B5EF4-FFF2-40B4-BE49-F238E27FC236}">
              <a16:creationId xmlns:a16="http://schemas.microsoft.com/office/drawing/2014/main" id="{00000000-0008-0000-0200-000030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097" name="Text Box 4">
          <a:extLst>
            <a:ext uri="{FF2B5EF4-FFF2-40B4-BE49-F238E27FC236}">
              <a16:creationId xmlns:a16="http://schemas.microsoft.com/office/drawing/2014/main" id="{00000000-0008-0000-0200-000031080000}"/>
            </a:ext>
          </a:extLst>
        </xdr:cNvPr>
        <xdr:cNvSpPr txBox="1">
          <a:spLocks noChangeArrowheads="1"/>
        </xdr:cNvSpPr>
      </xdr:nvSpPr>
      <xdr:spPr bwMode="auto">
        <a:xfrm>
          <a:off x="6877050" y="1213104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098" name="Text Box 1">
          <a:extLst>
            <a:ext uri="{FF2B5EF4-FFF2-40B4-BE49-F238E27FC236}">
              <a16:creationId xmlns:a16="http://schemas.microsoft.com/office/drawing/2014/main" id="{00000000-0008-0000-0200-000032080000}"/>
            </a:ext>
          </a:extLst>
        </xdr:cNvPr>
        <xdr:cNvSpPr txBox="1">
          <a:spLocks noChangeArrowheads="1"/>
        </xdr:cNvSpPr>
      </xdr:nvSpPr>
      <xdr:spPr bwMode="auto">
        <a:xfrm>
          <a:off x="6877050" y="1213104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099" name="Text Box 4">
          <a:extLst>
            <a:ext uri="{FF2B5EF4-FFF2-40B4-BE49-F238E27FC236}">
              <a16:creationId xmlns:a16="http://schemas.microsoft.com/office/drawing/2014/main" id="{00000000-0008-0000-0200-000033080000}"/>
            </a:ext>
          </a:extLst>
        </xdr:cNvPr>
        <xdr:cNvSpPr txBox="1">
          <a:spLocks noChangeArrowheads="1"/>
        </xdr:cNvSpPr>
      </xdr:nvSpPr>
      <xdr:spPr bwMode="auto">
        <a:xfrm>
          <a:off x="6877050" y="1213104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100" name="Text Box 1">
          <a:extLst>
            <a:ext uri="{FF2B5EF4-FFF2-40B4-BE49-F238E27FC236}">
              <a16:creationId xmlns:a16="http://schemas.microsoft.com/office/drawing/2014/main" id="{00000000-0008-0000-0200-000034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101" name="Text Box 2">
          <a:extLst>
            <a:ext uri="{FF2B5EF4-FFF2-40B4-BE49-F238E27FC236}">
              <a16:creationId xmlns:a16="http://schemas.microsoft.com/office/drawing/2014/main" id="{00000000-0008-0000-0200-000035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102" name="Text Box 1">
          <a:extLst>
            <a:ext uri="{FF2B5EF4-FFF2-40B4-BE49-F238E27FC236}">
              <a16:creationId xmlns:a16="http://schemas.microsoft.com/office/drawing/2014/main" id="{00000000-0008-0000-0200-000036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103" name="Text Box 2">
          <a:extLst>
            <a:ext uri="{FF2B5EF4-FFF2-40B4-BE49-F238E27FC236}">
              <a16:creationId xmlns:a16="http://schemas.microsoft.com/office/drawing/2014/main" id="{00000000-0008-0000-0200-000037080000}"/>
            </a:ext>
          </a:extLst>
        </xdr:cNvPr>
        <xdr:cNvSpPr txBox="1">
          <a:spLocks noChangeArrowheads="1"/>
        </xdr:cNvSpPr>
      </xdr:nvSpPr>
      <xdr:spPr bwMode="auto">
        <a:xfrm>
          <a:off x="6877050" y="1213104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104" name="Text Box 1">
          <a:extLst>
            <a:ext uri="{FF2B5EF4-FFF2-40B4-BE49-F238E27FC236}">
              <a16:creationId xmlns:a16="http://schemas.microsoft.com/office/drawing/2014/main" id="{00000000-0008-0000-0200-000038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105" name="Text Box 4">
          <a:extLst>
            <a:ext uri="{FF2B5EF4-FFF2-40B4-BE49-F238E27FC236}">
              <a16:creationId xmlns:a16="http://schemas.microsoft.com/office/drawing/2014/main" id="{00000000-0008-0000-0200-000039080000}"/>
            </a:ext>
          </a:extLst>
        </xdr:cNvPr>
        <xdr:cNvSpPr txBox="1">
          <a:spLocks noChangeArrowheads="1"/>
        </xdr:cNvSpPr>
      </xdr:nvSpPr>
      <xdr:spPr bwMode="auto">
        <a:xfrm>
          <a:off x="6877050" y="1213104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2106" name="Text Box 1">
          <a:extLst>
            <a:ext uri="{FF2B5EF4-FFF2-40B4-BE49-F238E27FC236}">
              <a16:creationId xmlns:a16="http://schemas.microsoft.com/office/drawing/2014/main" id="{00000000-0008-0000-0200-00003A080000}"/>
            </a:ext>
          </a:extLst>
        </xdr:cNvPr>
        <xdr:cNvSpPr txBox="1">
          <a:spLocks noChangeArrowheads="1"/>
        </xdr:cNvSpPr>
      </xdr:nvSpPr>
      <xdr:spPr bwMode="auto">
        <a:xfrm>
          <a:off x="6877050" y="1213104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2107" name="Text Box 4">
          <a:extLst>
            <a:ext uri="{FF2B5EF4-FFF2-40B4-BE49-F238E27FC236}">
              <a16:creationId xmlns:a16="http://schemas.microsoft.com/office/drawing/2014/main" id="{00000000-0008-0000-0200-00003B080000}"/>
            </a:ext>
          </a:extLst>
        </xdr:cNvPr>
        <xdr:cNvSpPr txBox="1">
          <a:spLocks noChangeArrowheads="1"/>
        </xdr:cNvSpPr>
      </xdr:nvSpPr>
      <xdr:spPr bwMode="auto">
        <a:xfrm>
          <a:off x="6877050" y="1213104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08" name="Text Box 1">
          <a:extLst>
            <a:ext uri="{FF2B5EF4-FFF2-40B4-BE49-F238E27FC236}">
              <a16:creationId xmlns:a16="http://schemas.microsoft.com/office/drawing/2014/main" id="{00000000-0008-0000-0200-00003C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09" name="Text Box 2">
          <a:extLst>
            <a:ext uri="{FF2B5EF4-FFF2-40B4-BE49-F238E27FC236}">
              <a16:creationId xmlns:a16="http://schemas.microsoft.com/office/drawing/2014/main" id="{00000000-0008-0000-0200-00003D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0" name="Text Box 1">
          <a:extLst>
            <a:ext uri="{FF2B5EF4-FFF2-40B4-BE49-F238E27FC236}">
              <a16:creationId xmlns:a16="http://schemas.microsoft.com/office/drawing/2014/main" id="{00000000-0008-0000-0200-00003E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1" name="Text Box 2">
          <a:extLst>
            <a:ext uri="{FF2B5EF4-FFF2-40B4-BE49-F238E27FC236}">
              <a16:creationId xmlns:a16="http://schemas.microsoft.com/office/drawing/2014/main" id="{00000000-0008-0000-0200-00003F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2" name="Text Box 1">
          <a:extLst>
            <a:ext uri="{FF2B5EF4-FFF2-40B4-BE49-F238E27FC236}">
              <a16:creationId xmlns:a16="http://schemas.microsoft.com/office/drawing/2014/main" id="{00000000-0008-0000-0200-000040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3" name="Text Box 2">
          <a:extLst>
            <a:ext uri="{FF2B5EF4-FFF2-40B4-BE49-F238E27FC236}">
              <a16:creationId xmlns:a16="http://schemas.microsoft.com/office/drawing/2014/main" id="{00000000-0008-0000-0200-000041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4" name="Text Box 1">
          <a:extLst>
            <a:ext uri="{FF2B5EF4-FFF2-40B4-BE49-F238E27FC236}">
              <a16:creationId xmlns:a16="http://schemas.microsoft.com/office/drawing/2014/main" id="{00000000-0008-0000-0200-000042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115" name="Text Box 2">
          <a:extLst>
            <a:ext uri="{FF2B5EF4-FFF2-40B4-BE49-F238E27FC236}">
              <a16:creationId xmlns:a16="http://schemas.microsoft.com/office/drawing/2014/main" id="{00000000-0008-0000-0200-000043080000}"/>
            </a:ext>
          </a:extLst>
        </xdr:cNvPr>
        <xdr:cNvSpPr txBox="1">
          <a:spLocks noChangeArrowheads="1"/>
        </xdr:cNvSpPr>
      </xdr:nvSpPr>
      <xdr:spPr bwMode="auto">
        <a:xfrm>
          <a:off x="6877050" y="1213104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116" name="Text Box 1">
          <a:extLst>
            <a:ext uri="{FF2B5EF4-FFF2-40B4-BE49-F238E27FC236}">
              <a16:creationId xmlns:a16="http://schemas.microsoft.com/office/drawing/2014/main" id="{00000000-0008-0000-0200-000044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2117" name="Text Box 4">
          <a:extLst>
            <a:ext uri="{FF2B5EF4-FFF2-40B4-BE49-F238E27FC236}">
              <a16:creationId xmlns:a16="http://schemas.microsoft.com/office/drawing/2014/main" id="{00000000-0008-0000-0200-000045080000}"/>
            </a:ext>
          </a:extLst>
        </xdr:cNvPr>
        <xdr:cNvSpPr txBox="1">
          <a:spLocks noChangeArrowheads="1"/>
        </xdr:cNvSpPr>
      </xdr:nvSpPr>
      <xdr:spPr bwMode="auto">
        <a:xfrm>
          <a:off x="6877050" y="1213104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2118" name="Text Box 1">
          <a:extLst>
            <a:ext uri="{FF2B5EF4-FFF2-40B4-BE49-F238E27FC236}">
              <a16:creationId xmlns:a16="http://schemas.microsoft.com/office/drawing/2014/main" id="{00000000-0008-0000-0200-000046080000}"/>
            </a:ext>
          </a:extLst>
        </xdr:cNvPr>
        <xdr:cNvSpPr txBox="1">
          <a:spLocks noChangeArrowheads="1"/>
        </xdr:cNvSpPr>
      </xdr:nvSpPr>
      <xdr:spPr bwMode="auto">
        <a:xfrm>
          <a:off x="6877050" y="1213104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2119" name="Text Box 4">
          <a:extLst>
            <a:ext uri="{FF2B5EF4-FFF2-40B4-BE49-F238E27FC236}">
              <a16:creationId xmlns:a16="http://schemas.microsoft.com/office/drawing/2014/main" id="{00000000-0008-0000-0200-000047080000}"/>
            </a:ext>
          </a:extLst>
        </xdr:cNvPr>
        <xdr:cNvSpPr txBox="1">
          <a:spLocks noChangeArrowheads="1"/>
        </xdr:cNvSpPr>
      </xdr:nvSpPr>
      <xdr:spPr bwMode="auto">
        <a:xfrm>
          <a:off x="6877050" y="1213104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20" name="Text Box 1">
          <a:extLst>
            <a:ext uri="{FF2B5EF4-FFF2-40B4-BE49-F238E27FC236}">
              <a16:creationId xmlns:a16="http://schemas.microsoft.com/office/drawing/2014/main" id="{00000000-0008-0000-0200-000048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21" name="Text Box 2">
          <a:extLst>
            <a:ext uri="{FF2B5EF4-FFF2-40B4-BE49-F238E27FC236}">
              <a16:creationId xmlns:a16="http://schemas.microsoft.com/office/drawing/2014/main" id="{00000000-0008-0000-0200-000049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22" name="Text Box 1">
          <a:extLst>
            <a:ext uri="{FF2B5EF4-FFF2-40B4-BE49-F238E27FC236}">
              <a16:creationId xmlns:a16="http://schemas.microsoft.com/office/drawing/2014/main" id="{00000000-0008-0000-0200-00004A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23" name="Text Box 2">
          <a:extLst>
            <a:ext uri="{FF2B5EF4-FFF2-40B4-BE49-F238E27FC236}">
              <a16:creationId xmlns:a16="http://schemas.microsoft.com/office/drawing/2014/main" id="{00000000-0008-0000-0200-00004B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124" name="Text Box 1">
          <a:extLst>
            <a:ext uri="{FF2B5EF4-FFF2-40B4-BE49-F238E27FC236}">
              <a16:creationId xmlns:a16="http://schemas.microsoft.com/office/drawing/2014/main" id="{00000000-0008-0000-0200-00004C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125" name="Text Box 1">
          <a:extLst>
            <a:ext uri="{FF2B5EF4-FFF2-40B4-BE49-F238E27FC236}">
              <a16:creationId xmlns:a16="http://schemas.microsoft.com/office/drawing/2014/main" id="{00000000-0008-0000-0200-00004D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126" name="Text Box 4">
          <a:extLst>
            <a:ext uri="{FF2B5EF4-FFF2-40B4-BE49-F238E27FC236}">
              <a16:creationId xmlns:a16="http://schemas.microsoft.com/office/drawing/2014/main" id="{00000000-0008-0000-0200-00004E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127" name="Text Box 1">
          <a:extLst>
            <a:ext uri="{FF2B5EF4-FFF2-40B4-BE49-F238E27FC236}">
              <a16:creationId xmlns:a16="http://schemas.microsoft.com/office/drawing/2014/main" id="{00000000-0008-0000-0200-00004F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128" name="Text Box 4">
          <a:extLst>
            <a:ext uri="{FF2B5EF4-FFF2-40B4-BE49-F238E27FC236}">
              <a16:creationId xmlns:a16="http://schemas.microsoft.com/office/drawing/2014/main" id="{00000000-0008-0000-0200-000050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129" name="Text Box 1">
          <a:extLst>
            <a:ext uri="{FF2B5EF4-FFF2-40B4-BE49-F238E27FC236}">
              <a16:creationId xmlns:a16="http://schemas.microsoft.com/office/drawing/2014/main" id="{00000000-0008-0000-0200-000051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130" name="Text Box 2">
          <a:extLst>
            <a:ext uri="{FF2B5EF4-FFF2-40B4-BE49-F238E27FC236}">
              <a16:creationId xmlns:a16="http://schemas.microsoft.com/office/drawing/2014/main" id="{00000000-0008-0000-0200-000052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131" name="Text Box 1">
          <a:extLst>
            <a:ext uri="{FF2B5EF4-FFF2-40B4-BE49-F238E27FC236}">
              <a16:creationId xmlns:a16="http://schemas.microsoft.com/office/drawing/2014/main" id="{00000000-0008-0000-0200-000053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132" name="Text Box 2">
          <a:extLst>
            <a:ext uri="{FF2B5EF4-FFF2-40B4-BE49-F238E27FC236}">
              <a16:creationId xmlns:a16="http://schemas.microsoft.com/office/drawing/2014/main" id="{00000000-0008-0000-0200-000054080000}"/>
            </a:ext>
          </a:extLst>
        </xdr:cNvPr>
        <xdr:cNvSpPr txBox="1">
          <a:spLocks noChangeArrowheads="1"/>
        </xdr:cNvSpPr>
      </xdr:nvSpPr>
      <xdr:spPr bwMode="auto">
        <a:xfrm>
          <a:off x="6877050" y="1213104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2133" name="Text Box 1">
          <a:extLst>
            <a:ext uri="{FF2B5EF4-FFF2-40B4-BE49-F238E27FC236}">
              <a16:creationId xmlns:a16="http://schemas.microsoft.com/office/drawing/2014/main" id="{00000000-0008-0000-0200-000055080000}"/>
            </a:ext>
          </a:extLst>
        </xdr:cNvPr>
        <xdr:cNvSpPr txBox="1">
          <a:spLocks noChangeArrowheads="1"/>
        </xdr:cNvSpPr>
      </xdr:nvSpPr>
      <xdr:spPr bwMode="auto">
        <a:xfrm>
          <a:off x="6877050" y="1213104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134" name="Text Box 1">
          <a:extLst>
            <a:ext uri="{FF2B5EF4-FFF2-40B4-BE49-F238E27FC236}">
              <a16:creationId xmlns:a16="http://schemas.microsoft.com/office/drawing/2014/main" id="{00000000-0008-0000-0200-000056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135" name="Text Box 4">
          <a:extLst>
            <a:ext uri="{FF2B5EF4-FFF2-40B4-BE49-F238E27FC236}">
              <a16:creationId xmlns:a16="http://schemas.microsoft.com/office/drawing/2014/main" id="{00000000-0008-0000-0200-000057080000}"/>
            </a:ext>
          </a:extLst>
        </xdr:cNvPr>
        <xdr:cNvSpPr txBox="1">
          <a:spLocks noChangeArrowheads="1"/>
        </xdr:cNvSpPr>
      </xdr:nvSpPr>
      <xdr:spPr bwMode="auto">
        <a:xfrm>
          <a:off x="6877050" y="1213104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2136" name="Text Box 1">
          <a:extLst>
            <a:ext uri="{FF2B5EF4-FFF2-40B4-BE49-F238E27FC236}">
              <a16:creationId xmlns:a16="http://schemas.microsoft.com/office/drawing/2014/main" id="{00000000-0008-0000-0200-000058080000}"/>
            </a:ext>
          </a:extLst>
        </xdr:cNvPr>
        <xdr:cNvSpPr txBox="1">
          <a:spLocks noChangeArrowheads="1"/>
        </xdr:cNvSpPr>
      </xdr:nvSpPr>
      <xdr:spPr bwMode="auto">
        <a:xfrm>
          <a:off x="6877050" y="1213104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2137" name="Text Box 4">
          <a:extLst>
            <a:ext uri="{FF2B5EF4-FFF2-40B4-BE49-F238E27FC236}">
              <a16:creationId xmlns:a16="http://schemas.microsoft.com/office/drawing/2014/main" id="{00000000-0008-0000-0200-000059080000}"/>
            </a:ext>
          </a:extLst>
        </xdr:cNvPr>
        <xdr:cNvSpPr txBox="1">
          <a:spLocks noChangeArrowheads="1"/>
        </xdr:cNvSpPr>
      </xdr:nvSpPr>
      <xdr:spPr bwMode="auto">
        <a:xfrm>
          <a:off x="6877050" y="1213104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138" name="Text Box 1">
          <a:extLst>
            <a:ext uri="{FF2B5EF4-FFF2-40B4-BE49-F238E27FC236}">
              <a16:creationId xmlns:a16="http://schemas.microsoft.com/office/drawing/2014/main" id="{00000000-0008-0000-0200-00005A080000}"/>
            </a:ext>
          </a:extLst>
        </xdr:cNvPr>
        <xdr:cNvSpPr txBox="1">
          <a:spLocks noChangeArrowheads="1"/>
        </xdr:cNvSpPr>
      </xdr:nvSpPr>
      <xdr:spPr bwMode="auto">
        <a:xfrm>
          <a:off x="6877050" y="1213104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139" name="Text Box 1">
          <a:extLst>
            <a:ext uri="{FF2B5EF4-FFF2-40B4-BE49-F238E27FC236}">
              <a16:creationId xmlns:a16="http://schemas.microsoft.com/office/drawing/2014/main" id="{00000000-0008-0000-0200-00005B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140" name="Text Box 4">
          <a:extLst>
            <a:ext uri="{FF2B5EF4-FFF2-40B4-BE49-F238E27FC236}">
              <a16:creationId xmlns:a16="http://schemas.microsoft.com/office/drawing/2014/main" id="{00000000-0008-0000-0200-00005C080000}"/>
            </a:ext>
          </a:extLst>
        </xdr:cNvPr>
        <xdr:cNvSpPr txBox="1">
          <a:spLocks noChangeArrowheads="1"/>
        </xdr:cNvSpPr>
      </xdr:nvSpPr>
      <xdr:spPr bwMode="auto">
        <a:xfrm>
          <a:off x="6877050" y="1213104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141" name="Text Box 1">
          <a:extLst>
            <a:ext uri="{FF2B5EF4-FFF2-40B4-BE49-F238E27FC236}">
              <a16:creationId xmlns:a16="http://schemas.microsoft.com/office/drawing/2014/main" id="{00000000-0008-0000-0200-00005D080000}"/>
            </a:ext>
          </a:extLst>
        </xdr:cNvPr>
        <xdr:cNvSpPr txBox="1">
          <a:spLocks noChangeArrowheads="1"/>
        </xdr:cNvSpPr>
      </xdr:nvSpPr>
      <xdr:spPr bwMode="auto">
        <a:xfrm>
          <a:off x="6877050" y="1213104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142" name="Text Box 4">
          <a:extLst>
            <a:ext uri="{FF2B5EF4-FFF2-40B4-BE49-F238E27FC236}">
              <a16:creationId xmlns:a16="http://schemas.microsoft.com/office/drawing/2014/main" id="{00000000-0008-0000-0200-00005E080000}"/>
            </a:ext>
          </a:extLst>
        </xdr:cNvPr>
        <xdr:cNvSpPr txBox="1">
          <a:spLocks noChangeArrowheads="1"/>
        </xdr:cNvSpPr>
      </xdr:nvSpPr>
      <xdr:spPr bwMode="auto">
        <a:xfrm>
          <a:off x="6877050" y="1213104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43" name="Text Box 1">
          <a:extLst>
            <a:ext uri="{FF2B5EF4-FFF2-40B4-BE49-F238E27FC236}">
              <a16:creationId xmlns:a16="http://schemas.microsoft.com/office/drawing/2014/main" id="{00000000-0008-0000-0200-00005F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44" name="Text Box 2">
          <a:extLst>
            <a:ext uri="{FF2B5EF4-FFF2-40B4-BE49-F238E27FC236}">
              <a16:creationId xmlns:a16="http://schemas.microsoft.com/office/drawing/2014/main" id="{00000000-0008-0000-0200-000060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45" name="Text Box 1">
          <a:extLst>
            <a:ext uri="{FF2B5EF4-FFF2-40B4-BE49-F238E27FC236}">
              <a16:creationId xmlns:a16="http://schemas.microsoft.com/office/drawing/2014/main" id="{00000000-0008-0000-0200-000061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146" name="Text Box 2">
          <a:extLst>
            <a:ext uri="{FF2B5EF4-FFF2-40B4-BE49-F238E27FC236}">
              <a16:creationId xmlns:a16="http://schemas.microsoft.com/office/drawing/2014/main" id="{00000000-0008-0000-0200-000062080000}"/>
            </a:ext>
          </a:extLst>
        </xdr:cNvPr>
        <xdr:cNvSpPr txBox="1">
          <a:spLocks noChangeArrowheads="1"/>
        </xdr:cNvSpPr>
      </xdr:nvSpPr>
      <xdr:spPr bwMode="auto">
        <a:xfrm>
          <a:off x="6877050" y="1213104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147" name="Text Box 1">
          <a:extLst>
            <a:ext uri="{FF2B5EF4-FFF2-40B4-BE49-F238E27FC236}">
              <a16:creationId xmlns:a16="http://schemas.microsoft.com/office/drawing/2014/main" id="{00000000-0008-0000-0200-000063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148" name="Text Box 4">
          <a:extLst>
            <a:ext uri="{FF2B5EF4-FFF2-40B4-BE49-F238E27FC236}">
              <a16:creationId xmlns:a16="http://schemas.microsoft.com/office/drawing/2014/main" id="{00000000-0008-0000-0200-000064080000}"/>
            </a:ext>
          </a:extLst>
        </xdr:cNvPr>
        <xdr:cNvSpPr txBox="1">
          <a:spLocks noChangeArrowheads="1"/>
        </xdr:cNvSpPr>
      </xdr:nvSpPr>
      <xdr:spPr bwMode="auto">
        <a:xfrm>
          <a:off x="6877050" y="1213104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2149" name="Text Box 1">
          <a:extLst>
            <a:ext uri="{FF2B5EF4-FFF2-40B4-BE49-F238E27FC236}">
              <a16:creationId xmlns:a16="http://schemas.microsoft.com/office/drawing/2014/main" id="{00000000-0008-0000-0200-000065080000}"/>
            </a:ext>
          </a:extLst>
        </xdr:cNvPr>
        <xdr:cNvSpPr txBox="1">
          <a:spLocks noChangeArrowheads="1"/>
        </xdr:cNvSpPr>
      </xdr:nvSpPr>
      <xdr:spPr bwMode="auto">
        <a:xfrm>
          <a:off x="6877050" y="1213104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2150" name="Text Box 4">
          <a:extLst>
            <a:ext uri="{FF2B5EF4-FFF2-40B4-BE49-F238E27FC236}">
              <a16:creationId xmlns:a16="http://schemas.microsoft.com/office/drawing/2014/main" id="{00000000-0008-0000-0200-000066080000}"/>
            </a:ext>
          </a:extLst>
        </xdr:cNvPr>
        <xdr:cNvSpPr txBox="1">
          <a:spLocks noChangeArrowheads="1"/>
        </xdr:cNvSpPr>
      </xdr:nvSpPr>
      <xdr:spPr bwMode="auto">
        <a:xfrm>
          <a:off x="6877050" y="1213104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1" name="Text Box 1">
          <a:extLst>
            <a:ext uri="{FF2B5EF4-FFF2-40B4-BE49-F238E27FC236}">
              <a16:creationId xmlns:a16="http://schemas.microsoft.com/office/drawing/2014/main" id="{00000000-0008-0000-0200-000067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2" name="Text Box 2">
          <a:extLst>
            <a:ext uri="{FF2B5EF4-FFF2-40B4-BE49-F238E27FC236}">
              <a16:creationId xmlns:a16="http://schemas.microsoft.com/office/drawing/2014/main" id="{00000000-0008-0000-0200-000068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3" name="Text Box 1">
          <a:extLst>
            <a:ext uri="{FF2B5EF4-FFF2-40B4-BE49-F238E27FC236}">
              <a16:creationId xmlns:a16="http://schemas.microsoft.com/office/drawing/2014/main" id="{00000000-0008-0000-0200-000069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4" name="Text Box 2">
          <a:extLst>
            <a:ext uri="{FF2B5EF4-FFF2-40B4-BE49-F238E27FC236}">
              <a16:creationId xmlns:a16="http://schemas.microsoft.com/office/drawing/2014/main" id="{00000000-0008-0000-0200-00006A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5" name="Text Box 1">
          <a:extLst>
            <a:ext uri="{FF2B5EF4-FFF2-40B4-BE49-F238E27FC236}">
              <a16:creationId xmlns:a16="http://schemas.microsoft.com/office/drawing/2014/main" id="{00000000-0008-0000-0200-00006B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6" name="Text Box 2">
          <a:extLst>
            <a:ext uri="{FF2B5EF4-FFF2-40B4-BE49-F238E27FC236}">
              <a16:creationId xmlns:a16="http://schemas.microsoft.com/office/drawing/2014/main" id="{00000000-0008-0000-0200-00006C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7" name="Text Box 1">
          <a:extLst>
            <a:ext uri="{FF2B5EF4-FFF2-40B4-BE49-F238E27FC236}">
              <a16:creationId xmlns:a16="http://schemas.microsoft.com/office/drawing/2014/main" id="{00000000-0008-0000-0200-00006D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158" name="Text Box 2">
          <a:extLst>
            <a:ext uri="{FF2B5EF4-FFF2-40B4-BE49-F238E27FC236}">
              <a16:creationId xmlns:a16="http://schemas.microsoft.com/office/drawing/2014/main" id="{00000000-0008-0000-0200-00006E080000}"/>
            </a:ext>
          </a:extLst>
        </xdr:cNvPr>
        <xdr:cNvSpPr txBox="1">
          <a:spLocks noChangeArrowheads="1"/>
        </xdr:cNvSpPr>
      </xdr:nvSpPr>
      <xdr:spPr bwMode="auto">
        <a:xfrm>
          <a:off x="6877050" y="1213104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159" name="Text Box 1">
          <a:extLst>
            <a:ext uri="{FF2B5EF4-FFF2-40B4-BE49-F238E27FC236}">
              <a16:creationId xmlns:a16="http://schemas.microsoft.com/office/drawing/2014/main" id="{00000000-0008-0000-0200-00006F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2160" name="Text Box 4">
          <a:extLst>
            <a:ext uri="{FF2B5EF4-FFF2-40B4-BE49-F238E27FC236}">
              <a16:creationId xmlns:a16="http://schemas.microsoft.com/office/drawing/2014/main" id="{00000000-0008-0000-0200-000070080000}"/>
            </a:ext>
          </a:extLst>
        </xdr:cNvPr>
        <xdr:cNvSpPr txBox="1">
          <a:spLocks noChangeArrowheads="1"/>
        </xdr:cNvSpPr>
      </xdr:nvSpPr>
      <xdr:spPr bwMode="auto">
        <a:xfrm>
          <a:off x="6877050" y="1213104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2161" name="Text Box 1">
          <a:extLst>
            <a:ext uri="{FF2B5EF4-FFF2-40B4-BE49-F238E27FC236}">
              <a16:creationId xmlns:a16="http://schemas.microsoft.com/office/drawing/2014/main" id="{00000000-0008-0000-0200-000071080000}"/>
            </a:ext>
          </a:extLst>
        </xdr:cNvPr>
        <xdr:cNvSpPr txBox="1">
          <a:spLocks noChangeArrowheads="1"/>
        </xdr:cNvSpPr>
      </xdr:nvSpPr>
      <xdr:spPr bwMode="auto">
        <a:xfrm>
          <a:off x="6877050" y="1213104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2162" name="Text Box 4">
          <a:extLst>
            <a:ext uri="{FF2B5EF4-FFF2-40B4-BE49-F238E27FC236}">
              <a16:creationId xmlns:a16="http://schemas.microsoft.com/office/drawing/2014/main" id="{00000000-0008-0000-0200-000072080000}"/>
            </a:ext>
          </a:extLst>
        </xdr:cNvPr>
        <xdr:cNvSpPr txBox="1">
          <a:spLocks noChangeArrowheads="1"/>
        </xdr:cNvSpPr>
      </xdr:nvSpPr>
      <xdr:spPr bwMode="auto">
        <a:xfrm>
          <a:off x="6877050" y="1213104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63" name="Text Box 1">
          <a:extLst>
            <a:ext uri="{FF2B5EF4-FFF2-40B4-BE49-F238E27FC236}">
              <a16:creationId xmlns:a16="http://schemas.microsoft.com/office/drawing/2014/main" id="{00000000-0008-0000-0200-000073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64" name="Text Box 2">
          <a:extLst>
            <a:ext uri="{FF2B5EF4-FFF2-40B4-BE49-F238E27FC236}">
              <a16:creationId xmlns:a16="http://schemas.microsoft.com/office/drawing/2014/main" id="{00000000-0008-0000-0200-000074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65" name="Text Box 1">
          <a:extLst>
            <a:ext uri="{FF2B5EF4-FFF2-40B4-BE49-F238E27FC236}">
              <a16:creationId xmlns:a16="http://schemas.microsoft.com/office/drawing/2014/main" id="{00000000-0008-0000-0200-000075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66" name="Text Box 2">
          <a:extLst>
            <a:ext uri="{FF2B5EF4-FFF2-40B4-BE49-F238E27FC236}">
              <a16:creationId xmlns:a16="http://schemas.microsoft.com/office/drawing/2014/main" id="{00000000-0008-0000-0200-000076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167" name="Text Box 1">
          <a:extLst>
            <a:ext uri="{FF2B5EF4-FFF2-40B4-BE49-F238E27FC236}">
              <a16:creationId xmlns:a16="http://schemas.microsoft.com/office/drawing/2014/main" id="{00000000-0008-0000-0200-000077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168" name="Text Box 1">
          <a:extLst>
            <a:ext uri="{FF2B5EF4-FFF2-40B4-BE49-F238E27FC236}">
              <a16:creationId xmlns:a16="http://schemas.microsoft.com/office/drawing/2014/main" id="{00000000-0008-0000-0200-000078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169" name="Text Box 4">
          <a:extLst>
            <a:ext uri="{FF2B5EF4-FFF2-40B4-BE49-F238E27FC236}">
              <a16:creationId xmlns:a16="http://schemas.microsoft.com/office/drawing/2014/main" id="{00000000-0008-0000-0200-000079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2170" name="Text Box 1">
          <a:extLst>
            <a:ext uri="{FF2B5EF4-FFF2-40B4-BE49-F238E27FC236}">
              <a16:creationId xmlns:a16="http://schemas.microsoft.com/office/drawing/2014/main" id="{00000000-0008-0000-0200-00007A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2171" name="Text Box 4">
          <a:extLst>
            <a:ext uri="{FF2B5EF4-FFF2-40B4-BE49-F238E27FC236}">
              <a16:creationId xmlns:a16="http://schemas.microsoft.com/office/drawing/2014/main" id="{00000000-0008-0000-0200-00007B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172" name="Text Box 1">
          <a:extLst>
            <a:ext uri="{FF2B5EF4-FFF2-40B4-BE49-F238E27FC236}">
              <a16:creationId xmlns:a16="http://schemas.microsoft.com/office/drawing/2014/main" id="{00000000-0008-0000-0200-00007C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173" name="Text Box 2">
          <a:extLst>
            <a:ext uri="{FF2B5EF4-FFF2-40B4-BE49-F238E27FC236}">
              <a16:creationId xmlns:a16="http://schemas.microsoft.com/office/drawing/2014/main" id="{00000000-0008-0000-0200-00007D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174" name="Text Box 1">
          <a:extLst>
            <a:ext uri="{FF2B5EF4-FFF2-40B4-BE49-F238E27FC236}">
              <a16:creationId xmlns:a16="http://schemas.microsoft.com/office/drawing/2014/main" id="{00000000-0008-0000-0200-00007E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175" name="Text Box 2">
          <a:extLst>
            <a:ext uri="{FF2B5EF4-FFF2-40B4-BE49-F238E27FC236}">
              <a16:creationId xmlns:a16="http://schemas.microsoft.com/office/drawing/2014/main" id="{00000000-0008-0000-0200-00007F080000}"/>
            </a:ext>
          </a:extLst>
        </xdr:cNvPr>
        <xdr:cNvSpPr txBox="1">
          <a:spLocks noChangeArrowheads="1"/>
        </xdr:cNvSpPr>
      </xdr:nvSpPr>
      <xdr:spPr bwMode="auto">
        <a:xfrm>
          <a:off x="6877050" y="1213104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2176" name="Text Box 1">
          <a:extLst>
            <a:ext uri="{FF2B5EF4-FFF2-40B4-BE49-F238E27FC236}">
              <a16:creationId xmlns:a16="http://schemas.microsoft.com/office/drawing/2014/main" id="{00000000-0008-0000-0200-000080080000}"/>
            </a:ext>
          </a:extLst>
        </xdr:cNvPr>
        <xdr:cNvSpPr txBox="1">
          <a:spLocks noChangeArrowheads="1"/>
        </xdr:cNvSpPr>
      </xdr:nvSpPr>
      <xdr:spPr bwMode="auto">
        <a:xfrm>
          <a:off x="6877050" y="1213104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2177" name="Text Box 1">
          <a:extLst>
            <a:ext uri="{FF2B5EF4-FFF2-40B4-BE49-F238E27FC236}">
              <a16:creationId xmlns:a16="http://schemas.microsoft.com/office/drawing/2014/main" id="{00000000-0008-0000-0200-000081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2178" name="Text Box 4">
          <a:extLst>
            <a:ext uri="{FF2B5EF4-FFF2-40B4-BE49-F238E27FC236}">
              <a16:creationId xmlns:a16="http://schemas.microsoft.com/office/drawing/2014/main" id="{00000000-0008-0000-0200-000082080000}"/>
            </a:ext>
          </a:extLst>
        </xdr:cNvPr>
        <xdr:cNvSpPr txBox="1">
          <a:spLocks noChangeArrowheads="1"/>
        </xdr:cNvSpPr>
      </xdr:nvSpPr>
      <xdr:spPr bwMode="auto">
        <a:xfrm>
          <a:off x="6877050" y="1213104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2179" name="Text Box 1">
          <a:extLst>
            <a:ext uri="{FF2B5EF4-FFF2-40B4-BE49-F238E27FC236}">
              <a16:creationId xmlns:a16="http://schemas.microsoft.com/office/drawing/2014/main" id="{00000000-0008-0000-0200-000083080000}"/>
            </a:ext>
          </a:extLst>
        </xdr:cNvPr>
        <xdr:cNvSpPr txBox="1">
          <a:spLocks noChangeArrowheads="1"/>
        </xdr:cNvSpPr>
      </xdr:nvSpPr>
      <xdr:spPr bwMode="auto">
        <a:xfrm>
          <a:off x="6877050" y="1213104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2180" name="Text Box 4">
          <a:extLst>
            <a:ext uri="{FF2B5EF4-FFF2-40B4-BE49-F238E27FC236}">
              <a16:creationId xmlns:a16="http://schemas.microsoft.com/office/drawing/2014/main" id="{00000000-0008-0000-0200-000084080000}"/>
            </a:ext>
          </a:extLst>
        </xdr:cNvPr>
        <xdr:cNvSpPr txBox="1">
          <a:spLocks noChangeArrowheads="1"/>
        </xdr:cNvSpPr>
      </xdr:nvSpPr>
      <xdr:spPr bwMode="auto">
        <a:xfrm>
          <a:off x="6877050" y="1213104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181" name="Text Box 1">
          <a:extLst>
            <a:ext uri="{FF2B5EF4-FFF2-40B4-BE49-F238E27FC236}">
              <a16:creationId xmlns:a16="http://schemas.microsoft.com/office/drawing/2014/main" id="{00000000-0008-0000-0200-000085080000}"/>
            </a:ext>
          </a:extLst>
        </xdr:cNvPr>
        <xdr:cNvSpPr txBox="1">
          <a:spLocks noChangeArrowheads="1"/>
        </xdr:cNvSpPr>
      </xdr:nvSpPr>
      <xdr:spPr bwMode="auto">
        <a:xfrm>
          <a:off x="6877050" y="1213104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182" name="Text Box 1">
          <a:extLst>
            <a:ext uri="{FF2B5EF4-FFF2-40B4-BE49-F238E27FC236}">
              <a16:creationId xmlns:a16="http://schemas.microsoft.com/office/drawing/2014/main" id="{00000000-0008-0000-0200-000086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183" name="Text Box 4">
          <a:extLst>
            <a:ext uri="{FF2B5EF4-FFF2-40B4-BE49-F238E27FC236}">
              <a16:creationId xmlns:a16="http://schemas.microsoft.com/office/drawing/2014/main" id="{00000000-0008-0000-0200-000087080000}"/>
            </a:ext>
          </a:extLst>
        </xdr:cNvPr>
        <xdr:cNvSpPr txBox="1">
          <a:spLocks noChangeArrowheads="1"/>
        </xdr:cNvSpPr>
      </xdr:nvSpPr>
      <xdr:spPr bwMode="auto">
        <a:xfrm>
          <a:off x="6877050" y="1213104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2184" name="Text Box 1">
          <a:extLst>
            <a:ext uri="{FF2B5EF4-FFF2-40B4-BE49-F238E27FC236}">
              <a16:creationId xmlns:a16="http://schemas.microsoft.com/office/drawing/2014/main" id="{00000000-0008-0000-0200-000088080000}"/>
            </a:ext>
          </a:extLst>
        </xdr:cNvPr>
        <xdr:cNvSpPr txBox="1">
          <a:spLocks noChangeArrowheads="1"/>
        </xdr:cNvSpPr>
      </xdr:nvSpPr>
      <xdr:spPr bwMode="auto">
        <a:xfrm>
          <a:off x="6877050" y="1213104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2185" name="Text Box 4">
          <a:extLst>
            <a:ext uri="{FF2B5EF4-FFF2-40B4-BE49-F238E27FC236}">
              <a16:creationId xmlns:a16="http://schemas.microsoft.com/office/drawing/2014/main" id="{00000000-0008-0000-0200-000089080000}"/>
            </a:ext>
          </a:extLst>
        </xdr:cNvPr>
        <xdr:cNvSpPr txBox="1">
          <a:spLocks noChangeArrowheads="1"/>
        </xdr:cNvSpPr>
      </xdr:nvSpPr>
      <xdr:spPr bwMode="auto">
        <a:xfrm>
          <a:off x="6877050" y="1213104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86" name="Text Box 1">
          <a:extLst>
            <a:ext uri="{FF2B5EF4-FFF2-40B4-BE49-F238E27FC236}">
              <a16:creationId xmlns:a16="http://schemas.microsoft.com/office/drawing/2014/main" id="{00000000-0008-0000-0200-00008A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87" name="Text Box 2">
          <a:extLst>
            <a:ext uri="{FF2B5EF4-FFF2-40B4-BE49-F238E27FC236}">
              <a16:creationId xmlns:a16="http://schemas.microsoft.com/office/drawing/2014/main" id="{00000000-0008-0000-0200-00008B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88" name="Text Box 1">
          <a:extLst>
            <a:ext uri="{FF2B5EF4-FFF2-40B4-BE49-F238E27FC236}">
              <a16:creationId xmlns:a16="http://schemas.microsoft.com/office/drawing/2014/main" id="{00000000-0008-0000-0200-00008C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189" name="Text Box 2">
          <a:extLst>
            <a:ext uri="{FF2B5EF4-FFF2-40B4-BE49-F238E27FC236}">
              <a16:creationId xmlns:a16="http://schemas.microsoft.com/office/drawing/2014/main" id="{00000000-0008-0000-0200-00008D080000}"/>
            </a:ext>
          </a:extLst>
        </xdr:cNvPr>
        <xdr:cNvSpPr txBox="1">
          <a:spLocks noChangeArrowheads="1"/>
        </xdr:cNvSpPr>
      </xdr:nvSpPr>
      <xdr:spPr bwMode="auto">
        <a:xfrm>
          <a:off x="6877050" y="121310400"/>
          <a:ext cx="80961" cy="380528"/>
        </a:xfrm>
        <a:prstGeom prst="rect">
          <a:avLst/>
        </a:prstGeom>
        <a:noFill/>
        <a:ln w="9525">
          <a:noFill/>
          <a:miter lim="800000"/>
          <a:headEnd/>
          <a:tailEnd/>
        </a:ln>
      </xdr:spPr>
    </xdr:sp>
    <xdr:clientData/>
  </xdr:oneCellAnchor>
  <xdr:twoCellAnchor editAs="oneCell">
    <xdr:from>
      <xdr:col>14</xdr:col>
      <xdr:colOff>161329</xdr:colOff>
      <xdr:row>1</xdr:row>
      <xdr:rowOff>74414</xdr:rowOff>
    </xdr:from>
    <xdr:to>
      <xdr:col>14</xdr:col>
      <xdr:colOff>227546</xdr:colOff>
      <xdr:row>2</xdr:row>
      <xdr:rowOff>68455</xdr:rowOff>
    </xdr:to>
    <xdr:sp macro="" textlink="">
      <xdr:nvSpPr>
        <xdr:cNvPr id="2190" name="Text Box 1">
          <a:extLst>
            <a:ext uri="{FF2B5EF4-FFF2-40B4-BE49-F238E27FC236}">
              <a16:creationId xmlns:a16="http://schemas.microsoft.com/office/drawing/2014/main" id="{00000000-0008-0000-0200-00008E080000}"/>
            </a:ext>
          </a:extLst>
        </xdr:cNvPr>
        <xdr:cNvSpPr txBox="1">
          <a:spLocks noChangeArrowheads="1"/>
        </xdr:cNvSpPr>
      </xdr:nvSpPr>
      <xdr:spPr bwMode="auto">
        <a:xfrm>
          <a:off x="7038379" y="74414"/>
          <a:ext cx="66217" cy="306250"/>
        </a:xfrm>
        <a:prstGeom prst="rect">
          <a:avLst/>
        </a:prstGeom>
        <a:noFill/>
        <a:ln w="9525">
          <a:noFill/>
          <a:miter lim="800000"/>
          <a:headEnd/>
          <a:tailEnd/>
        </a:ln>
      </xdr:spPr>
    </xdr:sp>
    <xdr:clientData/>
  </xdr:twoCellAnchor>
  <xdr:twoCellAnchor editAs="oneCell">
    <xdr:from>
      <xdr:col>14</xdr:col>
      <xdr:colOff>373857</xdr:colOff>
      <xdr:row>1</xdr:row>
      <xdr:rowOff>0</xdr:rowOff>
    </xdr:from>
    <xdr:to>
      <xdr:col>14</xdr:col>
      <xdr:colOff>440074</xdr:colOff>
      <xdr:row>1</xdr:row>
      <xdr:rowOff>311541</xdr:rowOff>
    </xdr:to>
    <xdr:sp macro="" textlink="">
      <xdr:nvSpPr>
        <xdr:cNvPr id="2191" name="Text Box 4">
          <a:extLst>
            <a:ext uri="{FF2B5EF4-FFF2-40B4-BE49-F238E27FC236}">
              <a16:creationId xmlns:a16="http://schemas.microsoft.com/office/drawing/2014/main" id="{00000000-0008-0000-0200-00008F080000}"/>
            </a:ext>
          </a:extLst>
        </xdr:cNvPr>
        <xdr:cNvSpPr txBox="1">
          <a:spLocks noChangeArrowheads="1"/>
        </xdr:cNvSpPr>
      </xdr:nvSpPr>
      <xdr:spPr bwMode="auto">
        <a:xfrm>
          <a:off x="7250907" y="0"/>
          <a:ext cx="66217" cy="306250"/>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2731</xdr:rowOff>
    </xdr:to>
    <xdr:sp macro="" textlink="">
      <xdr:nvSpPr>
        <xdr:cNvPr id="2192" name="Text Box 4">
          <a:extLst>
            <a:ext uri="{FF2B5EF4-FFF2-40B4-BE49-F238E27FC236}">
              <a16:creationId xmlns:a16="http://schemas.microsoft.com/office/drawing/2014/main" id="{00000000-0008-0000-0200-000090080000}"/>
            </a:ext>
          </a:extLst>
        </xdr:cNvPr>
        <xdr:cNvSpPr txBox="1">
          <a:spLocks noChangeArrowheads="1"/>
        </xdr:cNvSpPr>
      </xdr:nvSpPr>
      <xdr:spPr bwMode="auto">
        <a:xfrm>
          <a:off x="6877050" y="0"/>
          <a:ext cx="68003" cy="310707"/>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3" name="Text Box 1">
          <a:extLst>
            <a:ext uri="{FF2B5EF4-FFF2-40B4-BE49-F238E27FC236}">
              <a16:creationId xmlns:a16="http://schemas.microsoft.com/office/drawing/2014/main" id="{00000000-0008-0000-0200-000091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4" name="Text Box 2">
          <a:extLst>
            <a:ext uri="{FF2B5EF4-FFF2-40B4-BE49-F238E27FC236}">
              <a16:creationId xmlns:a16="http://schemas.microsoft.com/office/drawing/2014/main" id="{00000000-0008-0000-0200-000092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5" name="Text Box 1">
          <a:extLst>
            <a:ext uri="{FF2B5EF4-FFF2-40B4-BE49-F238E27FC236}">
              <a16:creationId xmlns:a16="http://schemas.microsoft.com/office/drawing/2014/main" id="{00000000-0008-0000-0200-000093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6" name="Text Box 2">
          <a:extLst>
            <a:ext uri="{FF2B5EF4-FFF2-40B4-BE49-F238E27FC236}">
              <a16:creationId xmlns:a16="http://schemas.microsoft.com/office/drawing/2014/main" id="{00000000-0008-0000-0200-000094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7" name="Text Box 1">
          <a:extLst>
            <a:ext uri="{FF2B5EF4-FFF2-40B4-BE49-F238E27FC236}">
              <a16:creationId xmlns:a16="http://schemas.microsoft.com/office/drawing/2014/main" id="{00000000-0008-0000-0200-000095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8" name="Text Box 2">
          <a:extLst>
            <a:ext uri="{FF2B5EF4-FFF2-40B4-BE49-F238E27FC236}">
              <a16:creationId xmlns:a16="http://schemas.microsoft.com/office/drawing/2014/main" id="{00000000-0008-0000-0200-000096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199" name="Text Box 1">
          <a:extLst>
            <a:ext uri="{FF2B5EF4-FFF2-40B4-BE49-F238E27FC236}">
              <a16:creationId xmlns:a16="http://schemas.microsoft.com/office/drawing/2014/main" id="{00000000-0008-0000-0200-000097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17086</xdr:rowOff>
    </xdr:to>
    <xdr:sp macro="" textlink="">
      <xdr:nvSpPr>
        <xdr:cNvPr id="2200" name="Text Box 2">
          <a:extLst>
            <a:ext uri="{FF2B5EF4-FFF2-40B4-BE49-F238E27FC236}">
              <a16:creationId xmlns:a16="http://schemas.microsoft.com/office/drawing/2014/main" id="{00000000-0008-0000-0200-000098080000}"/>
            </a:ext>
          </a:extLst>
        </xdr:cNvPr>
        <xdr:cNvSpPr txBox="1">
          <a:spLocks noChangeArrowheads="1"/>
        </xdr:cNvSpPr>
      </xdr:nvSpPr>
      <xdr:spPr bwMode="auto">
        <a:xfrm>
          <a:off x="6877050" y="0"/>
          <a:ext cx="87053" cy="329295"/>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35280</xdr:rowOff>
    </xdr:to>
    <xdr:sp macro="" textlink="">
      <xdr:nvSpPr>
        <xdr:cNvPr id="2201" name="Text Box 4">
          <a:extLst>
            <a:ext uri="{FF2B5EF4-FFF2-40B4-BE49-F238E27FC236}">
              <a16:creationId xmlns:a16="http://schemas.microsoft.com/office/drawing/2014/main" id="{00000000-0008-0000-0200-000099080000}"/>
            </a:ext>
          </a:extLst>
        </xdr:cNvPr>
        <xdr:cNvSpPr txBox="1">
          <a:spLocks noChangeArrowheads="1"/>
        </xdr:cNvSpPr>
      </xdr:nvSpPr>
      <xdr:spPr bwMode="auto">
        <a:xfrm>
          <a:off x="6877050" y="0"/>
          <a:ext cx="68003" cy="3474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25755</xdr:rowOff>
    </xdr:to>
    <xdr:sp macro="" textlink="">
      <xdr:nvSpPr>
        <xdr:cNvPr id="2202" name="Text Box 1">
          <a:extLst>
            <a:ext uri="{FF2B5EF4-FFF2-40B4-BE49-F238E27FC236}">
              <a16:creationId xmlns:a16="http://schemas.microsoft.com/office/drawing/2014/main" id="{00000000-0008-0000-0200-00009A080000}"/>
            </a:ext>
          </a:extLst>
        </xdr:cNvPr>
        <xdr:cNvSpPr txBox="1">
          <a:spLocks noChangeArrowheads="1"/>
        </xdr:cNvSpPr>
      </xdr:nvSpPr>
      <xdr:spPr bwMode="auto">
        <a:xfrm>
          <a:off x="6877050" y="0"/>
          <a:ext cx="68003" cy="3379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44805</xdr:rowOff>
    </xdr:to>
    <xdr:sp macro="" textlink="">
      <xdr:nvSpPr>
        <xdr:cNvPr id="2203" name="Text Box 4">
          <a:extLst>
            <a:ext uri="{FF2B5EF4-FFF2-40B4-BE49-F238E27FC236}">
              <a16:creationId xmlns:a16="http://schemas.microsoft.com/office/drawing/2014/main" id="{00000000-0008-0000-0200-00009B080000}"/>
            </a:ext>
          </a:extLst>
        </xdr:cNvPr>
        <xdr:cNvSpPr txBox="1">
          <a:spLocks noChangeArrowheads="1"/>
        </xdr:cNvSpPr>
      </xdr:nvSpPr>
      <xdr:spPr bwMode="auto">
        <a:xfrm>
          <a:off x="6877050" y="0"/>
          <a:ext cx="68003" cy="35701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4" name="Text Box 1">
          <a:extLst>
            <a:ext uri="{FF2B5EF4-FFF2-40B4-BE49-F238E27FC236}">
              <a16:creationId xmlns:a16="http://schemas.microsoft.com/office/drawing/2014/main" id="{00000000-0008-0000-0200-00009C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5" name="Text Box 2">
          <a:extLst>
            <a:ext uri="{FF2B5EF4-FFF2-40B4-BE49-F238E27FC236}">
              <a16:creationId xmlns:a16="http://schemas.microsoft.com/office/drawing/2014/main" id="{00000000-0008-0000-0200-00009D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6" name="Text Box 1">
          <a:extLst>
            <a:ext uri="{FF2B5EF4-FFF2-40B4-BE49-F238E27FC236}">
              <a16:creationId xmlns:a16="http://schemas.microsoft.com/office/drawing/2014/main" id="{00000000-0008-0000-0200-00009E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07" name="Text Box 2">
          <a:extLst>
            <a:ext uri="{FF2B5EF4-FFF2-40B4-BE49-F238E27FC236}">
              <a16:creationId xmlns:a16="http://schemas.microsoft.com/office/drawing/2014/main" id="{00000000-0008-0000-0200-00009F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8" name="Text Box 1">
          <a:extLst>
            <a:ext uri="{FF2B5EF4-FFF2-40B4-BE49-F238E27FC236}">
              <a16:creationId xmlns:a16="http://schemas.microsoft.com/office/drawing/2014/main" id="{00000000-0008-0000-0200-0000A0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09" name="Text Box 4">
          <a:extLst>
            <a:ext uri="{FF2B5EF4-FFF2-40B4-BE49-F238E27FC236}">
              <a16:creationId xmlns:a16="http://schemas.microsoft.com/office/drawing/2014/main" id="{00000000-0008-0000-0200-0000A1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10" name="Text Box 1">
          <a:extLst>
            <a:ext uri="{FF2B5EF4-FFF2-40B4-BE49-F238E27FC236}">
              <a16:creationId xmlns:a16="http://schemas.microsoft.com/office/drawing/2014/main" id="{00000000-0008-0000-0200-0000A2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11" name="Text Box 4">
          <a:extLst>
            <a:ext uri="{FF2B5EF4-FFF2-40B4-BE49-F238E27FC236}">
              <a16:creationId xmlns:a16="http://schemas.microsoft.com/office/drawing/2014/main" id="{00000000-0008-0000-0200-0000A3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2" name="Text Box 1">
          <a:extLst>
            <a:ext uri="{FF2B5EF4-FFF2-40B4-BE49-F238E27FC236}">
              <a16:creationId xmlns:a16="http://schemas.microsoft.com/office/drawing/2014/main" id="{00000000-0008-0000-0200-0000A4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3" name="Text Box 2">
          <a:extLst>
            <a:ext uri="{FF2B5EF4-FFF2-40B4-BE49-F238E27FC236}">
              <a16:creationId xmlns:a16="http://schemas.microsoft.com/office/drawing/2014/main" id="{00000000-0008-0000-0200-0000A5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4" name="Text Box 1">
          <a:extLst>
            <a:ext uri="{FF2B5EF4-FFF2-40B4-BE49-F238E27FC236}">
              <a16:creationId xmlns:a16="http://schemas.microsoft.com/office/drawing/2014/main" id="{00000000-0008-0000-0200-0000A6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111480</xdr:rowOff>
    </xdr:to>
    <xdr:sp macro="" textlink="">
      <xdr:nvSpPr>
        <xdr:cNvPr id="2215" name="Text Box 2">
          <a:extLst>
            <a:ext uri="{FF2B5EF4-FFF2-40B4-BE49-F238E27FC236}">
              <a16:creationId xmlns:a16="http://schemas.microsoft.com/office/drawing/2014/main" id="{00000000-0008-0000-0200-0000A7080000}"/>
            </a:ext>
          </a:extLst>
        </xdr:cNvPr>
        <xdr:cNvSpPr txBox="1">
          <a:spLocks noChangeArrowheads="1"/>
        </xdr:cNvSpPr>
      </xdr:nvSpPr>
      <xdr:spPr bwMode="auto">
        <a:xfrm>
          <a:off x="6877050" y="0"/>
          <a:ext cx="8705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6" name="Text Box 1">
          <a:extLst>
            <a:ext uri="{FF2B5EF4-FFF2-40B4-BE49-F238E27FC236}">
              <a16:creationId xmlns:a16="http://schemas.microsoft.com/office/drawing/2014/main" id="{00000000-0008-0000-0200-0000A8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115713</xdr:rowOff>
    </xdr:to>
    <xdr:sp macro="" textlink="">
      <xdr:nvSpPr>
        <xdr:cNvPr id="2217" name="Text Box 4">
          <a:extLst>
            <a:ext uri="{FF2B5EF4-FFF2-40B4-BE49-F238E27FC236}">
              <a16:creationId xmlns:a16="http://schemas.microsoft.com/office/drawing/2014/main" id="{00000000-0008-0000-0200-0000A9080000}"/>
            </a:ext>
          </a:extLst>
        </xdr:cNvPr>
        <xdr:cNvSpPr txBox="1">
          <a:spLocks noChangeArrowheads="1"/>
        </xdr:cNvSpPr>
      </xdr:nvSpPr>
      <xdr:spPr bwMode="auto">
        <a:xfrm>
          <a:off x="6877050" y="0"/>
          <a:ext cx="68003" cy="427922"/>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111480</xdr:rowOff>
    </xdr:to>
    <xdr:sp macro="" textlink="">
      <xdr:nvSpPr>
        <xdr:cNvPr id="2218" name="Text Box 1">
          <a:extLst>
            <a:ext uri="{FF2B5EF4-FFF2-40B4-BE49-F238E27FC236}">
              <a16:creationId xmlns:a16="http://schemas.microsoft.com/office/drawing/2014/main" id="{00000000-0008-0000-0200-0000AA080000}"/>
            </a:ext>
          </a:extLst>
        </xdr:cNvPr>
        <xdr:cNvSpPr txBox="1">
          <a:spLocks noChangeArrowheads="1"/>
        </xdr:cNvSpPr>
      </xdr:nvSpPr>
      <xdr:spPr bwMode="auto">
        <a:xfrm>
          <a:off x="6877050" y="0"/>
          <a:ext cx="68003" cy="4236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125238</xdr:rowOff>
    </xdr:to>
    <xdr:sp macro="" textlink="">
      <xdr:nvSpPr>
        <xdr:cNvPr id="2219" name="Text Box 4">
          <a:extLst>
            <a:ext uri="{FF2B5EF4-FFF2-40B4-BE49-F238E27FC236}">
              <a16:creationId xmlns:a16="http://schemas.microsoft.com/office/drawing/2014/main" id="{00000000-0008-0000-0200-0000AB080000}"/>
            </a:ext>
          </a:extLst>
        </xdr:cNvPr>
        <xdr:cNvSpPr txBox="1">
          <a:spLocks noChangeArrowheads="1"/>
        </xdr:cNvSpPr>
      </xdr:nvSpPr>
      <xdr:spPr bwMode="auto">
        <a:xfrm>
          <a:off x="6877050" y="0"/>
          <a:ext cx="68003" cy="437447"/>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0" name="Text Box 1">
          <a:extLst>
            <a:ext uri="{FF2B5EF4-FFF2-40B4-BE49-F238E27FC236}">
              <a16:creationId xmlns:a16="http://schemas.microsoft.com/office/drawing/2014/main" id="{00000000-0008-0000-0200-0000AC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82905</xdr:rowOff>
    </xdr:to>
    <xdr:sp macro="" textlink="">
      <xdr:nvSpPr>
        <xdr:cNvPr id="2221" name="Text Box 4">
          <a:extLst>
            <a:ext uri="{FF2B5EF4-FFF2-40B4-BE49-F238E27FC236}">
              <a16:creationId xmlns:a16="http://schemas.microsoft.com/office/drawing/2014/main" id="{00000000-0008-0000-0200-0000AD080000}"/>
            </a:ext>
          </a:extLst>
        </xdr:cNvPr>
        <xdr:cNvSpPr txBox="1">
          <a:spLocks noChangeArrowheads="1"/>
        </xdr:cNvSpPr>
      </xdr:nvSpPr>
      <xdr:spPr bwMode="auto">
        <a:xfrm>
          <a:off x="6877050" y="0"/>
          <a:ext cx="68003" cy="395114"/>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73380</xdr:rowOff>
    </xdr:to>
    <xdr:sp macro="" textlink="">
      <xdr:nvSpPr>
        <xdr:cNvPr id="2222" name="Text Box 1">
          <a:extLst>
            <a:ext uri="{FF2B5EF4-FFF2-40B4-BE49-F238E27FC236}">
              <a16:creationId xmlns:a16="http://schemas.microsoft.com/office/drawing/2014/main" id="{00000000-0008-0000-0200-0000AE080000}"/>
            </a:ext>
          </a:extLst>
        </xdr:cNvPr>
        <xdr:cNvSpPr txBox="1">
          <a:spLocks noChangeArrowheads="1"/>
        </xdr:cNvSpPr>
      </xdr:nvSpPr>
      <xdr:spPr bwMode="auto">
        <a:xfrm>
          <a:off x="6877050" y="0"/>
          <a:ext cx="68003" cy="385589"/>
        </a:xfrm>
        <a:prstGeom prst="rect">
          <a:avLst/>
        </a:prstGeom>
        <a:noFill/>
        <a:ln w="9525">
          <a:noFill/>
          <a:miter lim="800000"/>
          <a:headEnd/>
          <a:tailEnd/>
        </a:ln>
      </xdr:spPr>
    </xdr:sp>
    <xdr:clientData/>
  </xdr:twoCellAnchor>
  <xdr:twoCellAnchor editAs="oneCell">
    <xdr:from>
      <xdr:col>13</xdr:col>
      <xdr:colOff>1219200</xdr:colOff>
      <xdr:row>1</xdr:row>
      <xdr:rowOff>0</xdr:rowOff>
    </xdr:from>
    <xdr:to>
      <xdr:col>14</xdr:col>
      <xdr:colOff>68003</xdr:colOff>
      <xdr:row>2</xdr:row>
      <xdr:rowOff>92430</xdr:rowOff>
    </xdr:to>
    <xdr:sp macro="" textlink="">
      <xdr:nvSpPr>
        <xdr:cNvPr id="2223" name="Text Box 4">
          <a:extLst>
            <a:ext uri="{FF2B5EF4-FFF2-40B4-BE49-F238E27FC236}">
              <a16:creationId xmlns:a16="http://schemas.microsoft.com/office/drawing/2014/main" id="{00000000-0008-0000-0200-0000AF080000}"/>
            </a:ext>
          </a:extLst>
        </xdr:cNvPr>
        <xdr:cNvSpPr txBox="1">
          <a:spLocks noChangeArrowheads="1"/>
        </xdr:cNvSpPr>
      </xdr:nvSpPr>
      <xdr:spPr bwMode="auto">
        <a:xfrm>
          <a:off x="6877050" y="0"/>
          <a:ext cx="68003" cy="404639"/>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4" name="Text Box 1">
          <a:extLst>
            <a:ext uri="{FF2B5EF4-FFF2-40B4-BE49-F238E27FC236}">
              <a16:creationId xmlns:a16="http://schemas.microsoft.com/office/drawing/2014/main" id="{00000000-0008-0000-0200-0000B0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5" name="Text Box 2">
          <a:extLst>
            <a:ext uri="{FF2B5EF4-FFF2-40B4-BE49-F238E27FC236}">
              <a16:creationId xmlns:a16="http://schemas.microsoft.com/office/drawing/2014/main" id="{00000000-0008-0000-0200-0000B1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6" name="Text Box 1">
          <a:extLst>
            <a:ext uri="{FF2B5EF4-FFF2-40B4-BE49-F238E27FC236}">
              <a16:creationId xmlns:a16="http://schemas.microsoft.com/office/drawing/2014/main" id="{00000000-0008-0000-0200-0000B2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13</xdr:col>
      <xdr:colOff>1524000</xdr:colOff>
      <xdr:row>1</xdr:row>
      <xdr:rowOff>0</xdr:rowOff>
    </xdr:from>
    <xdr:to>
      <xdr:col>14</xdr:col>
      <xdr:colOff>87053</xdr:colOff>
      <xdr:row>2</xdr:row>
      <xdr:rowOff>63855</xdr:rowOff>
    </xdr:to>
    <xdr:sp macro="" textlink="">
      <xdr:nvSpPr>
        <xdr:cNvPr id="2227" name="Text Box 2">
          <a:extLst>
            <a:ext uri="{FF2B5EF4-FFF2-40B4-BE49-F238E27FC236}">
              <a16:creationId xmlns:a16="http://schemas.microsoft.com/office/drawing/2014/main" id="{00000000-0008-0000-0200-0000B3080000}"/>
            </a:ext>
          </a:extLst>
        </xdr:cNvPr>
        <xdr:cNvSpPr txBox="1">
          <a:spLocks noChangeArrowheads="1"/>
        </xdr:cNvSpPr>
      </xdr:nvSpPr>
      <xdr:spPr bwMode="auto">
        <a:xfrm>
          <a:off x="6877050" y="0"/>
          <a:ext cx="87053"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1</xdr:row>
      <xdr:rowOff>311541</xdr:rowOff>
    </xdr:to>
    <xdr:sp macro="" textlink="">
      <xdr:nvSpPr>
        <xdr:cNvPr id="2228" name="Text Box 1">
          <a:extLst>
            <a:ext uri="{FF2B5EF4-FFF2-40B4-BE49-F238E27FC236}">
              <a16:creationId xmlns:a16="http://schemas.microsoft.com/office/drawing/2014/main" id="{00000000-0008-0000-0200-0000B4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1</xdr:row>
      <xdr:rowOff>311541</xdr:rowOff>
    </xdr:to>
    <xdr:sp macro="" textlink="">
      <xdr:nvSpPr>
        <xdr:cNvPr id="2229" name="Text Box 4">
          <a:extLst>
            <a:ext uri="{FF2B5EF4-FFF2-40B4-BE49-F238E27FC236}">
              <a16:creationId xmlns:a16="http://schemas.microsoft.com/office/drawing/2014/main" id="{00000000-0008-0000-0200-0000B5080000}"/>
            </a:ext>
          </a:extLst>
        </xdr:cNvPr>
        <xdr:cNvSpPr txBox="1">
          <a:spLocks noChangeArrowheads="1"/>
        </xdr:cNvSpPr>
      </xdr:nvSpPr>
      <xdr:spPr bwMode="auto">
        <a:xfrm>
          <a:off x="6877050" y="0"/>
          <a:ext cx="61911" cy="306250"/>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2731</xdr:rowOff>
    </xdr:to>
    <xdr:sp macro="" textlink="">
      <xdr:nvSpPr>
        <xdr:cNvPr id="2230" name="Text Box 4">
          <a:extLst>
            <a:ext uri="{FF2B5EF4-FFF2-40B4-BE49-F238E27FC236}">
              <a16:creationId xmlns:a16="http://schemas.microsoft.com/office/drawing/2014/main" id="{00000000-0008-0000-0200-0000B6080000}"/>
            </a:ext>
          </a:extLst>
        </xdr:cNvPr>
        <xdr:cNvSpPr txBox="1">
          <a:spLocks noChangeArrowheads="1"/>
        </xdr:cNvSpPr>
      </xdr:nvSpPr>
      <xdr:spPr bwMode="auto">
        <a:xfrm>
          <a:off x="6877050" y="0"/>
          <a:ext cx="61911" cy="31070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1" name="Text Box 1">
          <a:extLst>
            <a:ext uri="{FF2B5EF4-FFF2-40B4-BE49-F238E27FC236}">
              <a16:creationId xmlns:a16="http://schemas.microsoft.com/office/drawing/2014/main" id="{00000000-0008-0000-0200-0000B7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2" name="Text Box 2">
          <a:extLst>
            <a:ext uri="{FF2B5EF4-FFF2-40B4-BE49-F238E27FC236}">
              <a16:creationId xmlns:a16="http://schemas.microsoft.com/office/drawing/2014/main" id="{00000000-0008-0000-0200-0000B8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3" name="Text Box 1">
          <a:extLst>
            <a:ext uri="{FF2B5EF4-FFF2-40B4-BE49-F238E27FC236}">
              <a16:creationId xmlns:a16="http://schemas.microsoft.com/office/drawing/2014/main" id="{00000000-0008-0000-0200-0000B9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4" name="Text Box 2">
          <a:extLst>
            <a:ext uri="{FF2B5EF4-FFF2-40B4-BE49-F238E27FC236}">
              <a16:creationId xmlns:a16="http://schemas.microsoft.com/office/drawing/2014/main" id="{00000000-0008-0000-0200-0000BA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5" name="Text Box 1">
          <a:extLst>
            <a:ext uri="{FF2B5EF4-FFF2-40B4-BE49-F238E27FC236}">
              <a16:creationId xmlns:a16="http://schemas.microsoft.com/office/drawing/2014/main" id="{00000000-0008-0000-0200-0000BB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6" name="Text Box 2">
          <a:extLst>
            <a:ext uri="{FF2B5EF4-FFF2-40B4-BE49-F238E27FC236}">
              <a16:creationId xmlns:a16="http://schemas.microsoft.com/office/drawing/2014/main" id="{00000000-0008-0000-0200-0000BC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7" name="Text Box 1">
          <a:extLst>
            <a:ext uri="{FF2B5EF4-FFF2-40B4-BE49-F238E27FC236}">
              <a16:creationId xmlns:a16="http://schemas.microsoft.com/office/drawing/2014/main" id="{00000000-0008-0000-0200-0000BD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17086</xdr:rowOff>
    </xdr:to>
    <xdr:sp macro="" textlink="">
      <xdr:nvSpPr>
        <xdr:cNvPr id="2238" name="Text Box 2">
          <a:extLst>
            <a:ext uri="{FF2B5EF4-FFF2-40B4-BE49-F238E27FC236}">
              <a16:creationId xmlns:a16="http://schemas.microsoft.com/office/drawing/2014/main" id="{00000000-0008-0000-0200-0000BE080000}"/>
            </a:ext>
          </a:extLst>
        </xdr:cNvPr>
        <xdr:cNvSpPr txBox="1">
          <a:spLocks noChangeArrowheads="1"/>
        </xdr:cNvSpPr>
      </xdr:nvSpPr>
      <xdr:spPr bwMode="auto">
        <a:xfrm>
          <a:off x="6877050" y="0"/>
          <a:ext cx="80961" cy="329295"/>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35280</xdr:rowOff>
    </xdr:to>
    <xdr:sp macro="" textlink="">
      <xdr:nvSpPr>
        <xdr:cNvPr id="2239" name="Text Box 4">
          <a:extLst>
            <a:ext uri="{FF2B5EF4-FFF2-40B4-BE49-F238E27FC236}">
              <a16:creationId xmlns:a16="http://schemas.microsoft.com/office/drawing/2014/main" id="{00000000-0008-0000-0200-0000BF080000}"/>
            </a:ext>
          </a:extLst>
        </xdr:cNvPr>
        <xdr:cNvSpPr txBox="1">
          <a:spLocks noChangeArrowheads="1"/>
        </xdr:cNvSpPr>
      </xdr:nvSpPr>
      <xdr:spPr bwMode="auto">
        <a:xfrm>
          <a:off x="6877050" y="0"/>
          <a:ext cx="61911" cy="3474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25755</xdr:rowOff>
    </xdr:to>
    <xdr:sp macro="" textlink="">
      <xdr:nvSpPr>
        <xdr:cNvPr id="2240" name="Text Box 1">
          <a:extLst>
            <a:ext uri="{FF2B5EF4-FFF2-40B4-BE49-F238E27FC236}">
              <a16:creationId xmlns:a16="http://schemas.microsoft.com/office/drawing/2014/main" id="{00000000-0008-0000-0200-0000C0080000}"/>
            </a:ext>
          </a:extLst>
        </xdr:cNvPr>
        <xdr:cNvSpPr txBox="1">
          <a:spLocks noChangeArrowheads="1"/>
        </xdr:cNvSpPr>
      </xdr:nvSpPr>
      <xdr:spPr bwMode="auto">
        <a:xfrm>
          <a:off x="6877050" y="0"/>
          <a:ext cx="61911" cy="3379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44805</xdr:rowOff>
    </xdr:to>
    <xdr:sp macro="" textlink="">
      <xdr:nvSpPr>
        <xdr:cNvPr id="2241" name="Text Box 4">
          <a:extLst>
            <a:ext uri="{FF2B5EF4-FFF2-40B4-BE49-F238E27FC236}">
              <a16:creationId xmlns:a16="http://schemas.microsoft.com/office/drawing/2014/main" id="{00000000-0008-0000-0200-0000C1080000}"/>
            </a:ext>
          </a:extLst>
        </xdr:cNvPr>
        <xdr:cNvSpPr txBox="1">
          <a:spLocks noChangeArrowheads="1"/>
        </xdr:cNvSpPr>
      </xdr:nvSpPr>
      <xdr:spPr bwMode="auto">
        <a:xfrm>
          <a:off x="6877050" y="0"/>
          <a:ext cx="61911" cy="3570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2" name="Text Box 1">
          <a:extLst>
            <a:ext uri="{FF2B5EF4-FFF2-40B4-BE49-F238E27FC236}">
              <a16:creationId xmlns:a16="http://schemas.microsoft.com/office/drawing/2014/main" id="{00000000-0008-0000-0200-0000C2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3" name="Text Box 2">
          <a:extLst>
            <a:ext uri="{FF2B5EF4-FFF2-40B4-BE49-F238E27FC236}">
              <a16:creationId xmlns:a16="http://schemas.microsoft.com/office/drawing/2014/main" id="{00000000-0008-0000-0200-0000C3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4" name="Text Box 1">
          <a:extLst>
            <a:ext uri="{FF2B5EF4-FFF2-40B4-BE49-F238E27FC236}">
              <a16:creationId xmlns:a16="http://schemas.microsoft.com/office/drawing/2014/main" id="{00000000-0008-0000-0200-0000C4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45" name="Text Box 2">
          <a:extLst>
            <a:ext uri="{FF2B5EF4-FFF2-40B4-BE49-F238E27FC236}">
              <a16:creationId xmlns:a16="http://schemas.microsoft.com/office/drawing/2014/main" id="{00000000-0008-0000-0200-0000C5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6" name="Text Box 1">
          <a:extLst>
            <a:ext uri="{FF2B5EF4-FFF2-40B4-BE49-F238E27FC236}">
              <a16:creationId xmlns:a16="http://schemas.microsoft.com/office/drawing/2014/main" id="{00000000-0008-0000-0200-0000C6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47" name="Text Box 4">
          <a:extLst>
            <a:ext uri="{FF2B5EF4-FFF2-40B4-BE49-F238E27FC236}">
              <a16:creationId xmlns:a16="http://schemas.microsoft.com/office/drawing/2014/main" id="{00000000-0008-0000-0200-0000C7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48" name="Text Box 1">
          <a:extLst>
            <a:ext uri="{FF2B5EF4-FFF2-40B4-BE49-F238E27FC236}">
              <a16:creationId xmlns:a16="http://schemas.microsoft.com/office/drawing/2014/main" id="{00000000-0008-0000-0200-0000C8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49" name="Text Box 4">
          <a:extLst>
            <a:ext uri="{FF2B5EF4-FFF2-40B4-BE49-F238E27FC236}">
              <a16:creationId xmlns:a16="http://schemas.microsoft.com/office/drawing/2014/main" id="{00000000-0008-0000-0200-0000C9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0" name="Text Box 1">
          <a:extLst>
            <a:ext uri="{FF2B5EF4-FFF2-40B4-BE49-F238E27FC236}">
              <a16:creationId xmlns:a16="http://schemas.microsoft.com/office/drawing/2014/main" id="{00000000-0008-0000-0200-0000CA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1" name="Text Box 2">
          <a:extLst>
            <a:ext uri="{FF2B5EF4-FFF2-40B4-BE49-F238E27FC236}">
              <a16:creationId xmlns:a16="http://schemas.microsoft.com/office/drawing/2014/main" id="{00000000-0008-0000-0200-0000CB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2" name="Text Box 1">
          <a:extLst>
            <a:ext uri="{FF2B5EF4-FFF2-40B4-BE49-F238E27FC236}">
              <a16:creationId xmlns:a16="http://schemas.microsoft.com/office/drawing/2014/main" id="{00000000-0008-0000-0200-0000CC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111480</xdr:rowOff>
    </xdr:to>
    <xdr:sp macro="" textlink="">
      <xdr:nvSpPr>
        <xdr:cNvPr id="2253" name="Text Box 2">
          <a:extLst>
            <a:ext uri="{FF2B5EF4-FFF2-40B4-BE49-F238E27FC236}">
              <a16:creationId xmlns:a16="http://schemas.microsoft.com/office/drawing/2014/main" id="{00000000-0008-0000-0200-0000CD080000}"/>
            </a:ext>
          </a:extLst>
        </xdr:cNvPr>
        <xdr:cNvSpPr txBox="1">
          <a:spLocks noChangeArrowheads="1"/>
        </xdr:cNvSpPr>
      </xdr:nvSpPr>
      <xdr:spPr bwMode="auto">
        <a:xfrm>
          <a:off x="6877050" y="0"/>
          <a:ext cx="8096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4" name="Text Box 1">
          <a:extLst>
            <a:ext uri="{FF2B5EF4-FFF2-40B4-BE49-F238E27FC236}">
              <a16:creationId xmlns:a16="http://schemas.microsoft.com/office/drawing/2014/main" id="{00000000-0008-0000-0200-0000CE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115713</xdr:rowOff>
    </xdr:to>
    <xdr:sp macro="" textlink="">
      <xdr:nvSpPr>
        <xdr:cNvPr id="2255" name="Text Box 4">
          <a:extLst>
            <a:ext uri="{FF2B5EF4-FFF2-40B4-BE49-F238E27FC236}">
              <a16:creationId xmlns:a16="http://schemas.microsoft.com/office/drawing/2014/main" id="{00000000-0008-0000-0200-0000CF080000}"/>
            </a:ext>
          </a:extLst>
        </xdr:cNvPr>
        <xdr:cNvSpPr txBox="1">
          <a:spLocks noChangeArrowheads="1"/>
        </xdr:cNvSpPr>
      </xdr:nvSpPr>
      <xdr:spPr bwMode="auto">
        <a:xfrm>
          <a:off x="6877050" y="0"/>
          <a:ext cx="61911" cy="427922"/>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111480</xdr:rowOff>
    </xdr:to>
    <xdr:sp macro="" textlink="">
      <xdr:nvSpPr>
        <xdr:cNvPr id="2256" name="Text Box 1">
          <a:extLst>
            <a:ext uri="{FF2B5EF4-FFF2-40B4-BE49-F238E27FC236}">
              <a16:creationId xmlns:a16="http://schemas.microsoft.com/office/drawing/2014/main" id="{00000000-0008-0000-0200-0000D0080000}"/>
            </a:ext>
          </a:extLst>
        </xdr:cNvPr>
        <xdr:cNvSpPr txBox="1">
          <a:spLocks noChangeArrowheads="1"/>
        </xdr:cNvSpPr>
      </xdr:nvSpPr>
      <xdr:spPr bwMode="auto">
        <a:xfrm>
          <a:off x="6877050" y="0"/>
          <a:ext cx="61911" cy="4236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125238</xdr:rowOff>
    </xdr:to>
    <xdr:sp macro="" textlink="">
      <xdr:nvSpPr>
        <xdr:cNvPr id="2257" name="Text Box 4">
          <a:extLst>
            <a:ext uri="{FF2B5EF4-FFF2-40B4-BE49-F238E27FC236}">
              <a16:creationId xmlns:a16="http://schemas.microsoft.com/office/drawing/2014/main" id="{00000000-0008-0000-0200-0000D1080000}"/>
            </a:ext>
          </a:extLst>
        </xdr:cNvPr>
        <xdr:cNvSpPr txBox="1">
          <a:spLocks noChangeArrowheads="1"/>
        </xdr:cNvSpPr>
      </xdr:nvSpPr>
      <xdr:spPr bwMode="auto">
        <a:xfrm>
          <a:off x="6877050" y="0"/>
          <a:ext cx="61911" cy="437447"/>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8" name="Text Box 1">
          <a:extLst>
            <a:ext uri="{FF2B5EF4-FFF2-40B4-BE49-F238E27FC236}">
              <a16:creationId xmlns:a16="http://schemas.microsoft.com/office/drawing/2014/main" id="{00000000-0008-0000-0200-0000D2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82905</xdr:rowOff>
    </xdr:to>
    <xdr:sp macro="" textlink="">
      <xdr:nvSpPr>
        <xdr:cNvPr id="2259" name="Text Box 4">
          <a:extLst>
            <a:ext uri="{FF2B5EF4-FFF2-40B4-BE49-F238E27FC236}">
              <a16:creationId xmlns:a16="http://schemas.microsoft.com/office/drawing/2014/main" id="{00000000-0008-0000-0200-0000D3080000}"/>
            </a:ext>
          </a:extLst>
        </xdr:cNvPr>
        <xdr:cNvSpPr txBox="1">
          <a:spLocks noChangeArrowheads="1"/>
        </xdr:cNvSpPr>
      </xdr:nvSpPr>
      <xdr:spPr bwMode="auto">
        <a:xfrm>
          <a:off x="6877050" y="0"/>
          <a:ext cx="61911" cy="39511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73380</xdr:rowOff>
    </xdr:to>
    <xdr:sp macro="" textlink="">
      <xdr:nvSpPr>
        <xdr:cNvPr id="2260" name="Text Box 1">
          <a:extLst>
            <a:ext uri="{FF2B5EF4-FFF2-40B4-BE49-F238E27FC236}">
              <a16:creationId xmlns:a16="http://schemas.microsoft.com/office/drawing/2014/main" id="{00000000-0008-0000-0200-0000D4080000}"/>
            </a:ext>
          </a:extLst>
        </xdr:cNvPr>
        <xdr:cNvSpPr txBox="1">
          <a:spLocks noChangeArrowheads="1"/>
        </xdr:cNvSpPr>
      </xdr:nvSpPr>
      <xdr:spPr bwMode="auto">
        <a:xfrm>
          <a:off x="6877050" y="0"/>
          <a:ext cx="61911" cy="38558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61911</xdr:colOff>
      <xdr:row>2</xdr:row>
      <xdr:rowOff>92430</xdr:rowOff>
    </xdr:to>
    <xdr:sp macro="" textlink="">
      <xdr:nvSpPr>
        <xdr:cNvPr id="2261" name="Text Box 4">
          <a:extLst>
            <a:ext uri="{FF2B5EF4-FFF2-40B4-BE49-F238E27FC236}">
              <a16:creationId xmlns:a16="http://schemas.microsoft.com/office/drawing/2014/main" id="{00000000-0008-0000-0200-0000D5080000}"/>
            </a:ext>
          </a:extLst>
        </xdr:cNvPr>
        <xdr:cNvSpPr txBox="1">
          <a:spLocks noChangeArrowheads="1"/>
        </xdr:cNvSpPr>
      </xdr:nvSpPr>
      <xdr:spPr bwMode="auto">
        <a:xfrm>
          <a:off x="6877050" y="0"/>
          <a:ext cx="61911" cy="404639"/>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2" name="Text Box 1">
          <a:extLst>
            <a:ext uri="{FF2B5EF4-FFF2-40B4-BE49-F238E27FC236}">
              <a16:creationId xmlns:a16="http://schemas.microsoft.com/office/drawing/2014/main" id="{00000000-0008-0000-0200-0000D6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3" name="Text Box 2">
          <a:extLst>
            <a:ext uri="{FF2B5EF4-FFF2-40B4-BE49-F238E27FC236}">
              <a16:creationId xmlns:a16="http://schemas.microsoft.com/office/drawing/2014/main" id="{00000000-0008-0000-0200-0000D7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4" name="Text Box 1">
          <a:extLst>
            <a:ext uri="{FF2B5EF4-FFF2-40B4-BE49-F238E27FC236}">
              <a16:creationId xmlns:a16="http://schemas.microsoft.com/office/drawing/2014/main" id="{00000000-0008-0000-0200-0000D8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twoCellAnchor editAs="oneCell">
    <xdr:from>
      <xdr:col>14</xdr:col>
      <xdr:colOff>0</xdr:colOff>
      <xdr:row>1</xdr:row>
      <xdr:rowOff>0</xdr:rowOff>
    </xdr:from>
    <xdr:to>
      <xdr:col>14</xdr:col>
      <xdr:colOff>80961</xdr:colOff>
      <xdr:row>2</xdr:row>
      <xdr:rowOff>63855</xdr:rowOff>
    </xdr:to>
    <xdr:sp macro="" textlink="">
      <xdr:nvSpPr>
        <xdr:cNvPr id="2265" name="Text Box 2">
          <a:extLst>
            <a:ext uri="{FF2B5EF4-FFF2-40B4-BE49-F238E27FC236}">
              <a16:creationId xmlns:a16="http://schemas.microsoft.com/office/drawing/2014/main" id="{00000000-0008-0000-0200-0000D9080000}"/>
            </a:ext>
          </a:extLst>
        </xdr:cNvPr>
        <xdr:cNvSpPr txBox="1">
          <a:spLocks noChangeArrowheads="1"/>
        </xdr:cNvSpPr>
      </xdr:nvSpPr>
      <xdr:spPr bwMode="auto">
        <a:xfrm>
          <a:off x="6877050" y="0"/>
          <a:ext cx="80961" cy="376064"/>
        </a:xfrm>
        <a:prstGeom prst="rect">
          <a:avLst/>
        </a:prstGeom>
        <a:noFill/>
        <a:ln w="9525">
          <a:noFill/>
          <a:miter lim="800000"/>
          <a:headEnd/>
          <a:tailEnd/>
        </a:ln>
      </xdr:spPr>
    </xdr:sp>
    <xdr:clientData/>
  </xdr:twoCellAnchor>
  <xdr:oneCellAnchor>
    <xdr:from>
      <xdr:col>13</xdr:col>
      <xdr:colOff>1219200</xdr:colOff>
      <xdr:row>2</xdr:row>
      <xdr:rowOff>0</xdr:rowOff>
    </xdr:from>
    <xdr:ext cx="58217" cy="319967"/>
    <xdr:sp macro="" textlink="">
      <xdr:nvSpPr>
        <xdr:cNvPr id="2266" name="Text Box 1">
          <a:extLst>
            <a:ext uri="{FF2B5EF4-FFF2-40B4-BE49-F238E27FC236}">
              <a16:creationId xmlns:a16="http://schemas.microsoft.com/office/drawing/2014/main" id="{00000000-0008-0000-0200-0000DA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9967"/>
    <xdr:sp macro="" textlink="">
      <xdr:nvSpPr>
        <xdr:cNvPr id="2267" name="Text Box 4">
          <a:extLst>
            <a:ext uri="{FF2B5EF4-FFF2-40B4-BE49-F238E27FC236}">
              <a16:creationId xmlns:a16="http://schemas.microsoft.com/office/drawing/2014/main" id="{00000000-0008-0000-0200-0000DB080000}"/>
            </a:ext>
          </a:extLst>
        </xdr:cNvPr>
        <xdr:cNvSpPr txBox="1">
          <a:spLocks noChangeArrowheads="1"/>
        </xdr:cNvSpPr>
      </xdr:nvSpPr>
      <xdr:spPr bwMode="auto">
        <a:xfrm>
          <a:off x="6877050" y="609600"/>
          <a:ext cx="58217" cy="319967"/>
        </a:xfrm>
        <a:prstGeom prst="rect">
          <a:avLst/>
        </a:prstGeom>
        <a:noFill/>
        <a:ln w="9525">
          <a:noFill/>
          <a:miter lim="800000"/>
          <a:headEnd/>
          <a:tailEnd/>
        </a:ln>
      </xdr:spPr>
    </xdr:sp>
    <xdr:clientData/>
  </xdr:oneCellAnchor>
  <xdr:oneCellAnchor>
    <xdr:from>
      <xdr:col>13</xdr:col>
      <xdr:colOff>1219200</xdr:colOff>
      <xdr:row>2</xdr:row>
      <xdr:rowOff>0</xdr:rowOff>
    </xdr:from>
    <xdr:ext cx="58217" cy="313613"/>
    <xdr:sp macro="" textlink="">
      <xdr:nvSpPr>
        <xdr:cNvPr id="2268" name="Text Box 1">
          <a:extLst>
            <a:ext uri="{FF2B5EF4-FFF2-40B4-BE49-F238E27FC236}">
              <a16:creationId xmlns:a16="http://schemas.microsoft.com/office/drawing/2014/main" id="{00000000-0008-0000-0200-0000DC080000}"/>
            </a:ext>
          </a:extLst>
        </xdr:cNvPr>
        <xdr:cNvSpPr txBox="1">
          <a:spLocks noChangeArrowheads="1"/>
        </xdr:cNvSpPr>
      </xdr:nvSpPr>
      <xdr:spPr bwMode="auto">
        <a:xfrm>
          <a:off x="6877050" y="609600"/>
          <a:ext cx="58217" cy="313613"/>
        </a:xfrm>
        <a:prstGeom prst="rect">
          <a:avLst/>
        </a:prstGeom>
        <a:noFill/>
        <a:ln w="9525">
          <a:noFill/>
          <a:miter lim="800000"/>
          <a:headEnd/>
          <a:tailEnd/>
        </a:ln>
      </xdr:spPr>
    </xdr:sp>
    <xdr:clientData/>
  </xdr:oneCellAnchor>
  <xdr:oneCellAnchor>
    <xdr:from>
      <xdr:col>13</xdr:col>
      <xdr:colOff>1219200</xdr:colOff>
      <xdr:row>2</xdr:row>
      <xdr:rowOff>0</xdr:rowOff>
    </xdr:from>
    <xdr:ext cx="58217" cy="329492"/>
    <xdr:sp macro="" textlink="">
      <xdr:nvSpPr>
        <xdr:cNvPr id="2269" name="Text Box 4">
          <a:extLst>
            <a:ext uri="{FF2B5EF4-FFF2-40B4-BE49-F238E27FC236}">
              <a16:creationId xmlns:a16="http://schemas.microsoft.com/office/drawing/2014/main" id="{00000000-0008-0000-0200-0000DD080000}"/>
            </a:ext>
          </a:extLst>
        </xdr:cNvPr>
        <xdr:cNvSpPr txBox="1">
          <a:spLocks noChangeArrowheads="1"/>
        </xdr:cNvSpPr>
      </xdr:nvSpPr>
      <xdr:spPr bwMode="auto">
        <a:xfrm>
          <a:off x="6877050" y="609600"/>
          <a:ext cx="58217" cy="32949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0" name="Text Box 1">
          <a:extLst>
            <a:ext uri="{FF2B5EF4-FFF2-40B4-BE49-F238E27FC236}">
              <a16:creationId xmlns:a16="http://schemas.microsoft.com/office/drawing/2014/main" id="{00000000-0008-0000-0200-0000DE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1" name="Text Box 2">
          <a:extLst>
            <a:ext uri="{FF2B5EF4-FFF2-40B4-BE49-F238E27FC236}">
              <a16:creationId xmlns:a16="http://schemas.microsoft.com/office/drawing/2014/main" id="{00000000-0008-0000-0200-0000DF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2" name="Text Box 1">
          <a:extLst>
            <a:ext uri="{FF2B5EF4-FFF2-40B4-BE49-F238E27FC236}">
              <a16:creationId xmlns:a16="http://schemas.microsoft.com/office/drawing/2014/main" id="{00000000-0008-0000-0200-0000E0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3" name="Text Box 2">
          <a:extLst>
            <a:ext uri="{FF2B5EF4-FFF2-40B4-BE49-F238E27FC236}">
              <a16:creationId xmlns:a16="http://schemas.microsoft.com/office/drawing/2014/main" id="{00000000-0008-0000-0200-0000E1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4" name="Text Box 1">
          <a:extLst>
            <a:ext uri="{FF2B5EF4-FFF2-40B4-BE49-F238E27FC236}">
              <a16:creationId xmlns:a16="http://schemas.microsoft.com/office/drawing/2014/main" id="{00000000-0008-0000-0200-0000E2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5" name="Text Box 2">
          <a:extLst>
            <a:ext uri="{FF2B5EF4-FFF2-40B4-BE49-F238E27FC236}">
              <a16:creationId xmlns:a16="http://schemas.microsoft.com/office/drawing/2014/main" id="{00000000-0008-0000-0200-0000E3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6" name="Text Box 1">
          <a:extLst>
            <a:ext uri="{FF2B5EF4-FFF2-40B4-BE49-F238E27FC236}">
              <a16:creationId xmlns:a16="http://schemas.microsoft.com/office/drawing/2014/main" id="{00000000-0008-0000-0200-0000E4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1524000</xdr:colOff>
      <xdr:row>2</xdr:row>
      <xdr:rowOff>0</xdr:rowOff>
    </xdr:from>
    <xdr:ext cx="77267" cy="348542"/>
    <xdr:sp macro="" textlink="">
      <xdr:nvSpPr>
        <xdr:cNvPr id="2277" name="Text Box 2">
          <a:extLst>
            <a:ext uri="{FF2B5EF4-FFF2-40B4-BE49-F238E27FC236}">
              <a16:creationId xmlns:a16="http://schemas.microsoft.com/office/drawing/2014/main" id="{00000000-0008-0000-0200-0000E5080000}"/>
            </a:ext>
          </a:extLst>
        </xdr:cNvPr>
        <xdr:cNvSpPr txBox="1">
          <a:spLocks noChangeArrowheads="1"/>
        </xdr:cNvSpPr>
      </xdr:nvSpPr>
      <xdr:spPr bwMode="auto">
        <a:xfrm>
          <a:off x="6877050" y="609600"/>
          <a:ext cx="77267" cy="348542"/>
        </a:xfrm>
        <a:prstGeom prst="rect">
          <a:avLst/>
        </a:prstGeom>
        <a:noFill/>
        <a:ln w="9525">
          <a:noFill/>
          <a:miter lim="800000"/>
          <a:headEnd/>
          <a:tailEnd/>
        </a:ln>
      </xdr:spPr>
    </xdr:sp>
    <xdr:clientData/>
  </xdr:oneCellAnchor>
  <xdr:oneCellAnchor>
    <xdr:from>
      <xdr:col>13</xdr:col>
      <xdr:colOff>1219200</xdr:colOff>
      <xdr:row>2</xdr:row>
      <xdr:rowOff>0</xdr:rowOff>
    </xdr:from>
    <xdr:ext cx="58217" cy="366736"/>
    <xdr:sp macro="" textlink="">
      <xdr:nvSpPr>
        <xdr:cNvPr id="2278" name="Text Box 4">
          <a:extLst>
            <a:ext uri="{FF2B5EF4-FFF2-40B4-BE49-F238E27FC236}">
              <a16:creationId xmlns:a16="http://schemas.microsoft.com/office/drawing/2014/main" id="{00000000-0008-0000-0200-0000E6080000}"/>
            </a:ext>
          </a:extLst>
        </xdr:cNvPr>
        <xdr:cNvSpPr txBox="1">
          <a:spLocks noChangeArrowheads="1"/>
        </xdr:cNvSpPr>
      </xdr:nvSpPr>
      <xdr:spPr bwMode="auto">
        <a:xfrm>
          <a:off x="6877050" y="609600"/>
          <a:ext cx="58217" cy="3667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357211"/>
    <xdr:sp macro="" textlink="">
      <xdr:nvSpPr>
        <xdr:cNvPr id="2279" name="Text Box 1">
          <a:extLst>
            <a:ext uri="{FF2B5EF4-FFF2-40B4-BE49-F238E27FC236}">
              <a16:creationId xmlns:a16="http://schemas.microsoft.com/office/drawing/2014/main" id="{00000000-0008-0000-0200-0000E7080000}"/>
            </a:ext>
          </a:extLst>
        </xdr:cNvPr>
        <xdr:cNvSpPr txBox="1">
          <a:spLocks noChangeArrowheads="1"/>
        </xdr:cNvSpPr>
      </xdr:nvSpPr>
      <xdr:spPr bwMode="auto">
        <a:xfrm>
          <a:off x="6877050" y="609600"/>
          <a:ext cx="58217" cy="3572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376261"/>
    <xdr:sp macro="" textlink="">
      <xdr:nvSpPr>
        <xdr:cNvPr id="2280" name="Text Box 4">
          <a:extLst>
            <a:ext uri="{FF2B5EF4-FFF2-40B4-BE49-F238E27FC236}">
              <a16:creationId xmlns:a16="http://schemas.microsoft.com/office/drawing/2014/main" id="{00000000-0008-0000-0200-0000E8080000}"/>
            </a:ext>
          </a:extLst>
        </xdr:cNvPr>
        <xdr:cNvSpPr txBox="1">
          <a:spLocks noChangeArrowheads="1"/>
        </xdr:cNvSpPr>
      </xdr:nvSpPr>
      <xdr:spPr bwMode="auto">
        <a:xfrm>
          <a:off x="6877050" y="609600"/>
          <a:ext cx="58217" cy="37626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1" name="Text Box 1">
          <a:extLst>
            <a:ext uri="{FF2B5EF4-FFF2-40B4-BE49-F238E27FC236}">
              <a16:creationId xmlns:a16="http://schemas.microsoft.com/office/drawing/2014/main" id="{00000000-0008-0000-0200-0000E9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2" name="Text Box 2">
          <a:extLst>
            <a:ext uri="{FF2B5EF4-FFF2-40B4-BE49-F238E27FC236}">
              <a16:creationId xmlns:a16="http://schemas.microsoft.com/office/drawing/2014/main" id="{00000000-0008-0000-0200-0000EA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3" name="Text Box 1">
          <a:extLst>
            <a:ext uri="{FF2B5EF4-FFF2-40B4-BE49-F238E27FC236}">
              <a16:creationId xmlns:a16="http://schemas.microsoft.com/office/drawing/2014/main" id="{00000000-0008-0000-0200-0000EB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284" name="Text Box 2">
          <a:extLst>
            <a:ext uri="{FF2B5EF4-FFF2-40B4-BE49-F238E27FC236}">
              <a16:creationId xmlns:a16="http://schemas.microsoft.com/office/drawing/2014/main" id="{00000000-0008-0000-0200-0000EC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5" name="Text Box 1">
          <a:extLst>
            <a:ext uri="{FF2B5EF4-FFF2-40B4-BE49-F238E27FC236}">
              <a16:creationId xmlns:a16="http://schemas.microsoft.com/office/drawing/2014/main" id="{00000000-0008-0000-0200-0000ED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86" name="Text Box 4">
          <a:extLst>
            <a:ext uri="{FF2B5EF4-FFF2-40B4-BE49-F238E27FC236}">
              <a16:creationId xmlns:a16="http://schemas.microsoft.com/office/drawing/2014/main" id="{00000000-0008-0000-0200-0000EE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287" name="Text Box 1">
          <a:extLst>
            <a:ext uri="{FF2B5EF4-FFF2-40B4-BE49-F238E27FC236}">
              <a16:creationId xmlns:a16="http://schemas.microsoft.com/office/drawing/2014/main" id="{00000000-0008-0000-0200-0000EF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288" name="Text Box 4">
          <a:extLst>
            <a:ext uri="{FF2B5EF4-FFF2-40B4-BE49-F238E27FC236}">
              <a16:creationId xmlns:a16="http://schemas.microsoft.com/office/drawing/2014/main" id="{00000000-0008-0000-0200-0000F0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89" name="Text Box 1">
          <a:extLst>
            <a:ext uri="{FF2B5EF4-FFF2-40B4-BE49-F238E27FC236}">
              <a16:creationId xmlns:a16="http://schemas.microsoft.com/office/drawing/2014/main" id="{00000000-0008-0000-0200-0000F1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0" name="Text Box 2">
          <a:extLst>
            <a:ext uri="{FF2B5EF4-FFF2-40B4-BE49-F238E27FC236}">
              <a16:creationId xmlns:a16="http://schemas.microsoft.com/office/drawing/2014/main" id="{00000000-0008-0000-0200-0000F2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1" name="Text Box 1">
          <a:extLst>
            <a:ext uri="{FF2B5EF4-FFF2-40B4-BE49-F238E27FC236}">
              <a16:creationId xmlns:a16="http://schemas.microsoft.com/office/drawing/2014/main" id="{00000000-0008-0000-0200-0000F3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1524000</xdr:colOff>
      <xdr:row>2</xdr:row>
      <xdr:rowOff>0</xdr:rowOff>
    </xdr:from>
    <xdr:ext cx="77267" cy="442936"/>
    <xdr:sp macro="" textlink="">
      <xdr:nvSpPr>
        <xdr:cNvPr id="2292" name="Text Box 2">
          <a:extLst>
            <a:ext uri="{FF2B5EF4-FFF2-40B4-BE49-F238E27FC236}">
              <a16:creationId xmlns:a16="http://schemas.microsoft.com/office/drawing/2014/main" id="{00000000-0008-0000-0200-0000F4080000}"/>
            </a:ext>
          </a:extLst>
        </xdr:cNvPr>
        <xdr:cNvSpPr txBox="1">
          <a:spLocks noChangeArrowheads="1"/>
        </xdr:cNvSpPr>
      </xdr:nvSpPr>
      <xdr:spPr bwMode="auto">
        <a:xfrm>
          <a:off x="6877050" y="609600"/>
          <a:ext cx="7726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86792" cy="302552"/>
    <xdr:sp macro="" textlink="">
      <xdr:nvSpPr>
        <xdr:cNvPr id="2293" name="Text Box 1">
          <a:extLst>
            <a:ext uri="{FF2B5EF4-FFF2-40B4-BE49-F238E27FC236}">
              <a16:creationId xmlns:a16="http://schemas.microsoft.com/office/drawing/2014/main" id="{00000000-0008-0000-0200-0000F5080000}"/>
            </a:ext>
          </a:extLst>
        </xdr:cNvPr>
        <xdr:cNvSpPr txBox="1">
          <a:spLocks noChangeArrowheads="1"/>
        </xdr:cNvSpPr>
      </xdr:nvSpPr>
      <xdr:spPr bwMode="auto">
        <a:xfrm>
          <a:off x="6877050" y="609600"/>
          <a:ext cx="86792" cy="302552"/>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4" name="Text Box 1">
          <a:extLst>
            <a:ext uri="{FF2B5EF4-FFF2-40B4-BE49-F238E27FC236}">
              <a16:creationId xmlns:a16="http://schemas.microsoft.com/office/drawing/2014/main" id="{00000000-0008-0000-0200-0000F6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7169"/>
    <xdr:sp macro="" textlink="">
      <xdr:nvSpPr>
        <xdr:cNvPr id="2295" name="Text Box 4">
          <a:extLst>
            <a:ext uri="{FF2B5EF4-FFF2-40B4-BE49-F238E27FC236}">
              <a16:creationId xmlns:a16="http://schemas.microsoft.com/office/drawing/2014/main" id="{00000000-0008-0000-0200-0000F7080000}"/>
            </a:ext>
          </a:extLst>
        </xdr:cNvPr>
        <xdr:cNvSpPr txBox="1">
          <a:spLocks noChangeArrowheads="1"/>
        </xdr:cNvSpPr>
      </xdr:nvSpPr>
      <xdr:spPr bwMode="auto">
        <a:xfrm>
          <a:off x="6877050" y="609600"/>
          <a:ext cx="58217" cy="447169"/>
        </a:xfrm>
        <a:prstGeom prst="rect">
          <a:avLst/>
        </a:prstGeom>
        <a:noFill/>
        <a:ln w="9525">
          <a:noFill/>
          <a:miter lim="800000"/>
          <a:headEnd/>
          <a:tailEnd/>
        </a:ln>
      </xdr:spPr>
    </xdr:sp>
    <xdr:clientData/>
  </xdr:oneCellAnchor>
  <xdr:oneCellAnchor>
    <xdr:from>
      <xdr:col>13</xdr:col>
      <xdr:colOff>1219200</xdr:colOff>
      <xdr:row>2</xdr:row>
      <xdr:rowOff>0</xdr:rowOff>
    </xdr:from>
    <xdr:ext cx="58217" cy="442936"/>
    <xdr:sp macro="" textlink="">
      <xdr:nvSpPr>
        <xdr:cNvPr id="2296" name="Text Box 1">
          <a:extLst>
            <a:ext uri="{FF2B5EF4-FFF2-40B4-BE49-F238E27FC236}">
              <a16:creationId xmlns:a16="http://schemas.microsoft.com/office/drawing/2014/main" id="{00000000-0008-0000-0200-0000F8080000}"/>
            </a:ext>
          </a:extLst>
        </xdr:cNvPr>
        <xdr:cNvSpPr txBox="1">
          <a:spLocks noChangeArrowheads="1"/>
        </xdr:cNvSpPr>
      </xdr:nvSpPr>
      <xdr:spPr bwMode="auto">
        <a:xfrm>
          <a:off x="6877050" y="609600"/>
          <a:ext cx="58217" cy="4429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56694"/>
    <xdr:sp macro="" textlink="">
      <xdr:nvSpPr>
        <xdr:cNvPr id="2297" name="Text Box 4">
          <a:extLst>
            <a:ext uri="{FF2B5EF4-FFF2-40B4-BE49-F238E27FC236}">
              <a16:creationId xmlns:a16="http://schemas.microsoft.com/office/drawing/2014/main" id="{00000000-0008-0000-0200-0000F9080000}"/>
            </a:ext>
          </a:extLst>
        </xdr:cNvPr>
        <xdr:cNvSpPr txBox="1">
          <a:spLocks noChangeArrowheads="1"/>
        </xdr:cNvSpPr>
      </xdr:nvSpPr>
      <xdr:spPr bwMode="auto">
        <a:xfrm>
          <a:off x="6877050" y="609600"/>
          <a:ext cx="58217" cy="456694"/>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8" name="Text Box 1">
          <a:extLst>
            <a:ext uri="{FF2B5EF4-FFF2-40B4-BE49-F238E27FC236}">
              <a16:creationId xmlns:a16="http://schemas.microsoft.com/office/drawing/2014/main" id="{00000000-0008-0000-0200-0000FA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14361"/>
    <xdr:sp macro="" textlink="">
      <xdr:nvSpPr>
        <xdr:cNvPr id="2299" name="Text Box 4">
          <a:extLst>
            <a:ext uri="{FF2B5EF4-FFF2-40B4-BE49-F238E27FC236}">
              <a16:creationId xmlns:a16="http://schemas.microsoft.com/office/drawing/2014/main" id="{00000000-0008-0000-0200-0000FB080000}"/>
            </a:ext>
          </a:extLst>
        </xdr:cNvPr>
        <xdr:cNvSpPr txBox="1">
          <a:spLocks noChangeArrowheads="1"/>
        </xdr:cNvSpPr>
      </xdr:nvSpPr>
      <xdr:spPr bwMode="auto">
        <a:xfrm>
          <a:off x="6877050" y="609600"/>
          <a:ext cx="58217" cy="414361"/>
        </a:xfrm>
        <a:prstGeom prst="rect">
          <a:avLst/>
        </a:prstGeom>
        <a:noFill/>
        <a:ln w="9525">
          <a:noFill/>
          <a:miter lim="800000"/>
          <a:headEnd/>
          <a:tailEnd/>
        </a:ln>
      </xdr:spPr>
    </xdr:sp>
    <xdr:clientData/>
  </xdr:oneCellAnchor>
  <xdr:oneCellAnchor>
    <xdr:from>
      <xdr:col>13</xdr:col>
      <xdr:colOff>1219200</xdr:colOff>
      <xdr:row>2</xdr:row>
      <xdr:rowOff>0</xdr:rowOff>
    </xdr:from>
    <xdr:ext cx="58217" cy="404836"/>
    <xdr:sp macro="" textlink="">
      <xdr:nvSpPr>
        <xdr:cNvPr id="2300" name="Text Box 1">
          <a:extLst>
            <a:ext uri="{FF2B5EF4-FFF2-40B4-BE49-F238E27FC236}">
              <a16:creationId xmlns:a16="http://schemas.microsoft.com/office/drawing/2014/main" id="{00000000-0008-0000-0200-0000FC080000}"/>
            </a:ext>
          </a:extLst>
        </xdr:cNvPr>
        <xdr:cNvSpPr txBox="1">
          <a:spLocks noChangeArrowheads="1"/>
        </xdr:cNvSpPr>
      </xdr:nvSpPr>
      <xdr:spPr bwMode="auto">
        <a:xfrm>
          <a:off x="6877050" y="609600"/>
          <a:ext cx="58217" cy="404836"/>
        </a:xfrm>
        <a:prstGeom prst="rect">
          <a:avLst/>
        </a:prstGeom>
        <a:noFill/>
        <a:ln w="9525">
          <a:noFill/>
          <a:miter lim="800000"/>
          <a:headEnd/>
          <a:tailEnd/>
        </a:ln>
      </xdr:spPr>
    </xdr:sp>
    <xdr:clientData/>
  </xdr:oneCellAnchor>
  <xdr:oneCellAnchor>
    <xdr:from>
      <xdr:col>13</xdr:col>
      <xdr:colOff>1219200</xdr:colOff>
      <xdr:row>2</xdr:row>
      <xdr:rowOff>0</xdr:rowOff>
    </xdr:from>
    <xdr:ext cx="58217" cy="423886"/>
    <xdr:sp macro="" textlink="">
      <xdr:nvSpPr>
        <xdr:cNvPr id="2301" name="Text Box 4">
          <a:extLst>
            <a:ext uri="{FF2B5EF4-FFF2-40B4-BE49-F238E27FC236}">
              <a16:creationId xmlns:a16="http://schemas.microsoft.com/office/drawing/2014/main" id="{00000000-0008-0000-0200-0000FD080000}"/>
            </a:ext>
          </a:extLst>
        </xdr:cNvPr>
        <xdr:cNvSpPr txBox="1">
          <a:spLocks noChangeArrowheads="1"/>
        </xdr:cNvSpPr>
      </xdr:nvSpPr>
      <xdr:spPr bwMode="auto">
        <a:xfrm>
          <a:off x="6877050" y="609600"/>
          <a:ext cx="58217" cy="423886"/>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2" name="Text Box 1">
          <a:extLst>
            <a:ext uri="{FF2B5EF4-FFF2-40B4-BE49-F238E27FC236}">
              <a16:creationId xmlns:a16="http://schemas.microsoft.com/office/drawing/2014/main" id="{00000000-0008-0000-0200-0000FE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3" name="Text Box 2">
          <a:extLst>
            <a:ext uri="{FF2B5EF4-FFF2-40B4-BE49-F238E27FC236}">
              <a16:creationId xmlns:a16="http://schemas.microsoft.com/office/drawing/2014/main" id="{00000000-0008-0000-0200-0000FF08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4" name="Text Box 1">
          <a:extLst>
            <a:ext uri="{FF2B5EF4-FFF2-40B4-BE49-F238E27FC236}">
              <a16:creationId xmlns:a16="http://schemas.microsoft.com/office/drawing/2014/main" id="{00000000-0008-0000-0200-000000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13</xdr:col>
      <xdr:colOff>1524000</xdr:colOff>
      <xdr:row>2</xdr:row>
      <xdr:rowOff>0</xdr:rowOff>
    </xdr:from>
    <xdr:ext cx="77267" cy="395311"/>
    <xdr:sp macro="" textlink="">
      <xdr:nvSpPr>
        <xdr:cNvPr id="2305" name="Text Box 2">
          <a:extLst>
            <a:ext uri="{FF2B5EF4-FFF2-40B4-BE49-F238E27FC236}">
              <a16:creationId xmlns:a16="http://schemas.microsoft.com/office/drawing/2014/main" id="{00000000-0008-0000-0200-000001090000}"/>
            </a:ext>
          </a:extLst>
        </xdr:cNvPr>
        <xdr:cNvSpPr txBox="1">
          <a:spLocks noChangeArrowheads="1"/>
        </xdr:cNvSpPr>
      </xdr:nvSpPr>
      <xdr:spPr bwMode="auto">
        <a:xfrm>
          <a:off x="6877050" y="609600"/>
          <a:ext cx="77267"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6" name="Text Box 1">
          <a:extLst>
            <a:ext uri="{FF2B5EF4-FFF2-40B4-BE49-F238E27FC236}">
              <a16:creationId xmlns:a16="http://schemas.microsoft.com/office/drawing/2014/main" id="{00000000-0008-0000-0200-000002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9967"/>
    <xdr:sp macro="" textlink="">
      <xdr:nvSpPr>
        <xdr:cNvPr id="2307" name="Text Box 4">
          <a:extLst>
            <a:ext uri="{FF2B5EF4-FFF2-40B4-BE49-F238E27FC236}">
              <a16:creationId xmlns:a16="http://schemas.microsoft.com/office/drawing/2014/main" id="{00000000-0008-0000-0200-000003090000}"/>
            </a:ext>
          </a:extLst>
        </xdr:cNvPr>
        <xdr:cNvSpPr txBox="1">
          <a:spLocks noChangeArrowheads="1"/>
        </xdr:cNvSpPr>
      </xdr:nvSpPr>
      <xdr:spPr bwMode="auto">
        <a:xfrm>
          <a:off x="6877050" y="609600"/>
          <a:ext cx="61911" cy="319967"/>
        </a:xfrm>
        <a:prstGeom prst="rect">
          <a:avLst/>
        </a:prstGeom>
        <a:noFill/>
        <a:ln w="9525">
          <a:noFill/>
          <a:miter lim="800000"/>
          <a:headEnd/>
          <a:tailEnd/>
        </a:ln>
      </xdr:spPr>
    </xdr:sp>
    <xdr:clientData/>
  </xdr:oneCellAnchor>
  <xdr:oneCellAnchor>
    <xdr:from>
      <xdr:col>14</xdr:col>
      <xdr:colOff>0</xdr:colOff>
      <xdr:row>2</xdr:row>
      <xdr:rowOff>0</xdr:rowOff>
    </xdr:from>
    <xdr:ext cx="61911" cy="313613"/>
    <xdr:sp macro="" textlink="">
      <xdr:nvSpPr>
        <xdr:cNvPr id="2308" name="Text Box 1">
          <a:extLst>
            <a:ext uri="{FF2B5EF4-FFF2-40B4-BE49-F238E27FC236}">
              <a16:creationId xmlns:a16="http://schemas.microsoft.com/office/drawing/2014/main" id="{00000000-0008-0000-0200-000004090000}"/>
            </a:ext>
          </a:extLst>
        </xdr:cNvPr>
        <xdr:cNvSpPr txBox="1">
          <a:spLocks noChangeArrowheads="1"/>
        </xdr:cNvSpPr>
      </xdr:nvSpPr>
      <xdr:spPr bwMode="auto">
        <a:xfrm>
          <a:off x="6877050" y="609600"/>
          <a:ext cx="61911" cy="313613"/>
        </a:xfrm>
        <a:prstGeom prst="rect">
          <a:avLst/>
        </a:prstGeom>
        <a:noFill/>
        <a:ln w="9525">
          <a:noFill/>
          <a:miter lim="800000"/>
          <a:headEnd/>
          <a:tailEnd/>
        </a:ln>
      </xdr:spPr>
    </xdr:sp>
    <xdr:clientData/>
  </xdr:oneCellAnchor>
  <xdr:oneCellAnchor>
    <xdr:from>
      <xdr:col>14</xdr:col>
      <xdr:colOff>0</xdr:colOff>
      <xdr:row>2</xdr:row>
      <xdr:rowOff>0</xdr:rowOff>
    </xdr:from>
    <xdr:ext cx="61911" cy="329492"/>
    <xdr:sp macro="" textlink="">
      <xdr:nvSpPr>
        <xdr:cNvPr id="2309" name="Text Box 4">
          <a:extLst>
            <a:ext uri="{FF2B5EF4-FFF2-40B4-BE49-F238E27FC236}">
              <a16:creationId xmlns:a16="http://schemas.microsoft.com/office/drawing/2014/main" id="{00000000-0008-0000-0200-000005090000}"/>
            </a:ext>
          </a:extLst>
        </xdr:cNvPr>
        <xdr:cNvSpPr txBox="1">
          <a:spLocks noChangeArrowheads="1"/>
        </xdr:cNvSpPr>
      </xdr:nvSpPr>
      <xdr:spPr bwMode="auto">
        <a:xfrm>
          <a:off x="6877050" y="609600"/>
          <a:ext cx="61911" cy="32949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0" name="Text Box 1">
          <a:extLst>
            <a:ext uri="{FF2B5EF4-FFF2-40B4-BE49-F238E27FC236}">
              <a16:creationId xmlns:a16="http://schemas.microsoft.com/office/drawing/2014/main" id="{00000000-0008-0000-0200-000006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1" name="Text Box 2">
          <a:extLst>
            <a:ext uri="{FF2B5EF4-FFF2-40B4-BE49-F238E27FC236}">
              <a16:creationId xmlns:a16="http://schemas.microsoft.com/office/drawing/2014/main" id="{00000000-0008-0000-0200-000007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2" name="Text Box 1">
          <a:extLst>
            <a:ext uri="{FF2B5EF4-FFF2-40B4-BE49-F238E27FC236}">
              <a16:creationId xmlns:a16="http://schemas.microsoft.com/office/drawing/2014/main" id="{00000000-0008-0000-0200-000008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3" name="Text Box 2">
          <a:extLst>
            <a:ext uri="{FF2B5EF4-FFF2-40B4-BE49-F238E27FC236}">
              <a16:creationId xmlns:a16="http://schemas.microsoft.com/office/drawing/2014/main" id="{00000000-0008-0000-0200-000009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4" name="Text Box 1">
          <a:extLst>
            <a:ext uri="{FF2B5EF4-FFF2-40B4-BE49-F238E27FC236}">
              <a16:creationId xmlns:a16="http://schemas.microsoft.com/office/drawing/2014/main" id="{00000000-0008-0000-0200-00000A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5" name="Text Box 2">
          <a:extLst>
            <a:ext uri="{FF2B5EF4-FFF2-40B4-BE49-F238E27FC236}">
              <a16:creationId xmlns:a16="http://schemas.microsoft.com/office/drawing/2014/main" id="{00000000-0008-0000-0200-00000B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6" name="Text Box 1">
          <a:extLst>
            <a:ext uri="{FF2B5EF4-FFF2-40B4-BE49-F238E27FC236}">
              <a16:creationId xmlns:a16="http://schemas.microsoft.com/office/drawing/2014/main" id="{00000000-0008-0000-0200-00000C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80961" cy="348542"/>
    <xdr:sp macro="" textlink="">
      <xdr:nvSpPr>
        <xdr:cNvPr id="2317" name="Text Box 2">
          <a:extLst>
            <a:ext uri="{FF2B5EF4-FFF2-40B4-BE49-F238E27FC236}">
              <a16:creationId xmlns:a16="http://schemas.microsoft.com/office/drawing/2014/main" id="{00000000-0008-0000-0200-00000D090000}"/>
            </a:ext>
          </a:extLst>
        </xdr:cNvPr>
        <xdr:cNvSpPr txBox="1">
          <a:spLocks noChangeArrowheads="1"/>
        </xdr:cNvSpPr>
      </xdr:nvSpPr>
      <xdr:spPr bwMode="auto">
        <a:xfrm>
          <a:off x="6877050" y="609600"/>
          <a:ext cx="80961" cy="348542"/>
        </a:xfrm>
        <a:prstGeom prst="rect">
          <a:avLst/>
        </a:prstGeom>
        <a:noFill/>
        <a:ln w="9525">
          <a:noFill/>
          <a:miter lim="800000"/>
          <a:headEnd/>
          <a:tailEnd/>
        </a:ln>
      </xdr:spPr>
    </xdr:sp>
    <xdr:clientData/>
  </xdr:oneCellAnchor>
  <xdr:oneCellAnchor>
    <xdr:from>
      <xdr:col>14</xdr:col>
      <xdr:colOff>0</xdr:colOff>
      <xdr:row>2</xdr:row>
      <xdr:rowOff>0</xdr:rowOff>
    </xdr:from>
    <xdr:ext cx="61911" cy="366736"/>
    <xdr:sp macro="" textlink="">
      <xdr:nvSpPr>
        <xdr:cNvPr id="2318" name="Text Box 4">
          <a:extLst>
            <a:ext uri="{FF2B5EF4-FFF2-40B4-BE49-F238E27FC236}">
              <a16:creationId xmlns:a16="http://schemas.microsoft.com/office/drawing/2014/main" id="{00000000-0008-0000-0200-00000E090000}"/>
            </a:ext>
          </a:extLst>
        </xdr:cNvPr>
        <xdr:cNvSpPr txBox="1">
          <a:spLocks noChangeArrowheads="1"/>
        </xdr:cNvSpPr>
      </xdr:nvSpPr>
      <xdr:spPr bwMode="auto">
        <a:xfrm>
          <a:off x="6877050" y="609600"/>
          <a:ext cx="61911" cy="366736"/>
        </a:xfrm>
        <a:prstGeom prst="rect">
          <a:avLst/>
        </a:prstGeom>
        <a:noFill/>
        <a:ln w="9525">
          <a:noFill/>
          <a:miter lim="800000"/>
          <a:headEnd/>
          <a:tailEnd/>
        </a:ln>
      </xdr:spPr>
    </xdr:sp>
    <xdr:clientData/>
  </xdr:oneCellAnchor>
  <xdr:oneCellAnchor>
    <xdr:from>
      <xdr:col>14</xdr:col>
      <xdr:colOff>0</xdr:colOff>
      <xdr:row>2</xdr:row>
      <xdr:rowOff>0</xdr:rowOff>
    </xdr:from>
    <xdr:ext cx="61911" cy="357211"/>
    <xdr:sp macro="" textlink="">
      <xdr:nvSpPr>
        <xdr:cNvPr id="2319" name="Text Box 1">
          <a:extLst>
            <a:ext uri="{FF2B5EF4-FFF2-40B4-BE49-F238E27FC236}">
              <a16:creationId xmlns:a16="http://schemas.microsoft.com/office/drawing/2014/main" id="{00000000-0008-0000-0200-00000F090000}"/>
            </a:ext>
          </a:extLst>
        </xdr:cNvPr>
        <xdr:cNvSpPr txBox="1">
          <a:spLocks noChangeArrowheads="1"/>
        </xdr:cNvSpPr>
      </xdr:nvSpPr>
      <xdr:spPr bwMode="auto">
        <a:xfrm>
          <a:off x="6877050" y="609600"/>
          <a:ext cx="61911" cy="357211"/>
        </a:xfrm>
        <a:prstGeom prst="rect">
          <a:avLst/>
        </a:prstGeom>
        <a:noFill/>
        <a:ln w="9525">
          <a:noFill/>
          <a:miter lim="800000"/>
          <a:headEnd/>
          <a:tailEnd/>
        </a:ln>
      </xdr:spPr>
    </xdr:sp>
    <xdr:clientData/>
  </xdr:oneCellAnchor>
  <xdr:oneCellAnchor>
    <xdr:from>
      <xdr:col>14</xdr:col>
      <xdr:colOff>0</xdr:colOff>
      <xdr:row>2</xdr:row>
      <xdr:rowOff>0</xdr:rowOff>
    </xdr:from>
    <xdr:ext cx="61911" cy="376261"/>
    <xdr:sp macro="" textlink="">
      <xdr:nvSpPr>
        <xdr:cNvPr id="2320" name="Text Box 4">
          <a:extLst>
            <a:ext uri="{FF2B5EF4-FFF2-40B4-BE49-F238E27FC236}">
              <a16:creationId xmlns:a16="http://schemas.microsoft.com/office/drawing/2014/main" id="{00000000-0008-0000-0200-000010090000}"/>
            </a:ext>
          </a:extLst>
        </xdr:cNvPr>
        <xdr:cNvSpPr txBox="1">
          <a:spLocks noChangeArrowheads="1"/>
        </xdr:cNvSpPr>
      </xdr:nvSpPr>
      <xdr:spPr bwMode="auto">
        <a:xfrm>
          <a:off x="6877050" y="609600"/>
          <a:ext cx="61911" cy="37626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1" name="Text Box 1">
          <a:extLst>
            <a:ext uri="{FF2B5EF4-FFF2-40B4-BE49-F238E27FC236}">
              <a16:creationId xmlns:a16="http://schemas.microsoft.com/office/drawing/2014/main" id="{00000000-0008-0000-0200-000011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2" name="Text Box 2">
          <a:extLst>
            <a:ext uri="{FF2B5EF4-FFF2-40B4-BE49-F238E27FC236}">
              <a16:creationId xmlns:a16="http://schemas.microsoft.com/office/drawing/2014/main" id="{00000000-0008-0000-0200-000012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3" name="Text Box 1">
          <a:extLst>
            <a:ext uri="{FF2B5EF4-FFF2-40B4-BE49-F238E27FC236}">
              <a16:creationId xmlns:a16="http://schemas.microsoft.com/office/drawing/2014/main" id="{00000000-0008-0000-0200-000013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24" name="Text Box 2">
          <a:extLst>
            <a:ext uri="{FF2B5EF4-FFF2-40B4-BE49-F238E27FC236}">
              <a16:creationId xmlns:a16="http://schemas.microsoft.com/office/drawing/2014/main" id="{00000000-0008-0000-0200-000014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5" name="Text Box 1">
          <a:extLst>
            <a:ext uri="{FF2B5EF4-FFF2-40B4-BE49-F238E27FC236}">
              <a16:creationId xmlns:a16="http://schemas.microsoft.com/office/drawing/2014/main" id="{00000000-0008-0000-0200-000015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26" name="Text Box 4">
          <a:extLst>
            <a:ext uri="{FF2B5EF4-FFF2-40B4-BE49-F238E27FC236}">
              <a16:creationId xmlns:a16="http://schemas.microsoft.com/office/drawing/2014/main" id="{00000000-0008-0000-0200-000016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27" name="Text Box 1">
          <a:extLst>
            <a:ext uri="{FF2B5EF4-FFF2-40B4-BE49-F238E27FC236}">
              <a16:creationId xmlns:a16="http://schemas.microsoft.com/office/drawing/2014/main" id="{00000000-0008-0000-0200-000017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28" name="Text Box 4">
          <a:extLst>
            <a:ext uri="{FF2B5EF4-FFF2-40B4-BE49-F238E27FC236}">
              <a16:creationId xmlns:a16="http://schemas.microsoft.com/office/drawing/2014/main" id="{00000000-0008-0000-0200-000018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29" name="Text Box 1">
          <a:extLst>
            <a:ext uri="{FF2B5EF4-FFF2-40B4-BE49-F238E27FC236}">
              <a16:creationId xmlns:a16="http://schemas.microsoft.com/office/drawing/2014/main" id="{00000000-0008-0000-0200-000019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0" name="Text Box 2">
          <a:extLst>
            <a:ext uri="{FF2B5EF4-FFF2-40B4-BE49-F238E27FC236}">
              <a16:creationId xmlns:a16="http://schemas.microsoft.com/office/drawing/2014/main" id="{00000000-0008-0000-0200-00001A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1" name="Text Box 1">
          <a:extLst>
            <a:ext uri="{FF2B5EF4-FFF2-40B4-BE49-F238E27FC236}">
              <a16:creationId xmlns:a16="http://schemas.microsoft.com/office/drawing/2014/main" id="{00000000-0008-0000-0200-00001B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80961" cy="442936"/>
    <xdr:sp macro="" textlink="">
      <xdr:nvSpPr>
        <xdr:cNvPr id="2332" name="Text Box 2">
          <a:extLst>
            <a:ext uri="{FF2B5EF4-FFF2-40B4-BE49-F238E27FC236}">
              <a16:creationId xmlns:a16="http://schemas.microsoft.com/office/drawing/2014/main" id="{00000000-0008-0000-0200-00001C090000}"/>
            </a:ext>
          </a:extLst>
        </xdr:cNvPr>
        <xdr:cNvSpPr txBox="1">
          <a:spLocks noChangeArrowheads="1"/>
        </xdr:cNvSpPr>
      </xdr:nvSpPr>
      <xdr:spPr bwMode="auto">
        <a:xfrm>
          <a:off x="6877050" y="609600"/>
          <a:ext cx="80961" cy="442936"/>
        </a:xfrm>
        <a:prstGeom prst="rect">
          <a:avLst/>
        </a:prstGeom>
        <a:noFill/>
        <a:ln w="9525">
          <a:noFill/>
          <a:miter lim="800000"/>
          <a:headEnd/>
          <a:tailEnd/>
        </a:ln>
      </xdr:spPr>
    </xdr:sp>
    <xdr:clientData/>
  </xdr:oneCellAnchor>
  <xdr:oneCellAnchor>
    <xdr:from>
      <xdr:col>14</xdr:col>
      <xdr:colOff>0</xdr:colOff>
      <xdr:row>2</xdr:row>
      <xdr:rowOff>0</xdr:rowOff>
    </xdr:from>
    <xdr:ext cx="90486" cy="302552"/>
    <xdr:sp macro="" textlink="">
      <xdr:nvSpPr>
        <xdr:cNvPr id="2333" name="Text Box 1">
          <a:extLst>
            <a:ext uri="{FF2B5EF4-FFF2-40B4-BE49-F238E27FC236}">
              <a16:creationId xmlns:a16="http://schemas.microsoft.com/office/drawing/2014/main" id="{00000000-0008-0000-0200-00001D090000}"/>
            </a:ext>
          </a:extLst>
        </xdr:cNvPr>
        <xdr:cNvSpPr txBox="1">
          <a:spLocks noChangeArrowheads="1"/>
        </xdr:cNvSpPr>
      </xdr:nvSpPr>
      <xdr:spPr bwMode="auto">
        <a:xfrm>
          <a:off x="6877050" y="609600"/>
          <a:ext cx="90486" cy="302552"/>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4" name="Text Box 1">
          <a:extLst>
            <a:ext uri="{FF2B5EF4-FFF2-40B4-BE49-F238E27FC236}">
              <a16:creationId xmlns:a16="http://schemas.microsoft.com/office/drawing/2014/main" id="{00000000-0008-0000-0200-00001E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7169"/>
    <xdr:sp macro="" textlink="">
      <xdr:nvSpPr>
        <xdr:cNvPr id="2335" name="Text Box 4">
          <a:extLst>
            <a:ext uri="{FF2B5EF4-FFF2-40B4-BE49-F238E27FC236}">
              <a16:creationId xmlns:a16="http://schemas.microsoft.com/office/drawing/2014/main" id="{00000000-0008-0000-0200-00001F090000}"/>
            </a:ext>
          </a:extLst>
        </xdr:cNvPr>
        <xdr:cNvSpPr txBox="1">
          <a:spLocks noChangeArrowheads="1"/>
        </xdr:cNvSpPr>
      </xdr:nvSpPr>
      <xdr:spPr bwMode="auto">
        <a:xfrm>
          <a:off x="6877050" y="609600"/>
          <a:ext cx="61911" cy="447169"/>
        </a:xfrm>
        <a:prstGeom prst="rect">
          <a:avLst/>
        </a:prstGeom>
        <a:noFill/>
        <a:ln w="9525">
          <a:noFill/>
          <a:miter lim="800000"/>
          <a:headEnd/>
          <a:tailEnd/>
        </a:ln>
      </xdr:spPr>
    </xdr:sp>
    <xdr:clientData/>
  </xdr:oneCellAnchor>
  <xdr:oneCellAnchor>
    <xdr:from>
      <xdr:col>14</xdr:col>
      <xdr:colOff>0</xdr:colOff>
      <xdr:row>2</xdr:row>
      <xdr:rowOff>0</xdr:rowOff>
    </xdr:from>
    <xdr:ext cx="61911" cy="442936"/>
    <xdr:sp macro="" textlink="">
      <xdr:nvSpPr>
        <xdr:cNvPr id="2336" name="Text Box 1">
          <a:extLst>
            <a:ext uri="{FF2B5EF4-FFF2-40B4-BE49-F238E27FC236}">
              <a16:creationId xmlns:a16="http://schemas.microsoft.com/office/drawing/2014/main" id="{00000000-0008-0000-0200-000020090000}"/>
            </a:ext>
          </a:extLst>
        </xdr:cNvPr>
        <xdr:cNvSpPr txBox="1">
          <a:spLocks noChangeArrowheads="1"/>
        </xdr:cNvSpPr>
      </xdr:nvSpPr>
      <xdr:spPr bwMode="auto">
        <a:xfrm>
          <a:off x="6877050" y="609600"/>
          <a:ext cx="61911" cy="442936"/>
        </a:xfrm>
        <a:prstGeom prst="rect">
          <a:avLst/>
        </a:prstGeom>
        <a:noFill/>
        <a:ln w="9525">
          <a:noFill/>
          <a:miter lim="800000"/>
          <a:headEnd/>
          <a:tailEnd/>
        </a:ln>
      </xdr:spPr>
    </xdr:sp>
    <xdr:clientData/>
  </xdr:oneCellAnchor>
  <xdr:oneCellAnchor>
    <xdr:from>
      <xdr:col>14</xdr:col>
      <xdr:colOff>0</xdr:colOff>
      <xdr:row>2</xdr:row>
      <xdr:rowOff>0</xdr:rowOff>
    </xdr:from>
    <xdr:ext cx="61911" cy="456694"/>
    <xdr:sp macro="" textlink="">
      <xdr:nvSpPr>
        <xdr:cNvPr id="2337" name="Text Box 4">
          <a:extLst>
            <a:ext uri="{FF2B5EF4-FFF2-40B4-BE49-F238E27FC236}">
              <a16:creationId xmlns:a16="http://schemas.microsoft.com/office/drawing/2014/main" id="{00000000-0008-0000-0200-000021090000}"/>
            </a:ext>
          </a:extLst>
        </xdr:cNvPr>
        <xdr:cNvSpPr txBox="1">
          <a:spLocks noChangeArrowheads="1"/>
        </xdr:cNvSpPr>
      </xdr:nvSpPr>
      <xdr:spPr bwMode="auto">
        <a:xfrm>
          <a:off x="6877050" y="609600"/>
          <a:ext cx="61911" cy="456694"/>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8" name="Text Box 1">
          <a:extLst>
            <a:ext uri="{FF2B5EF4-FFF2-40B4-BE49-F238E27FC236}">
              <a16:creationId xmlns:a16="http://schemas.microsoft.com/office/drawing/2014/main" id="{00000000-0008-0000-0200-000022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14361"/>
    <xdr:sp macro="" textlink="">
      <xdr:nvSpPr>
        <xdr:cNvPr id="2339" name="Text Box 4">
          <a:extLst>
            <a:ext uri="{FF2B5EF4-FFF2-40B4-BE49-F238E27FC236}">
              <a16:creationId xmlns:a16="http://schemas.microsoft.com/office/drawing/2014/main" id="{00000000-0008-0000-0200-000023090000}"/>
            </a:ext>
          </a:extLst>
        </xdr:cNvPr>
        <xdr:cNvSpPr txBox="1">
          <a:spLocks noChangeArrowheads="1"/>
        </xdr:cNvSpPr>
      </xdr:nvSpPr>
      <xdr:spPr bwMode="auto">
        <a:xfrm>
          <a:off x="6877050" y="609600"/>
          <a:ext cx="61911" cy="414361"/>
        </a:xfrm>
        <a:prstGeom prst="rect">
          <a:avLst/>
        </a:prstGeom>
        <a:noFill/>
        <a:ln w="9525">
          <a:noFill/>
          <a:miter lim="800000"/>
          <a:headEnd/>
          <a:tailEnd/>
        </a:ln>
      </xdr:spPr>
    </xdr:sp>
    <xdr:clientData/>
  </xdr:oneCellAnchor>
  <xdr:oneCellAnchor>
    <xdr:from>
      <xdr:col>14</xdr:col>
      <xdr:colOff>0</xdr:colOff>
      <xdr:row>2</xdr:row>
      <xdr:rowOff>0</xdr:rowOff>
    </xdr:from>
    <xdr:ext cx="61911" cy="404836"/>
    <xdr:sp macro="" textlink="">
      <xdr:nvSpPr>
        <xdr:cNvPr id="2340" name="Text Box 1">
          <a:extLst>
            <a:ext uri="{FF2B5EF4-FFF2-40B4-BE49-F238E27FC236}">
              <a16:creationId xmlns:a16="http://schemas.microsoft.com/office/drawing/2014/main" id="{00000000-0008-0000-0200-000024090000}"/>
            </a:ext>
          </a:extLst>
        </xdr:cNvPr>
        <xdr:cNvSpPr txBox="1">
          <a:spLocks noChangeArrowheads="1"/>
        </xdr:cNvSpPr>
      </xdr:nvSpPr>
      <xdr:spPr bwMode="auto">
        <a:xfrm>
          <a:off x="6877050" y="609600"/>
          <a:ext cx="61911" cy="404836"/>
        </a:xfrm>
        <a:prstGeom prst="rect">
          <a:avLst/>
        </a:prstGeom>
        <a:noFill/>
        <a:ln w="9525">
          <a:noFill/>
          <a:miter lim="800000"/>
          <a:headEnd/>
          <a:tailEnd/>
        </a:ln>
      </xdr:spPr>
    </xdr:sp>
    <xdr:clientData/>
  </xdr:oneCellAnchor>
  <xdr:oneCellAnchor>
    <xdr:from>
      <xdr:col>14</xdr:col>
      <xdr:colOff>0</xdr:colOff>
      <xdr:row>2</xdr:row>
      <xdr:rowOff>0</xdr:rowOff>
    </xdr:from>
    <xdr:ext cx="61911" cy="423886"/>
    <xdr:sp macro="" textlink="">
      <xdr:nvSpPr>
        <xdr:cNvPr id="2341" name="Text Box 4">
          <a:extLst>
            <a:ext uri="{FF2B5EF4-FFF2-40B4-BE49-F238E27FC236}">
              <a16:creationId xmlns:a16="http://schemas.microsoft.com/office/drawing/2014/main" id="{00000000-0008-0000-0200-000025090000}"/>
            </a:ext>
          </a:extLst>
        </xdr:cNvPr>
        <xdr:cNvSpPr txBox="1">
          <a:spLocks noChangeArrowheads="1"/>
        </xdr:cNvSpPr>
      </xdr:nvSpPr>
      <xdr:spPr bwMode="auto">
        <a:xfrm>
          <a:off x="6877050" y="609600"/>
          <a:ext cx="61911" cy="423886"/>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2" name="Text Box 1">
          <a:extLst>
            <a:ext uri="{FF2B5EF4-FFF2-40B4-BE49-F238E27FC236}">
              <a16:creationId xmlns:a16="http://schemas.microsoft.com/office/drawing/2014/main" id="{00000000-0008-0000-0200-000026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3" name="Text Box 2">
          <a:extLst>
            <a:ext uri="{FF2B5EF4-FFF2-40B4-BE49-F238E27FC236}">
              <a16:creationId xmlns:a16="http://schemas.microsoft.com/office/drawing/2014/main" id="{00000000-0008-0000-0200-000027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4" name="Text Box 1">
          <a:extLst>
            <a:ext uri="{FF2B5EF4-FFF2-40B4-BE49-F238E27FC236}">
              <a16:creationId xmlns:a16="http://schemas.microsoft.com/office/drawing/2014/main" id="{00000000-0008-0000-0200-000028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oneCellAnchor>
    <xdr:from>
      <xdr:col>14</xdr:col>
      <xdr:colOff>0</xdr:colOff>
      <xdr:row>2</xdr:row>
      <xdr:rowOff>0</xdr:rowOff>
    </xdr:from>
    <xdr:ext cx="80961" cy="395311"/>
    <xdr:sp macro="" textlink="">
      <xdr:nvSpPr>
        <xdr:cNvPr id="2345" name="Text Box 2">
          <a:extLst>
            <a:ext uri="{FF2B5EF4-FFF2-40B4-BE49-F238E27FC236}">
              <a16:creationId xmlns:a16="http://schemas.microsoft.com/office/drawing/2014/main" id="{00000000-0008-0000-0200-000029090000}"/>
            </a:ext>
          </a:extLst>
        </xdr:cNvPr>
        <xdr:cNvSpPr txBox="1">
          <a:spLocks noChangeArrowheads="1"/>
        </xdr:cNvSpPr>
      </xdr:nvSpPr>
      <xdr:spPr bwMode="auto">
        <a:xfrm>
          <a:off x="6877050" y="609600"/>
          <a:ext cx="80961" cy="395311"/>
        </a:xfrm>
        <a:prstGeom prst="rect">
          <a:avLst/>
        </a:prstGeom>
        <a:noFill/>
        <a:ln w="9525">
          <a:noFill/>
          <a:miter lim="800000"/>
          <a:headEnd/>
          <a:tailEnd/>
        </a:ln>
      </xdr:spPr>
    </xdr:sp>
    <xdr:clientData/>
  </xdr:oneCellAnchor>
  <xdr:twoCellAnchor editAs="oneCell">
    <xdr:from>
      <xdr:col>13</xdr:col>
      <xdr:colOff>1219200</xdr:colOff>
      <xdr:row>14</xdr:row>
      <xdr:rowOff>0</xdr:rowOff>
    </xdr:from>
    <xdr:to>
      <xdr:col>14</xdr:col>
      <xdr:colOff>68003</xdr:colOff>
      <xdr:row>14</xdr:row>
      <xdr:rowOff>312041</xdr:rowOff>
    </xdr:to>
    <xdr:sp macro="" textlink="">
      <xdr:nvSpPr>
        <xdr:cNvPr id="2346" name="Text Box 1">
          <a:extLst>
            <a:ext uri="{FF2B5EF4-FFF2-40B4-BE49-F238E27FC236}">
              <a16:creationId xmlns:a16="http://schemas.microsoft.com/office/drawing/2014/main" id="{00000000-0008-0000-0200-00002A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312041</xdr:rowOff>
    </xdr:to>
    <xdr:sp macro="" textlink="">
      <xdr:nvSpPr>
        <xdr:cNvPr id="2347" name="Text Box 4">
          <a:extLst>
            <a:ext uri="{FF2B5EF4-FFF2-40B4-BE49-F238E27FC236}">
              <a16:creationId xmlns:a16="http://schemas.microsoft.com/office/drawing/2014/main" id="{00000000-0008-0000-0200-00002B090000}"/>
            </a:ext>
          </a:extLst>
        </xdr:cNvPr>
        <xdr:cNvSpPr txBox="1">
          <a:spLocks noChangeArrowheads="1"/>
        </xdr:cNvSpPr>
      </xdr:nvSpPr>
      <xdr:spPr bwMode="auto">
        <a:xfrm>
          <a:off x="6877050" y="7010400"/>
          <a:ext cx="68003" cy="30957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288301</xdr:rowOff>
    </xdr:to>
    <xdr:sp macro="" textlink="">
      <xdr:nvSpPr>
        <xdr:cNvPr id="2348" name="Text Box 1">
          <a:extLst>
            <a:ext uri="{FF2B5EF4-FFF2-40B4-BE49-F238E27FC236}">
              <a16:creationId xmlns:a16="http://schemas.microsoft.com/office/drawing/2014/main" id="{00000000-0008-0000-0200-00002C090000}"/>
            </a:ext>
          </a:extLst>
        </xdr:cNvPr>
        <xdr:cNvSpPr txBox="1">
          <a:spLocks noChangeArrowheads="1"/>
        </xdr:cNvSpPr>
      </xdr:nvSpPr>
      <xdr:spPr bwMode="auto">
        <a:xfrm>
          <a:off x="6877050" y="7010400"/>
          <a:ext cx="68003" cy="29132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14</xdr:row>
      <xdr:rowOff>308878</xdr:rowOff>
    </xdr:to>
    <xdr:sp macro="" textlink="">
      <xdr:nvSpPr>
        <xdr:cNvPr id="2349" name="Text Box 4">
          <a:extLst>
            <a:ext uri="{FF2B5EF4-FFF2-40B4-BE49-F238E27FC236}">
              <a16:creationId xmlns:a16="http://schemas.microsoft.com/office/drawing/2014/main" id="{00000000-0008-0000-0200-00002D090000}"/>
            </a:ext>
          </a:extLst>
        </xdr:cNvPr>
        <xdr:cNvSpPr txBox="1">
          <a:spLocks noChangeArrowheads="1"/>
        </xdr:cNvSpPr>
      </xdr:nvSpPr>
      <xdr:spPr bwMode="auto">
        <a:xfrm>
          <a:off x="6877050" y="7010400"/>
          <a:ext cx="68003" cy="31403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0" name="Text Box 1">
          <a:extLst>
            <a:ext uri="{FF2B5EF4-FFF2-40B4-BE49-F238E27FC236}">
              <a16:creationId xmlns:a16="http://schemas.microsoft.com/office/drawing/2014/main" id="{00000000-0008-0000-0200-00002E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1" name="Text Box 2">
          <a:extLst>
            <a:ext uri="{FF2B5EF4-FFF2-40B4-BE49-F238E27FC236}">
              <a16:creationId xmlns:a16="http://schemas.microsoft.com/office/drawing/2014/main" id="{00000000-0008-0000-0200-00002F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2" name="Text Box 1">
          <a:extLst>
            <a:ext uri="{FF2B5EF4-FFF2-40B4-BE49-F238E27FC236}">
              <a16:creationId xmlns:a16="http://schemas.microsoft.com/office/drawing/2014/main" id="{00000000-0008-0000-0200-000030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3" name="Text Box 2">
          <a:extLst>
            <a:ext uri="{FF2B5EF4-FFF2-40B4-BE49-F238E27FC236}">
              <a16:creationId xmlns:a16="http://schemas.microsoft.com/office/drawing/2014/main" id="{00000000-0008-0000-0200-000031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4" name="Text Box 1">
          <a:extLst>
            <a:ext uri="{FF2B5EF4-FFF2-40B4-BE49-F238E27FC236}">
              <a16:creationId xmlns:a16="http://schemas.microsoft.com/office/drawing/2014/main" id="{00000000-0008-0000-0200-000032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5" name="Text Box 2">
          <a:extLst>
            <a:ext uri="{FF2B5EF4-FFF2-40B4-BE49-F238E27FC236}">
              <a16:creationId xmlns:a16="http://schemas.microsoft.com/office/drawing/2014/main" id="{00000000-0008-0000-0200-000033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6" name="Text Box 1">
          <a:extLst>
            <a:ext uri="{FF2B5EF4-FFF2-40B4-BE49-F238E27FC236}">
              <a16:creationId xmlns:a16="http://schemas.microsoft.com/office/drawing/2014/main" id="{00000000-0008-0000-0200-000034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16609</xdr:rowOff>
    </xdr:to>
    <xdr:sp macro="" textlink="">
      <xdr:nvSpPr>
        <xdr:cNvPr id="2357" name="Text Box 2">
          <a:extLst>
            <a:ext uri="{FF2B5EF4-FFF2-40B4-BE49-F238E27FC236}">
              <a16:creationId xmlns:a16="http://schemas.microsoft.com/office/drawing/2014/main" id="{00000000-0008-0000-0200-000035090000}"/>
            </a:ext>
          </a:extLst>
        </xdr:cNvPr>
        <xdr:cNvSpPr txBox="1">
          <a:spLocks noChangeArrowheads="1"/>
        </xdr:cNvSpPr>
      </xdr:nvSpPr>
      <xdr:spPr bwMode="auto">
        <a:xfrm>
          <a:off x="6877050" y="7010400"/>
          <a:ext cx="87053" cy="33164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58" name="Text Box 1">
          <a:extLst>
            <a:ext uri="{FF2B5EF4-FFF2-40B4-BE49-F238E27FC236}">
              <a16:creationId xmlns:a16="http://schemas.microsoft.com/office/drawing/2014/main" id="{00000000-0008-0000-0200-000036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34803</xdr:rowOff>
    </xdr:to>
    <xdr:sp macro="" textlink="">
      <xdr:nvSpPr>
        <xdr:cNvPr id="2359" name="Text Box 4">
          <a:extLst>
            <a:ext uri="{FF2B5EF4-FFF2-40B4-BE49-F238E27FC236}">
              <a16:creationId xmlns:a16="http://schemas.microsoft.com/office/drawing/2014/main" id="{00000000-0008-0000-0200-000037090000}"/>
            </a:ext>
          </a:extLst>
        </xdr:cNvPr>
        <xdr:cNvSpPr txBox="1">
          <a:spLocks noChangeArrowheads="1"/>
        </xdr:cNvSpPr>
      </xdr:nvSpPr>
      <xdr:spPr bwMode="auto">
        <a:xfrm>
          <a:off x="6877050" y="7010400"/>
          <a:ext cx="68003" cy="3498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25278</xdr:rowOff>
    </xdr:to>
    <xdr:sp macro="" textlink="">
      <xdr:nvSpPr>
        <xdr:cNvPr id="2360" name="Text Box 1">
          <a:extLst>
            <a:ext uri="{FF2B5EF4-FFF2-40B4-BE49-F238E27FC236}">
              <a16:creationId xmlns:a16="http://schemas.microsoft.com/office/drawing/2014/main" id="{00000000-0008-0000-0200-000038090000}"/>
            </a:ext>
          </a:extLst>
        </xdr:cNvPr>
        <xdr:cNvSpPr txBox="1">
          <a:spLocks noChangeArrowheads="1"/>
        </xdr:cNvSpPr>
      </xdr:nvSpPr>
      <xdr:spPr bwMode="auto">
        <a:xfrm>
          <a:off x="6877050" y="7010400"/>
          <a:ext cx="68003" cy="3403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44328</xdr:rowOff>
    </xdr:to>
    <xdr:sp macro="" textlink="">
      <xdr:nvSpPr>
        <xdr:cNvPr id="2361" name="Text Box 4">
          <a:extLst>
            <a:ext uri="{FF2B5EF4-FFF2-40B4-BE49-F238E27FC236}">
              <a16:creationId xmlns:a16="http://schemas.microsoft.com/office/drawing/2014/main" id="{00000000-0008-0000-0200-000039090000}"/>
            </a:ext>
          </a:extLst>
        </xdr:cNvPr>
        <xdr:cNvSpPr txBox="1">
          <a:spLocks noChangeArrowheads="1"/>
        </xdr:cNvSpPr>
      </xdr:nvSpPr>
      <xdr:spPr bwMode="auto">
        <a:xfrm>
          <a:off x="6877050" y="7010400"/>
          <a:ext cx="68003" cy="35936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2" name="Text Box 1">
          <a:extLst>
            <a:ext uri="{FF2B5EF4-FFF2-40B4-BE49-F238E27FC236}">
              <a16:creationId xmlns:a16="http://schemas.microsoft.com/office/drawing/2014/main" id="{00000000-0008-0000-0200-00003A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3" name="Text Box 2">
          <a:extLst>
            <a:ext uri="{FF2B5EF4-FFF2-40B4-BE49-F238E27FC236}">
              <a16:creationId xmlns:a16="http://schemas.microsoft.com/office/drawing/2014/main" id="{00000000-0008-0000-0200-00003B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4" name="Text Box 1">
          <a:extLst>
            <a:ext uri="{FF2B5EF4-FFF2-40B4-BE49-F238E27FC236}">
              <a16:creationId xmlns:a16="http://schemas.microsoft.com/office/drawing/2014/main" id="{00000000-0008-0000-0200-00003C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65" name="Text Box 2">
          <a:extLst>
            <a:ext uri="{FF2B5EF4-FFF2-40B4-BE49-F238E27FC236}">
              <a16:creationId xmlns:a16="http://schemas.microsoft.com/office/drawing/2014/main" id="{00000000-0008-0000-0200-00003D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66" name="Text Box 1">
          <a:extLst>
            <a:ext uri="{FF2B5EF4-FFF2-40B4-BE49-F238E27FC236}">
              <a16:creationId xmlns:a16="http://schemas.microsoft.com/office/drawing/2014/main" id="{00000000-0008-0000-0200-00003E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67" name="Text Box 1">
          <a:extLst>
            <a:ext uri="{FF2B5EF4-FFF2-40B4-BE49-F238E27FC236}">
              <a16:creationId xmlns:a16="http://schemas.microsoft.com/office/drawing/2014/main" id="{00000000-0008-0000-0200-00003F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68" name="Text Box 4">
          <a:extLst>
            <a:ext uri="{FF2B5EF4-FFF2-40B4-BE49-F238E27FC236}">
              <a16:creationId xmlns:a16="http://schemas.microsoft.com/office/drawing/2014/main" id="{00000000-0008-0000-0200-000040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72903</xdr:rowOff>
    </xdr:to>
    <xdr:sp macro="" textlink="">
      <xdr:nvSpPr>
        <xdr:cNvPr id="2369" name="Text Box 1">
          <a:extLst>
            <a:ext uri="{FF2B5EF4-FFF2-40B4-BE49-F238E27FC236}">
              <a16:creationId xmlns:a16="http://schemas.microsoft.com/office/drawing/2014/main" id="{00000000-0008-0000-0200-000041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91953</xdr:rowOff>
    </xdr:to>
    <xdr:sp macro="" textlink="">
      <xdr:nvSpPr>
        <xdr:cNvPr id="2370" name="Text Box 4">
          <a:extLst>
            <a:ext uri="{FF2B5EF4-FFF2-40B4-BE49-F238E27FC236}">
              <a16:creationId xmlns:a16="http://schemas.microsoft.com/office/drawing/2014/main" id="{00000000-0008-0000-0200-000042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1" name="Text Box 1">
          <a:extLst>
            <a:ext uri="{FF2B5EF4-FFF2-40B4-BE49-F238E27FC236}">
              <a16:creationId xmlns:a16="http://schemas.microsoft.com/office/drawing/2014/main" id="{00000000-0008-0000-0200-000043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2" name="Text Box 2">
          <a:extLst>
            <a:ext uri="{FF2B5EF4-FFF2-40B4-BE49-F238E27FC236}">
              <a16:creationId xmlns:a16="http://schemas.microsoft.com/office/drawing/2014/main" id="{00000000-0008-0000-0200-000044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3" name="Text Box 1">
          <a:extLst>
            <a:ext uri="{FF2B5EF4-FFF2-40B4-BE49-F238E27FC236}">
              <a16:creationId xmlns:a16="http://schemas.microsoft.com/office/drawing/2014/main" id="{00000000-0008-0000-0200-000045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111003</xdr:rowOff>
    </xdr:to>
    <xdr:sp macro="" textlink="">
      <xdr:nvSpPr>
        <xdr:cNvPr id="2374" name="Text Box 2">
          <a:extLst>
            <a:ext uri="{FF2B5EF4-FFF2-40B4-BE49-F238E27FC236}">
              <a16:creationId xmlns:a16="http://schemas.microsoft.com/office/drawing/2014/main" id="{00000000-0008-0000-0200-000046090000}"/>
            </a:ext>
          </a:extLst>
        </xdr:cNvPr>
        <xdr:cNvSpPr txBox="1">
          <a:spLocks noChangeArrowheads="1"/>
        </xdr:cNvSpPr>
      </xdr:nvSpPr>
      <xdr:spPr bwMode="auto">
        <a:xfrm>
          <a:off x="6877050" y="7010400"/>
          <a:ext cx="8705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286184</xdr:rowOff>
    </xdr:to>
    <xdr:sp macro="" textlink="">
      <xdr:nvSpPr>
        <xdr:cNvPr id="2375" name="Text Box 1">
          <a:extLst>
            <a:ext uri="{FF2B5EF4-FFF2-40B4-BE49-F238E27FC236}">
              <a16:creationId xmlns:a16="http://schemas.microsoft.com/office/drawing/2014/main" id="{00000000-0008-0000-0200-000047090000}"/>
            </a:ext>
          </a:extLst>
        </xdr:cNvPr>
        <xdr:cNvSpPr txBox="1">
          <a:spLocks noChangeArrowheads="1"/>
        </xdr:cNvSpPr>
      </xdr:nvSpPr>
      <xdr:spPr bwMode="auto">
        <a:xfrm>
          <a:off x="6877050" y="7010400"/>
          <a:ext cx="96578" cy="289208"/>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115236</xdr:rowOff>
    </xdr:to>
    <xdr:sp macro="" textlink="">
      <xdr:nvSpPr>
        <xdr:cNvPr id="2376" name="Text Box 1">
          <a:extLst>
            <a:ext uri="{FF2B5EF4-FFF2-40B4-BE49-F238E27FC236}">
              <a16:creationId xmlns:a16="http://schemas.microsoft.com/office/drawing/2014/main" id="{00000000-0008-0000-0200-000048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115236</xdr:rowOff>
    </xdr:to>
    <xdr:sp macro="" textlink="">
      <xdr:nvSpPr>
        <xdr:cNvPr id="2377" name="Text Box 4">
          <a:extLst>
            <a:ext uri="{FF2B5EF4-FFF2-40B4-BE49-F238E27FC236}">
              <a16:creationId xmlns:a16="http://schemas.microsoft.com/office/drawing/2014/main" id="{00000000-0008-0000-0200-000049090000}"/>
            </a:ext>
          </a:extLst>
        </xdr:cNvPr>
        <xdr:cNvSpPr txBox="1">
          <a:spLocks noChangeArrowheads="1"/>
        </xdr:cNvSpPr>
      </xdr:nvSpPr>
      <xdr:spPr bwMode="auto">
        <a:xfrm>
          <a:off x="6877050" y="7010400"/>
          <a:ext cx="68003" cy="430270"/>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111003</xdr:rowOff>
    </xdr:to>
    <xdr:sp macro="" textlink="">
      <xdr:nvSpPr>
        <xdr:cNvPr id="2378" name="Text Box 1">
          <a:extLst>
            <a:ext uri="{FF2B5EF4-FFF2-40B4-BE49-F238E27FC236}">
              <a16:creationId xmlns:a16="http://schemas.microsoft.com/office/drawing/2014/main" id="{00000000-0008-0000-0200-00004A090000}"/>
            </a:ext>
          </a:extLst>
        </xdr:cNvPr>
        <xdr:cNvSpPr txBox="1">
          <a:spLocks noChangeArrowheads="1"/>
        </xdr:cNvSpPr>
      </xdr:nvSpPr>
      <xdr:spPr bwMode="auto">
        <a:xfrm>
          <a:off x="6877050" y="7010400"/>
          <a:ext cx="68003" cy="4260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124761</xdr:rowOff>
    </xdr:to>
    <xdr:sp macro="" textlink="">
      <xdr:nvSpPr>
        <xdr:cNvPr id="2379" name="Text Box 4">
          <a:extLst>
            <a:ext uri="{FF2B5EF4-FFF2-40B4-BE49-F238E27FC236}">
              <a16:creationId xmlns:a16="http://schemas.microsoft.com/office/drawing/2014/main" id="{00000000-0008-0000-0200-00004B090000}"/>
            </a:ext>
          </a:extLst>
        </xdr:cNvPr>
        <xdr:cNvSpPr txBox="1">
          <a:spLocks noChangeArrowheads="1"/>
        </xdr:cNvSpPr>
      </xdr:nvSpPr>
      <xdr:spPr bwMode="auto">
        <a:xfrm>
          <a:off x="6877050" y="7010400"/>
          <a:ext cx="68003" cy="439795"/>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96578</xdr:colOff>
      <xdr:row>14</xdr:row>
      <xdr:rowOff>286679</xdr:rowOff>
    </xdr:to>
    <xdr:sp macro="" textlink="">
      <xdr:nvSpPr>
        <xdr:cNvPr id="2380" name="Text Box 1">
          <a:extLst>
            <a:ext uri="{FF2B5EF4-FFF2-40B4-BE49-F238E27FC236}">
              <a16:creationId xmlns:a16="http://schemas.microsoft.com/office/drawing/2014/main" id="{00000000-0008-0000-0200-00004C090000}"/>
            </a:ext>
          </a:extLst>
        </xdr:cNvPr>
        <xdr:cNvSpPr txBox="1">
          <a:spLocks noChangeArrowheads="1"/>
        </xdr:cNvSpPr>
      </xdr:nvSpPr>
      <xdr:spPr bwMode="auto">
        <a:xfrm>
          <a:off x="6877050" y="7010400"/>
          <a:ext cx="96578" cy="289703"/>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81" name="Text Box 1">
          <a:extLst>
            <a:ext uri="{FF2B5EF4-FFF2-40B4-BE49-F238E27FC236}">
              <a16:creationId xmlns:a16="http://schemas.microsoft.com/office/drawing/2014/main" id="{00000000-0008-0000-0200-00004D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82428</xdr:rowOff>
    </xdr:to>
    <xdr:sp macro="" textlink="">
      <xdr:nvSpPr>
        <xdr:cNvPr id="2382" name="Text Box 4">
          <a:extLst>
            <a:ext uri="{FF2B5EF4-FFF2-40B4-BE49-F238E27FC236}">
              <a16:creationId xmlns:a16="http://schemas.microsoft.com/office/drawing/2014/main" id="{00000000-0008-0000-0200-00004E090000}"/>
            </a:ext>
          </a:extLst>
        </xdr:cNvPr>
        <xdr:cNvSpPr txBox="1">
          <a:spLocks noChangeArrowheads="1"/>
        </xdr:cNvSpPr>
      </xdr:nvSpPr>
      <xdr:spPr bwMode="auto">
        <a:xfrm>
          <a:off x="6877050" y="7010400"/>
          <a:ext cx="68003" cy="397462"/>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72903</xdr:rowOff>
    </xdr:to>
    <xdr:sp macro="" textlink="">
      <xdr:nvSpPr>
        <xdr:cNvPr id="2383" name="Text Box 1">
          <a:extLst>
            <a:ext uri="{FF2B5EF4-FFF2-40B4-BE49-F238E27FC236}">
              <a16:creationId xmlns:a16="http://schemas.microsoft.com/office/drawing/2014/main" id="{00000000-0008-0000-0200-00004F090000}"/>
            </a:ext>
          </a:extLst>
        </xdr:cNvPr>
        <xdr:cNvSpPr txBox="1">
          <a:spLocks noChangeArrowheads="1"/>
        </xdr:cNvSpPr>
      </xdr:nvSpPr>
      <xdr:spPr bwMode="auto">
        <a:xfrm>
          <a:off x="6877050" y="7010400"/>
          <a:ext cx="68003" cy="387937"/>
        </a:xfrm>
        <a:prstGeom prst="rect">
          <a:avLst/>
        </a:prstGeom>
        <a:noFill/>
        <a:ln w="9525">
          <a:noFill/>
          <a:miter lim="800000"/>
          <a:headEnd/>
          <a:tailEnd/>
        </a:ln>
      </xdr:spPr>
    </xdr:sp>
    <xdr:clientData/>
  </xdr:twoCellAnchor>
  <xdr:twoCellAnchor editAs="oneCell">
    <xdr:from>
      <xdr:col>13</xdr:col>
      <xdr:colOff>1219200</xdr:colOff>
      <xdr:row>14</xdr:row>
      <xdr:rowOff>0</xdr:rowOff>
    </xdr:from>
    <xdr:to>
      <xdr:col>14</xdr:col>
      <xdr:colOff>68003</xdr:colOff>
      <xdr:row>15</xdr:row>
      <xdr:rowOff>91953</xdr:rowOff>
    </xdr:to>
    <xdr:sp macro="" textlink="">
      <xdr:nvSpPr>
        <xdr:cNvPr id="2384" name="Text Box 4">
          <a:extLst>
            <a:ext uri="{FF2B5EF4-FFF2-40B4-BE49-F238E27FC236}">
              <a16:creationId xmlns:a16="http://schemas.microsoft.com/office/drawing/2014/main" id="{00000000-0008-0000-0200-000050090000}"/>
            </a:ext>
          </a:extLst>
        </xdr:cNvPr>
        <xdr:cNvSpPr txBox="1">
          <a:spLocks noChangeArrowheads="1"/>
        </xdr:cNvSpPr>
      </xdr:nvSpPr>
      <xdr:spPr bwMode="auto">
        <a:xfrm>
          <a:off x="6877050" y="7010400"/>
          <a:ext cx="68003" cy="406987"/>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5" name="Text Box 1">
          <a:extLst>
            <a:ext uri="{FF2B5EF4-FFF2-40B4-BE49-F238E27FC236}">
              <a16:creationId xmlns:a16="http://schemas.microsoft.com/office/drawing/2014/main" id="{00000000-0008-0000-0200-000051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6" name="Text Box 2">
          <a:extLst>
            <a:ext uri="{FF2B5EF4-FFF2-40B4-BE49-F238E27FC236}">
              <a16:creationId xmlns:a16="http://schemas.microsoft.com/office/drawing/2014/main" id="{00000000-0008-0000-0200-000052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7" name="Text Box 1">
          <a:extLst>
            <a:ext uri="{FF2B5EF4-FFF2-40B4-BE49-F238E27FC236}">
              <a16:creationId xmlns:a16="http://schemas.microsoft.com/office/drawing/2014/main" id="{00000000-0008-0000-0200-000053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13</xdr:col>
      <xdr:colOff>1524000</xdr:colOff>
      <xdr:row>14</xdr:row>
      <xdr:rowOff>0</xdr:rowOff>
    </xdr:from>
    <xdr:to>
      <xdr:col>14</xdr:col>
      <xdr:colOff>87053</xdr:colOff>
      <xdr:row>15</xdr:row>
      <xdr:rowOff>63378</xdr:rowOff>
    </xdr:to>
    <xdr:sp macro="" textlink="">
      <xdr:nvSpPr>
        <xdr:cNvPr id="2388" name="Text Box 2">
          <a:extLst>
            <a:ext uri="{FF2B5EF4-FFF2-40B4-BE49-F238E27FC236}">
              <a16:creationId xmlns:a16="http://schemas.microsoft.com/office/drawing/2014/main" id="{00000000-0008-0000-0200-000054090000}"/>
            </a:ext>
          </a:extLst>
        </xdr:cNvPr>
        <xdr:cNvSpPr txBox="1">
          <a:spLocks noChangeArrowheads="1"/>
        </xdr:cNvSpPr>
      </xdr:nvSpPr>
      <xdr:spPr bwMode="auto">
        <a:xfrm>
          <a:off x="6877050" y="7010400"/>
          <a:ext cx="87053"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312041</xdr:rowOff>
    </xdr:to>
    <xdr:sp macro="" textlink="">
      <xdr:nvSpPr>
        <xdr:cNvPr id="2389" name="Text Box 1">
          <a:extLst>
            <a:ext uri="{FF2B5EF4-FFF2-40B4-BE49-F238E27FC236}">
              <a16:creationId xmlns:a16="http://schemas.microsoft.com/office/drawing/2014/main" id="{00000000-0008-0000-0200-000055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312041</xdr:rowOff>
    </xdr:to>
    <xdr:sp macro="" textlink="">
      <xdr:nvSpPr>
        <xdr:cNvPr id="2390" name="Text Box 4">
          <a:extLst>
            <a:ext uri="{FF2B5EF4-FFF2-40B4-BE49-F238E27FC236}">
              <a16:creationId xmlns:a16="http://schemas.microsoft.com/office/drawing/2014/main" id="{00000000-0008-0000-0200-000056090000}"/>
            </a:ext>
          </a:extLst>
        </xdr:cNvPr>
        <xdr:cNvSpPr txBox="1">
          <a:spLocks noChangeArrowheads="1"/>
        </xdr:cNvSpPr>
      </xdr:nvSpPr>
      <xdr:spPr bwMode="auto">
        <a:xfrm>
          <a:off x="6877050" y="7010400"/>
          <a:ext cx="61911" cy="30957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288301</xdr:rowOff>
    </xdr:to>
    <xdr:sp macro="" textlink="">
      <xdr:nvSpPr>
        <xdr:cNvPr id="2391" name="Text Box 1">
          <a:extLst>
            <a:ext uri="{FF2B5EF4-FFF2-40B4-BE49-F238E27FC236}">
              <a16:creationId xmlns:a16="http://schemas.microsoft.com/office/drawing/2014/main" id="{00000000-0008-0000-0200-000057090000}"/>
            </a:ext>
          </a:extLst>
        </xdr:cNvPr>
        <xdr:cNvSpPr txBox="1">
          <a:spLocks noChangeArrowheads="1"/>
        </xdr:cNvSpPr>
      </xdr:nvSpPr>
      <xdr:spPr bwMode="auto">
        <a:xfrm>
          <a:off x="6877050" y="7010400"/>
          <a:ext cx="61911" cy="29132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14</xdr:row>
      <xdr:rowOff>308878</xdr:rowOff>
    </xdr:to>
    <xdr:sp macro="" textlink="">
      <xdr:nvSpPr>
        <xdr:cNvPr id="2392" name="Text Box 4">
          <a:extLst>
            <a:ext uri="{FF2B5EF4-FFF2-40B4-BE49-F238E27FC236}">
              <a16:creationId xmlns:a16="http://schemas.microsoft.com/office/drawing/2014/main" id="{00000000-0008-0000-0200-000058090000}"/>
            </a:ext>
          </a:extLst>
        </xdr:cNvPr>
        <xdr:cNvSpPr txBox="1">
          <a:spLocks noChangeArrowheads="1"/>
        </xdr:cNvSpPr>
      </xdr:nvSpPr>
      <xdr:spPr bwMode="auto">
        <a:xfrm>
          <a:off x="6877050" y="7010400"/>
          <a:ext cx="61911" cy="31403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3" name="Text Box 1">
          <a:extLst>
            <a:ext uri="{FF2B5EF4-FFF2-40B4-BE49-F238E27FC236}">
              <a16:creationId xmlns:a16="http://schemas.microsoft.com/office/drawing/2014/main" id="{00000000-0008-0000-0200-000059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4" name="Text Box 2">
          <a:extLst>
            <a:ext uri="{FF2B5EF4-FFF2-40B4-BE49-F238E27FC236}">
              <a16:creationId xmlns:a16="http://schemas.microsoft.com/office/drawing/2014/main" id="{00000000-0008-0000-0200-00005A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5" name="Text Box 1">
          <a:extLst>
            <a:ext uri="{FF2B5EF4-FFF2-40B4-BE49-F238E27FC236}">
              <a16:creationId xmlns:a16="http://schemas.microsoft.com/office/drawing/2014/main" id="{00000000-0008-0000-0200-00005B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6" name="Text Box 2">
          <a:extLst>
            <a:ext uri="{FF2B5EF4-FFF2-40B4-BE49-F238E27FC236}">
              <a16:creationId xmlns:a16="http://schemas.microsoft.com/office/drawing/2014/main" id="{00000000-0008-0000-0200-00005C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7" name="Text Box 1">
          <a:extLst>
            <a:ext uri="{FF2B5EF4-FFF2-40B4-BE49-F238E27FC236}">
              <a16:creationId xmlns:a16="http://schemas.microsoft.com/office/drawing/2014/main" id="{00000000-0008-0000-0200-00005D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8" name="Text Box 2">
          <a:extLst>
            <a:ext uri="{FF2B5EF4-FFF2-40B4-BE49-F238E27FC236}">
              <a16:creationId xmlns:a16="http://schemas.microsoft.com/office/drawing/2014/main" id="{00000000-0008-0000-0200-00005E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399" name="Text Box 1">
          <a:extLst>
            <a:ext uri="{FF2B5EF4-FFF2-40B4-BE49-F238E27FC236}">
              <a16:creationId xmlns:a16="http://schemas.microsoft.com/office/drawing/2014/main" id="{00000000-0008-0000-0200-00005F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16609</xdr:rowOff>
    </xdr:to>
    <xdr:sp macro="" textlink="">
      <xdr:nvSpPr>
        <xdr:cNvPr id="2400" name="Text Box 2">
          <a:extLst>
            <a:ext uri="{FF2B5EF4-FFF2-40B4-BE49-F238E27FC236}">
              <a16:creationId xmlns:a16="http://schemas.microsoft.com/office/drawing/2014/main" id="{00000000-0008-0000-0200-000060090000}"/>
            </a:ext>
          </a:extLst>
        </xdr:cNvPr>
        <xdr:cNvSpPr txBox="1">
          <a:spLocks noChangeArrowheads="1"/>
        </xdr:cNvSpPr>
      </xdr:nvSpPr>
      <xdr:spPr bwMode="auto">
        <a:xfrm>
          <a:off x="6877050" y="7010400"/>
          <a:ext cx="80961" cy="33164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1" name="Text Box 1">
          <a:extLst>
            <a:ext uri="{FF2B5EF4-FFF2-40B4-BE49-F238E27FC236}">
              <a16:creationId xmlns:a16="http://schemas.microsoft.com/office/drawing/2014/main" id="{00000000-0008-0000-0200-000061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34803</xdr:rowOff>
    </xdr:to>
    <xdr:sp macro="" textlink="">
      <xdr:nvSpPr>
        <xdr:cNvPr id="2402" name="Text Box 4">
          <a:extLst>
            <a:ext uri="{FF2B5EF4-FFF2-40B4-BE49-F238E27FC236}">
              <a16:creationId xmlns:a16="http://schemas.microsoft.com/office/drawing/2014/main" id="{00000000-0008-0000-0200-000062090000}"/>
            </a:ext>
          </a:extLst>
        </xdr:cNvPr>
        <xdr:cNvSpPr txBox="1">
          <a:spLocks noChangeArrowheads="1"/>
        </xdr:cNvSpPr>
      </xdr:nvSpPr>
      <xdr:spPr bwMode="auto">
        <a:xfrm>
          <a:off x="6877050" y="7010400"/>
          <a:ext cx="61911" cy="3498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25278</xdr:rowOff>
    </xdr:to>
    <xdr:sp macro="" textlink="">
      <xdr:nvSpPr>
        <xdr:cNvPr id="2403" name="Text Box 1">
          <a:extLst>
            <a:ext uri="{FF2B5EF4-FFF2-40B4-BE49-F238E27FC236}">
              <a16:creationId xmlns:a16="http://schemas.microsoft.com/office/drawing/2014/main" id="{00000000-0008-0000-0200-000063090000}"/>
            </a:ext>
          </a:extLst>
        </xdr:cNvPr>
        <xdr:cNvSpPr txBox="1">
          <a:spLocks noChangeArrowheads="1"/>
        </xdr:cNvSpPr>
      </xdr:nvSpPr>
      <xdr:spPr bwMode="auto">
        <a:xfrm>
          <a:off x="6877050" y="7010400"/>
          <a:ext cx="61911" cy="3403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44328</xdr:rowOff>
    </xdr:to>
    <xdr:sp macro="" textlink="">
      <xdr:nvSpPr>
        <xdr:cNvPr id="2404" name="Text Box 4">
          <a:extLst>
            <a:ext uri="{FF2B5EF4-FFF2-40B4-BE49-F238E27FC236}">
              <a16:creationId xmlns:a16="http://schemas.microsoft.com/office/drawing/2014/main" id="{00000000-0008-0000-0200-000064090000}"/>
            </a:ext>
          </a:extLst>
        </xdr:cNvPr>
        <xdr:cNvSpPr txBox="1">
          <a:spLocks noChangeArrowheads="1"/>
        </xdr:cNvSpPr>
      </xdr:nvSpPr>
      <xdr:spPr bwMode="auto">
        <a:xfrm>
          <a:off x="6877050" y="7010400"/>
          <a:ext cx="61911" cy="3593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5" name="Text Box 1">
          <a:extLst>
            <a:ext uri="{FF2B5EF4-FFF2-40B4-BE49-F238E27FC236}">
              <a16:creationId xmlns:a16="http://schemas.microsoft.com/office/drawing/2014/main" id="{00000000-0008-0000-0200-000065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6" name="Text Box 2">
          <a:extLst>
            <a:ext uri="{FF2B5EF4-FFF2-40B4-BE49-F238E27FC236}">
              <a16:creationId xmlns:a16="http://schemas.microsoft.com/office/drawing/2014/main" id="{00000000-0008-0000-0200-000066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7" name="Text Box 1">
          <a:extLst>
            <a:ext uri="{FF2B5EF4-FFF2-40B4-BE49-F238E27FC236}">
              <a16:creationId xmlns:a16="http://schemas.microsoft.com/office/drawing/2014/main" id="{00000000-0008-0000-0200-000067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08" name="Text Box 2">
          <a:extLst>
            <a:ext uri="{FF2B5EF4-FFF2-40B4-BE49-F238E27FC236}">
              <a16:creationId xmlns:a16="http://schemas.microsoft.com/office/drawing/2014/main" id="{00000000-0008-0000-0200-000068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09" name="Text Box 1">
          <a:extLst>
            <a:ext uri="{FF2B5EF4-FFF2-40B4-BE49-F238E27FC236}">
              <a16:creationId xmlns:a16="http://schemas.microsoft.com/office/drawing/2014/main" id="{00000000-0008-0000-0200-000069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10" name="Text Box 1">
          <a:extLst>
            <a:ext uri="{FF2B5EF4-FFF2-40B4-BE49-F238E27FC236}">
              <a16:creationId xmlns:a16="http://schemas.microsoft.com/office/drawing/2014/main" id="{00000000-0008-0000-0200-00006A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11" name="Text Box 4">
          <a:extLst>
            <a:ext uri="{FF2B5EF4-FFF2-40B4-BE49-F238E27FC236}">
              <a16:creationId xmlns:a16="http://schemas.microsoft.com/office/drawing/2014/main" id="{00000000-0008-0000-0200-00006B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72903</xdr:rowOff>
    </xdr:to>
    <xdr:sp macro="" textlink="">
      <xdr:nvSpPr>
        <xdr:cNvPr id="2412" name="Text Box 1">
          <a:extLst>
            <a:ext uri="{FF2B5EF4-FFF2-40B4-BE49-F238E27FC236}">
              <a16:creationId xmlns:a16="http://schemas.microsoft.com/office/drawing/2014/main" id="{00000000-0008-0000-0200-00006C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91953</xdr:rowOff>
    </xdr:to>
    <xdr:sp macro="" textlink="">
      <xdr:nvSpPr>
        <xdr:cNvPr id="2413" name="Text Box 4">
          <a:extLst>
            <a:ext uri="{FF2B5EF4-FFF2-40B4-BE49-F238E27FC236}">
              <a16:creationId xmlns:a16="http://schemas.microsoft.com/office/drawing/2014/main" id="{00000000-0008-0000-0200-00006D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4" name="Text Box 1">
          <a:extLst>
            <a:ext uri="{FF2B5EF4-FFF2-40B4-BE49-F238E27FC236}">
              <a16:creationId xmlns:a16="http://schemas.microsoft.com/office/drawing/2014/main" id="{00000000-0008-0000-0200-00006E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5" name="Text Box 2">
          <a:extLst>
            <a:ext uri="{FF2B5EF4-FFF2-40B4-BE49-F238E27FC236}">
              <a16:creationId xmlns:a16="http://schemas.microsoft.com/office/drawing/2014/main" id="{00000000-0008-0000-0200-00006F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6" name="Text Box 1">
          <a:extLst>
            <a:ext uri="{FF2B5EF4-FFF2-40B4-BE49-F238E27FC236}">
              <a16:creationId xmlns:a16="http://schemas.microsoft.com/office/drawing/2014/main" id="{00000000-0008-0000-0200-000070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111003</xdr:rowOff>
    </xdr:to>
    <xdr:sp macro="" textlink="">
      <xdr:nvSpPr>
        <xdr:cNvPr id="2417" name="Text Box 2">
          <a:extLst>
            <a:ext uri="{FF2B5EF4-FFF2-40B4-BE49-F238E27FC236}">
              <a16:creationId xmlns:a16="http://schemas.microsoft.com/office/drawing/2014/main" id="{00000000-0008-0000-0200-000071090000}"/>
            </a:ext>
          </a:extLst>
        </xdr:cNvPr>
        <xdr:cNvSpPr txBox="1">
          <a:spLocks noChangeArrowheads="1"/>
        </xdr:cNvSpPr>
      </xdr:nvSpPr>
      <xdr:spPr bwMode="auto">
        <a:xfrm>
          <a:off x="6877050" y="7010400"/>
          <a:ext cx="8096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286184</xdr:rowOff>
    </xdr:to>
    <xdr:sp macro="" textlink="">
      <xdr:nvSpPr>
        <xdr:cNvPr id="2418" name="Text Box 1">
          <a:extLst>
            <a:ext uri="{FF2B5EF4-FFF2-40B4-BE49-F238E27FC236}">
              <a16:creationId xmlns:a16="http://schemas.microsoft.com/office/drawing/2014/main" id="{00000000-0008-0000-0200-000072090000}"/>
            </a:ext>
          </a:extLst>
        </xdr:cNvPr>
        <xdr:cNvSpPr txBox="1">
          <a:spLocks noChangeArrowheads="1"/>
        </xdr:cNvSpPr>
      </xdr:nvSpPr>
      <xdr:spPr bwMode="auto">
        <a:xfrm>
          <a:off x="6877050" y="7010400"/>
          <a:ext cx="90486" cy="289208"/>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115236</xdr:rowOff>
    </xdr:to>
    <xdr:sp macro="" textlink="">
      <xdr:nvSpPr>
        <xdr:cNvPr id="2419" name="Text Box 1">
          <a:extLst>
            <a:ext uri="{FF2B5EF4-FFF2-40B4-BE49-F238E27FC236}">
              <a16:creationId xmlns:a16="http://schemas.microsoft.com/office/drawing/2014/main" id="{00000000-0008-0000-0200-000073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115236</xdr:rowOff>
    </xdr:to>
    <xdr:sp macro="" textlink="">
      <xdr:nvSpPr>
        <xdr:cNvPr id="2420" name="Text Box 4">
          <a:extLst>
            <a:ext uri="{FF2B5EF4-FFF2-40B4-BE49-F238E27FC236}">
              <a16:creationId xmlns:a16="http://schemas.microsoft.com/office/drawing/2014/main" id="{00000000-0008-0000-0200-000074090000}"/>
            </a:ext>
          </a:extLst>
        </xdr:cNvPr>
        <xdr:cNvSpPr txBox="1">
          <a:spLocks noChangeArrowheads="1"/>
        </xdr:cNvSpPr>
      </xdr:nvSpPr>
      <xdr:spPr bwMode="auto">
        <a:xfrm>
          <a:off x="6877050" y="7010400"/>
          <a:ext cx="61911" cy="430270"/>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111003</xdr:rowOff>
    </xdr:to>
    <xdr:sp macro="" textlink="">
      <xdr:nvSpPr>
        <xdr:cNvPr id="2421" name="Text Box 1">
          <a:extLst>
            <a:ext uri="{FF2B5EF4-FFF2-40B4-BE49-F238E27FC236}">
              <a16:creationId xmlns:a16="http://schemas.microsoft.com/office/drawing/2014/main" id="{00000000-0008-0000-0200-000075090000}"/>
            </a:ext>
          </a:extLst>
        </xdr:cNvPr>
        <xdr:cNvSpPr txBox="1">
          <a:spLocks noChangeArrowheads="1"/>
        </xdr:cNvSpPr>
      </xdr:nvSpPr>
      <xdr:spPr bwMode="auto">
        <a:xfrm>
          <a:off x="6877050" y="7010400"/>
          <a:ext cx="61911" cy="4260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124761</xdr:rowOff>
    </xdr:to>
    <xdr:sp macro="" textlink="">
      <xdr:nvSpPr>
        <xdr:cNvPr id="2422" name="Text Box 4">
          <a:extLst>
            <a:ext uri="{FF2B5EF4-FFF2-40B4-BE49-F238E27FC236}">
              <a16:creationId xmlns:a16="http://schemas.microsoft.com/office/drawing/2014/main" id="{00000000-0008-0000-0200-000076090000}"/>
            </a:ext>
          </a:extLst>
        </xdr:cNvPr>
        <xdr:cNvSpPr txBox="1">
          <a:spLocks noChangeArrowheads="1"/>
        </xdr:cNvSpPr>
      </xdr:nvSpPr>
      <xdr:spPr bwMode="auto">
        <a:xfrm>
          <a:off x="6877050" y="7010400"/>
          <a:ext cx="61911" cy="439795"/>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90486</xdr:colOff>
      <xdr:row>14</xdr:row>
      <xdr:rowOff>286679</xdr:rowOff>
    </xdr:to>
    <xdr:sp macro="" textlink="">
      <xdr:nvSpPr>
        <xdr:cNvPr id="2423" name="Text Box 1">
          <a:extLst>
            <a:ext uri="{FF2B5EF4-FFF2-40B4-BE49-F238E27FC236}">
              <a16:creationId xmlns:a16="http://schemas.microsoft.com/office/drawing/2014/main" id="{00000000-0008-0000-0200-000077090000}"/>
            </a:ext>
          </a:extLst>
        </xdr:cNvPr>
        <xdr:cNvSpPr txBox="1">
          <a:spLocks noChangeArrowheads="1"/>
        </xdr:cNvSpPr>
      </xdr:nvSpPr>
      <xdr:spPr bwMode="auto">
        <a:xfrm>
          <a:off x="6877050" y="7010400"/>
          <a:ext cx="90486" cy="289703"/>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24" name="Text Box 1">
          <a:extLst>
            <a:ext uri="{FF2B5EF4-FFF2-40B4-BE49-F238E27FC236}">
              <a16:creationId xmlns:a16="http://schemas.microsoft.com/office/drawing/2014/main" id="{00000000-0008-0000-0200-000078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82428</xdr:rowOff>
    </xdr:to>
    <xdr:sp macro="" textlink="">
      <xdr:nvSpPr>
        <xdr:cNvPr id="2425" name="Text Box 4">
          <a:extLst>
            <a:ext uri="{FF2B5EF4-FFF2-40B4-BE49-F238E27FC236}">
              <a16:creationId xmlns:a16="http://schemas.microsoft.com/office/drawing/2014/main" id="{00000000-0008-0000-0200-000079090000}"/>
            </a:ext>
          </a:extLst>
        </xdr:cNvPr>
        <xdr:cNvSpPr txBox="1">
          <a:spLocks noChangeArrowheads="1"/>
        </xdr:cNvSpPr>
      </xdr:nvSpPr>
      <xdr:spPr bwMode="auto">
        <a:xfrm>
          <a:off x="6877050" y="7010400"/>
          <a:ext cx="61911" cy="39746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72903</xdr:rowOff>
    </xdr:to>
    <xdr:sp macro="" textlink="">
      <xdr:nvSpPr>
        <xdr:cNvPr id="2426" name="Text Box 1">
          <a:extLst>
            <a:ext uri="{FF2B5EF4-FFF2-40B4-BE49-F238E27FC236}">
              <a16:creationId xmlns:a16="http://schemas.microsoft.com/office/drawing/2014/main" id="{00000000-0008-0000-0200-00007A090000}"/>
            </a:ext>
          </a:extLst>
        </xdr:cNvPr>
        <xdr:cNvSpPr txBox="1">
          <a:spLocks noChangeArrowheads="1"/>
        </xdr:cNvSpPr>
      </xdr:nvSpPr>
      <xdr:spPr bwMode="auto">
        <a:xfrm>
          <a:off x="6877050" y="7010400"/>
          <a:ext cx="61911" cy="38793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61911</xdr:colOff>
      <xdr:row>15</xdr:row>
      <xdr:rowOff>91953</xdr:rowOff>
    </xdr:to>
    <xdr:sp macro="" textlink="">
      <xdr:nvSpPr>
        <xdr:cNvPr id="2427" name="Text Box 4">
          <a:extLst>
            <a:ext uri="{FF2B5EF4-FFF2-40B4-BE49-F238E27FC236}">
              <a16:creationId xmlns:a16="http://schemas.microsoft.com/office/drawing/2014/main" id="{00000000-0008-0000-0200-00007B090000}"/>
            </a:ext>
          </a:extLst>
        </xdr:cNvPr>
        <xdr:cNvSpPr txBox="1">
          <a:spLocks noChangeArrowheads="1"/>
        </xdr:cNvSpPr>
      </xdr:nvSpPr>
      <xdr:spPr bwMode="auto">
        <a:xfrm>
          <a:off x="6877050" y="7010400"/>
          <a:ext cx="61911" cy="406987"/>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28" name="Text Box 1">
          <a:extLst>
            <a:ext uri="{FF2B5EF4-FFF2-40B4-BE49-F238E27FC236}">
              <a16:creationId xmlns:a16="http://schemas.microsoft.com/office/drawing/2014/main" id="{00000000-0008-0000-0200-00007C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29" name="Text Box 2">
          <a:extLst>
            <a:ext uri="{FF2B5EF4-FFF2-40B4-BE49-F238E27FC236}">
              <a16:creationId xmlns:a16="http://schemas.microsoft.com/office/drawing/2014/main" id="{00000000-0008-0000-0200-00007D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30" name="Text Box 1">
          <a:extLst>
            <a:ext uri="{FF2B5EF4-FFF2-40B4-BE49-F238E27FC236}">
              <a16:creationId xmlns:a16="http://schemas.microsoft.com/office/drawing/2014/main" id="{00000000-0008-0000-0200-00007E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twoCellAnchor editAs="oneCell">
    <xdr:from>
      <xdr:col>14</xdr:col>
      <xdr:colOff>0</xdr:colOff>
      <xdr:row>14</xdr:row>
      <xdr:rowOff>0</xdr:rowOff>
    </xdr:from>
    <xdr:to>
      <xdr:col>14</xdr:col>
      <xdr:colOff>80961</xdr:colOff>
      <xdr:row>15</xdr:row>
      <xdr:rowOff>63378</xdr:rowOff>
    </xdr:to>
    <xdr:sp macro="" textlink="">
      <xdr:nvSpPr>
        <xdr:cNvPr id="2431" name="Text Box 2">
          <a:extLst>
            <a:ext uri="{FF2B5EF4-FFF2-40B4-BE49-F238E27FC236}">
              <a16:creationId xmlns:a16="http://schemas.microsoft.com/office/drawing/2014/main" id="{00000000-0008-0000-0200-00007F090000}"/>
            </a:ext>
          </a:extLst>
        </xdr:cNvPr>
        <xdr:cNvSpPr txBox="1">
          <a:spLocks noChangeArrowheads="1"/>
        </xdr:cNvSpPr>
      </xdr:nvSpPr>
      <xdr:spPr bwMode="auto">
        <a:xfrm>
          <a:off x="6877050" y="7010400"/>
          <a:ext cx="80961" cy="378412"/>
        </a:xfrm>
        <a:prstGeom prst="rect">
          <a:avLst/>
        </a:prstGeom>
        <a:noFill/>
        <a:ln w="9525">
          <a:noFill/>
          <a:miter lim="800000"/>
          <a:headEnd/>
          <a:tailEnd/>
        </a:ln>
      </xdr:spPr>
    </xdr:sp>
    <xdr:clientData/>
  </xdr:twoCellAnchor>
  <xdr:oneCellAnchor>
    <xdr:from>
      <xdr:col>13</xdr:col>
      <xdr:colOff>1219200</xdr:colOff>
      <xdr:row>40</xdr:row>
      <xdr:rowOff>0</xdr:rowOff>
    </xdr:from>
    <xdr:ext cx="59601" cy="303299"/>
    <xdr:sp macro="" textlink="">
      <xdr:nvSpPr>
        <xdr:cNvPr id="2432" name="Text Box 1">
          <a:extLst>
            <a:ext uri="{FF2B5EF4-FFF2-40B4-BE49-F238E27FC236}">
              <a16:creationId xmlns:a16="http://schemas.microsoft.com/office/drawing/2014/main" id="{00000000-0008-0000-0200-000080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03299"/>
    <xdr:sp macro="" textlink="">
      <xdr:nvSpPr>
        <xdr:cNvPr id="2433" name="Text Box 4">
          <a:extLst>
            <a:ext uri="{FF2B5EF4-FFF2-40B4-BE49-F238E27FC236}">
              <a16:creationId xmlns:a16="http://schemas.microsoft.com/office/drawing/2014/main" id="{00000000-0008-0000-0200-000081090000}"/>
            </a:ext>
          </a:extLst>
        </xdr:cNvPr>
        <xdr:cNvSpPr txBox="1">
          <a:spLocks noChangeArrowheads="1"/>
        </xdr:cNvSpPr>
      </xdr:nvSpPr>
      <xdr:spPr bwMode="auto">
        <a:xfrm>
          <a:off x="6877050" y="7924800"/>
          <a:ext cx="59601"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296945"/>
    <xdr:sp macro="" textlink="">
      <xdr:nvSpPr>
        <xdr:cNvPr id="2434" name="Text Box 1">
          <a:extLst>
            <a:ext uri="{FF2B5EF4-FFF2-40B4-BE49-F238E27FC236}">
              <a16:creationId xmlns:a16="http://schemas.microsoft.com/office/drawing/2014/main" id="{00000000-0008-0000-0200-000082090000}"/>
            </a:ext>
          </a:extLst>
        </xdr:cNvPr>
        <xdr:cNvSpPr txBox="1">
          <a:spLocks noChangeArrowheads="1"/>
        </xdr:cNvSpPr>
      </xdr:nvSpPr>
      <xdr:spPr bwMode="auto">
        <a:xfrm>
          <a:off x="6877050" y="7924800"/>
          <a:ext cx="59601"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12824"/>
    <xdr:sp macro="" textlink="">
      <xdr:nvSpPr>
        <xdr:cNvPr id="2435" name="Text Box 4">
          <a:extLst>
            <a:ext uri="{FF2B5EF4-FFF2-40B4-BE49-F238E27FC236}">
              <a16:creationId xmlns:a16="http://schemas.microsoft.com/office/drawing/2014/main" id="{00000000-0008-0000-0200-000083090000}"/>
            </a:ext>
          </a:extLst>
        </xdr:cNvPr>
        <xdr:cNvSpPr txBox="1">
          <a:spLocks noChangeArrowheads="1"/>
        </xdr:cNvSpPr>
      </xdr:nvSpPr>
      <xdr:spPr bwMode="auto">
        <a:xfrm>
          <a:off x="6877050" y="7924800"/>
          <a:ext cx="59601"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36" name="Text Box 1">
          <a:extLst>
            <a:ext uri="{FF2B5EF4-FFF2-40B4-BE49-F238E27FC236}">
              <a16:creationId xmlns:a16="http://schemas.microsoft.com/office/drawing/2014/main" id="{00000000-0008-0000-0200-000084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37" name="Text Box 2">
          <a:extLst>
            <a:ext uri="{FF2B5EF4-FFF2-40B4-BE49-F238E27FC236}">
              <a16:creationId xmlns:a16="http://schemas.microsoft.com/office/drawing/2014/main" id="{00000000-0008-0000-0200-000085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38" name="Text Box 1">
          <a:extLst>
            <a:ext uri="{FF2B5EF4-FFF2-40B4-BE49-F238E27FC236}">
              <a16:creationId xmlns:a16="http://schemas.microsoft.com/office/drawing/2014/main" id="{00000000-0008-0000-0200-000086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39" name="Text Box 2">
          <a:extLst>
            <a:ext uri="{FF2B5EF4-FFF2-40B4-BE49-F238E27FC236}">
              <a16:creationId xmlns:a16="http://schemas.microsoft.com/office/drawing/2014/main" id="{00000000-0008-0000-0200-000087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40" name="Text Box 1">
          <a:extLst>
            <a:ext uri="{FF2B5EF4-FFF2-40B4-BE49-F238E27FC236}">
              <a16:creationId xmlns:a16="http://schemas.microsoft.com/office/drawing/2014/main" id="{00000000-0008-0000-0200-000088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41" name="Text Box 2">
          <a:extLst>
            <a:ext uri="{FF2B5EF4-FFF2-40B4-BE49-F238E27FC236}">
              <a16:creationId xmlns:a16="http://schemas.microsoft.com/office/drawing/2014/main" id="{00000000-0008-0000-0200-000089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42" name="Text Box 1">
          <a:extLst>
            <a:ext uri="{FF2B5EF4-FFF2-40B4-BE49-F238E27FC236}">
              <a16:creationId xmlns:a16="http://schemas.microsoft.com/office/drawing/2014/main" id="{00000000-0008-0000-0200-00008A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31412"/>
    <xdr:sp macro="" textlink="">
      <xdr:nvSpPr>
        <xdr:cNvPr id="2443" name="Text Box 2">
          <a:extLst>
            <a:ext uri="{FF2B5EF4-FFF2-40B4-BE49-F238E27FC236}">
              <a16:creationId xmlns:a16="http://schemas.microsoft.com/office/drawing/2014/main" id="{00000000-0008-0000-0200-00008B090000}"/>
            </a:ext>
          </a:extLst>
        </xdr:cNvPr>
        <xdr:cNvSpPr txBox="1">
          <a:spLocks noChangeArrowheads="1"/>
        </xdr:cNvSpPr>
      </xdr:nvSpPr>
      <xdr:spPr bwMode="auto">
        <a:xfrm>
          <a:off x="6877050" y="7924800"/>
          <a:ext cx="78651"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2444" name="Text Box 1">
          <a:extLst>
            <a:ext uri="{FF2B5EF4-FFF2-40B4-BE49-F238E27FC236}">
              <a16:creationId xmlns:a16="http://schemas.microsoft.com/office/drawing/2014/main" id="{00000000-0008-0000-0200-00008C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49606"/>
    <xdr:sp macro="" textlink="">
      <xdr:nvSpPr>
        <xdr:cNvPr id="2445" name="Text Box 4">
          <a:extLst>
            <a:ext uri="{FF2B5EF4-FFF2-40B4-BE49-F238E27FC236}">
              <a16:creationId xmlns:a16="http://schemas.microsoft.com/office/drawing/2014/main" id="{00000000-0008-0000-0200-00008D090000}"/>
            </a:ext>
          </a:extLst>
        </xdr:cNvPr>
        <xdr:cNvSpPr txBox="1">
          <a:spLocks noChangeArrowheads="1"/>
        </xdr:cNvSpPr>
      </xdr:nvSpPr>
      <xdr:spPr bwMode="auto">
        <a:xfrm>
          <a:off x="6877050" y="7924800"/>
          <a:ext cx="59601"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40081"/>
    <xdr:sp macro="" textlink="">
      <xdr:nvSpPr>
        <xdr:cNvPr id="2446" name="Text Box 1">
          <a:extLst>
            <a:ext uri="{FF2B5EF4-FFF2-40B4-BE49-F238E27FC236}">
              <a16:creationId xmlns:a16="http://schemas.microsoft.com/office/drawing/2014/main" id="{00000000-0008-0000-0200-00008E090000}"/>
            </a:ext>
          </a:extLst>
        </xdr:cNvPr>
        <xdr:cNvSpPr txBox="1">
          <a:spLocks noChangeArrowheads="1"/>
        </xdr:cNvSpPr>
      </xdr:nvSpPr>
      <xdr:spPr bwMode="auto">
        <a:xfrm>
          <a:off x="6877050" y="7924800"/>
          <a:ext cx="59601"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59131"/>
    <xdr:sp macro="" textlink="">
      <xdr:nvSpPr>
        <xdr:cNvPr id="2447" name="Text Box 4">
          <a:extLst>
            <a:ext uri="{FF2B5EF4-FFF2-40B4-BE49-F238E27FC236}">
              <a16:creationId xmlns:a16="http://schemas.microsoft.com/office/drawing/2014/main" id="{00000000-0008-0000-0200-00008F090000}"/>
            </a:ext>
          </a:extLst>
        </xdr:cNvPr>
        <xdr:cNvSpPr txBox="1">
          <a:spLocks noChangeArrowheads="1"/>
        </xdr:cNvSpPr>
      </xdr:nvSpPr>
      <xdr:spPr bwMode="auto">
        <a:xfrm>
          <a:off x="6877050" y="7924800"/>
          <a:ext cx="59601"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48" name="Text Box 1">
          <a:extLst>
            <a:ext uri="{FF2B5EF4-FFF2-40B4-BE49-F238E27FC236}">
              <a16:creationId xmlns:a16="http://schemas.microsoft.com/office/drawing/2014/main" id="{00000000-0008-0000-0200-000090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49" name="Text Box 2">
          <a:extLst>
            <a:ext uri="{FF2B5EF4-FFF2-40B4-BE49-F238E27FC236}">
              <a16:creationId xmlns:a16="http://schemas.microsoft.com/office/drawing/2014/main" id="{00000000-0008-0000-0200-000091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50" name="Text Box 1">
          <a:extLst>
            <a:ext uri="{FF2B5EF4-FFF2-40B4-BE49-F238E27FC236}">
              <a16:creationId xmlns:a16="http://schemas.microsoft.com/office/drawing/2014/main" id="{00000000-0008-0000-0200-000092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51" name="Text Box 2">
          <a:extLst>
            <a:ext uri="{FF2B5EF4-FFF2-40B4-BE49-F238E27FC236}">
              <a16:creationId xmlns:a16="http://schemas.microsoft.com/office/drawing/2014/main" id="{00000000-0008-0000-0200-000093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2452" name="Text Box 1">
          <a:extLst>
            <a:ext uri="{FF2B5EF4-FFF2-40B4-BE49-F238E27FC236}">
              <a16:creationId xmlns:a16="http://schemas.microsoft.com/office/drawing/2014/main" id="{00000000-0008-0000-0200-000094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2453" name="Text Box 1">
          <a:extLst>
            <a:ext uri="{FF2B5EF4-FFF2-40B4-BE49-F238E27FC236}">
              <a16:creationId xmlns:a16="http://schemas.microsoft.com/office/drawing/2014/main" id="{00000000-0008-0000-0200-000095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2454" name="Text Box 4">
          <a:extLst>
            <a:ext uri="{FF2B5EF4-FFF2-40B4-BE49-F238E27FC236}">
              <a16:creationId xmlns:a16="http://schemas.microsoft.com/office/drawing/2014/main" id="{00000000-0008-0000-0200-000096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87706"/>
    <xdr:sp macro="" textlink="">
      <xdr:nvSpPr>
        <xdr:cNvPr id="2455" name="Text Box 1">
          <a:extLst>
            <a:ext uri="{FF2B5EF4-FFF2-40B4-BE49-F238E27FC236}">
              <a16:creationId xmlns:a16="http://schemas.microsoft.com/office/drawing/2014/main" id="{00000000-0008-0000-0200-000097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06756"/>
    <xdr:sp macro="" textlink="">
      <xdr:nvSpPr>
        <xdr:cNvPr id="2456" name="Text Box 4">
          <a:extLst>
            <a:ext uri="{FF2B5EF4-FFF2-40B4-BE49-F238E27FC236}">
              <a16:creationId xmlns:a16="http://schemas.microsoft.com/office/drawing/2014/main" id="{00000000-0008-0000-0200-000098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2457" name="Text Box 1">
          <a:extLst>
            <a:ext uri="{FF2B5EF4-FFF2-40B4-BE49-F238E27FC236}">
              <a16:creationId xmlns:a16="http://schemas.microsoft.com/office/drawing/2014/main" id="{00000000-0008-0000-0200-000099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2458" name="Text Box 2">
          <a:extLst>
            <a:ext uri="{FF2B5EF4-FFF2-40B4-BE49-F238E27FC236}">
              <a16:creationId xmlns:a16="http://schemas.microsoft.com/office/drawing/2014/main" id="{00000000-0008-0000-0200-00009A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2459" name="Text Box 1">
          <a:extLst>
            <a:ext uri="{FF2B5EF4-FFF2-40B4-BE49-F238E27FC236}">
              <a16:creationId xmlns:a16="http://schemas.microsoft.com/office/drawing/2014/main" id="{00000000-0008-0000-0200-00009B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425806"/>
    <xdr:sp macro="" textlink="">
      <xdr:nvSpPr>
        <xdr:cNvPr id="2460" name="Text Box 2">
          <a:extLst>
            <a:ext uri="{FF2B5EF4-FFF2-40B4-BE49-F238E27FC236}">
              <a16:creationId xmlns:a16="http://schemas.microsoft.com/office/drawing/2014/main" id="{00000000-0008-0000-0200-00009C090000}"/>
            </a:ext>
          </a:extLst>
        </xdr:cNvPr>
        <xdr:cNvSpPr txBox="1">
          <a:spLocks noChangeArrowheads="1"/>
        </xdr:cNvSpPr>
      </xdr:nvSpPr>
      <xdr:spPr bwMode="auto">
        <a:xfrm>
          <a:off x="6877050" y="7924800"/>
          <a:ext cx="78651"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778"/>
    <xdr:sp macro="" textlink="">
      <xdr:nvSpPr>
        <xdr:cNvPr id="2461" name="Text Box 1">
          <a:extLst>
            <a:ext uri="{FF2B5EF4-FFF2-40B4-BE49-F238E27FC236}">
              <a16:creationId xmlns:a16="http://schemas.microsoft.com/office/drawing/2014/main" id="{00000000-0008-0000-0200-00009D090000}"/>
            </a:ext>
          </a:extLst>
        </xdr:cNvPr>
        <xdr:cNvSpPr txBox="1">
          <a:spLocks noChangeArrowheads="1"/>
        </xdr:cNvSpPr>
      </xdr:nvSpPr>
      <xdr:spPr bwMode="auto">
        <a:xfrm>
          <a:off x="6877050" y="7924800"/>
          <a:ext cx="88176"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0039"/>
    <xdr:sp macro="" textlink="">
      <xdr:nvSpPr>
        <xdr:cNvPr id="2462" name="Text Box 1">
          <a:extLst>
            <a:ext uri="{FF2B5EF4-FFF2-40B4-BE49-F238E27FC236}">
              <a16:creationId xmlns:a16="http://schemas.microsoft.com/office/drawing/2014/main" id="{00000000-0008-0000-0200-00009E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0039"/>
    <xdr:sp macro="" textlink="">
      <xdr:nvSpPr>
        <xdr:cNvPr id="2463" name="Text Box 4">
          <a:extLst>
            <a:ext uri="{FF2B5EF4-FFF2-40B4-BE49-F238E27FC236}">
              <a16:creationId xmlns:a16="http://schemas.microsoft.com/office/drawing/2014/main" id="{00000000-0008-0000-0200-00009F090000}"/>
            </a:ext>
          </a:extLst>
        </xdr:cNvPr>
        <xdr:cNvSpPr txBox="1">
          <a:spLocks noChangeArrowheads="1"/>
        </xdr:cNvSpPr>
      </xdr:nvSpPr>
      <xdr:spPr bwMode="auto">
        <a:xfrm>
          <a:off x="6877050" y="7924800"/>
          <a:ext cx="59601"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25806"/>
    <xdr:sp macro="" textlink="">
      <xdr:nvSpPr>
        <xdr:cNvPr id="2464" name="Text Box 1">
          <a:extLst>
            <a:ext uri="{FF2B5EF4-FFF2-40B4-BE49-F238E27FC236}">
              <a16:creationId xmlns:a16="http://schemas.microsoft.com/office/drawing/2014/main" id="{00000000-0008-0000-0200-0000A0090000}"/>
            </a:ext>
          </a:extLst>
        </xdr:cNvPr>
        <xdr:cNvSpPr txBox="1">
          <a:spLocks noChangeArrowheads="1"/>
        </xdr:cNvSpPr>
      </xdr:nvSpPr>
      <xdr:spPr bwMode="auto">
        <a:xfrm>
          <a:off x="6877050" y="7924800"/>
          <a:ext cx="59601"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39564"/>
    <xdr:sp macro="" textlink="">
      <xdr:nvSpPr>
        <xdr:cNvPr id="2465" name="Text Box 4">
          <a:extLst>
            <a:ext uri="{FF2B5EF4-FFF2-40B4-BE49-F238E27FC236}">
              <a16:creationId xmlns:a16="http://schemas.microsoft.com/office/drawing/2014/main" id="{00000000-0008-0000-0200-0000A1090000}"/>
            </a:ext>
          </a:extLst>
        </xdr:cNvPr>
        <xdr:cNvSpPr txBox="1">
          <a:spLocks noChangeArrowheads="1"/>
        </xdr:cNvSpPr>
      </xdr:nvSpPr>
      <xdr:spPr bwMode="auto">
        <a:xfrm>
          <a:off x="6877050" y="7924800"/>
          <a:ext cx="59601"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6" cy="289071"/>
    <xdr:sp macro="" textlink="">
      <xdr:nvSpPr>
        <xdr:cNvPr id="2466" name="Text Box 1">
          <a:extLst>
            <a:ext uri="{FF2B5EF4-FFF2-40B4-BE49-F238E27FC236}">
              <a16:creationId xmlns:a16="http://schemas.microsoft.com/office/drawing/2014/main" id="{00000000-0008-0000-0200-0000A2090000}"/>
            </a:ext>
          </a:extLst>
        </xdr:cNvPr>
        <xdr:cNvSpPr txBox="1">
          <a:spLocks noChangeArrowheads="1"/>
        </xdr:cNvSpPr>
      </xdr:nvSpPr>
      <xdr:spPr bwMode="auto">
        <a:xfrm>
          <a:off x="6877050" y="7924800"/>
          <a:ext cx="88176"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2467" name="Text Box 1">
          <a:extLst>
            <a:ext uri="{FF2B5EF4-FFF2-40B4-BE49-F238E27FC236}">
              <a16:creationId xmlns:a16="http://schemas.microsoft.com/office/drawing/2014/main" id="{00000000-0008-0000-0200-0000A3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97231"/>
    <xdr:sp macro="" textlink="">
      <xdr:nvSpPr>
        <xdr:cNvPr id="2468" name="Text Box 4">
          <a:extLst>
            <a:ext uri="{FF2B5EF4-FFF2-40B4-BE49-F238E27FC236}">
              <a16:creationId xmlns:a16="http://schemas.microsoft.com/office/drawing/2014/main" id="{00000000-0008-0000-0200-0000A4090000}"/>
            </a:ext>
          </a:extLst>
        </xdr:cNvPr>
        <xdr:cNvSpPr txBox="1">
          <a:spLocks noChangeArrowheads="1"/>
        </xdr:cNvSpPr>
      </xdr:nvSpPr>
      <xdr:spPr bwMode="auto">
        <a:xfrm>
          <a:off x="6877050" y="7924800"/>
          <a:ext cx="59601"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1" cy="387706"/>
    <xdr:sp macro="" textlink="">
      <xdr:nvSpPr>
        <xdr:cNvPr id="2469" name="Text Box 1">
          <a:extLst>
            <a:ext uri="{FF2B5EF4-FFF2-40B4-BE49-F238E27FC236}">
              <a16:creationId xmlns:a16="http://schemas.microsoft.com/office/drawing/2014/main" id="{00000000-0008-0000-0200-0000A5090000}"/>
            </a:ext>
          </a:extLst>
        </xdr:cNvPr>
        <xdr:cNvSpPr txBox="1">
          <a:spLocks noChangeArrowheads="1"/>
        </xdr:cNvSpPr>
      </xdr:nvSpPr>
      <xdr:spPr bwMode="auto">
        <a:xfrm>
          <a:off x="6877050" y="7924800"/>
          <a:ext cx="59601"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1" cy="406756"/>
    <xdr:sp macro="" textlink="">
      <xdr:nvSpPr>
        <xdr:cNvPr id="2470" name="Text Box 4">
          <a:extLst>
            <a:ext uri="{FF2B5EF4-FFF2-40B4-BE49-F238E27FC236}">
              <a16:creationId xmlns:a16="http://schemas.microsoft.com/office/drawing/2014/main" id="{00000000-0008-0000-0200-0000A6090000}"/>
            </a:ext>
          </a:extLst>
        </xdr:cNvPr>
        <xdr:cNvSpPr txBox="1">
          <a:spLocks noChangeArrowheads="1"/>
        </xdr:cNvSpPr>
      </xdr:nvSpPr>
      <xdr:spPr bwMode="auto">
        <a:xfrm>
          <a:off x="6877050" y="7924800"/>
          <a:ext cx="59601"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71" name="Text Box 1">
          <a:extLst>
            <a:ext uri="{FF2B5EF4-FFF2-40B4-BE49-F238E27FC236}">
              <a16:creationId xmlns:a16="http://schemas.microsoft.com/office/drawing/2014/main" id="{00000000-0008-0000-0200-0000A7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72" name="Text Box 2">
          <a:extLst>
            <a:ext uri="{FF2B5EF4-FFF2-40B4-BE49-F238E27FC236}">
              <a16:creationId xmlns:a16="http://schemas.microsoft.com/office/drawing/2014/main" id="{00000000-0008-0000-0200-0000A8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73" name="Text Box 1">
          <a:extLst>
            <a:ext uri="{FF2B5EF4-FFF2-40B4-BE49-F238E27FC236}">
              <a16:creationId xmlns:a16="http://schemas.microsoft.com/office/drawing/2014/main" id="{00000000-0008-0000-0200-0000A9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1" cy="378181"/>
    <xdr:sp macro="" textlink="">
      <xdr:nvSpPr>
        <xdr:cNvPr id="2474" name="Text Box 2">
          <a:extLst>
            <a:ext uri="{FF2B5EF4-FFF2-40B4-BE49-F238E27FC236}">
              <a16:creationId xmlns:a16="http://schemas.microsoft.com/office/drawing/2014/main" id="{00000000-0008-0000-0200-0000AA090000}"/>
            </a:ext>
          </a:extLst>
        </xdr:cNvPr>
        <xdr:cNvSpPr txBox="1">
          <a:spLocks noChangeArrowheads="1"/>
        </xdr:cNvSpPr>
      </xdr:nvSpPr>
      <xdr:spPr bwMode="auto">
        <a:xfrm>
          <a:off x="6877050" y="7924800"/>
          <a:ext cx="78651"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475" name="Text Box 1">
          <a:extLst>
            <a:ext uri="{FF2B5EF4-FFF2-40B4-BE49-F238E27FC236}">
              <a16:creationId xmlns:a16="http://schemas.microsoft.com/office/drawing/2014/main" id="{00000000-0008-0000-0200-0000AB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476" name="Text Box 4">
          <a:extLst>
            <a:ext uri="{FF2B5EF4-FFF2-40B4-BE49-F238E27FC236}">
              <a16:creationId xmlns:a16="http://schemas.microsoft.com/office/drawing/2014/main" id="{00000000-0008-0000-0200-0000AC09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2477" name="Text Box 1">
          <a:extLst>
            <a:ext uri="{FF2B5EF4-FFF2-40B4-BE49-F238E27FC236}">
              <a16:creationId xmlns:a16="http://schemas.microsoft.com/office/drawing/2014/main" id="{00000000-0008-0000-0200-0000AD09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2478" name="Text Box 4">
          <a:extLst>
            <a:ext uri="{FF2B5EF4-FFF2-40B4-BE49-F238E27FC236}">
              <a16:creationId xmlns:a16="http://schemas.microsoft.com/office/drawing/2014/main" id="{00000000-0008-0000-0200-0000AE09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79" name="Text Box 1">
          <a:extLst>
            <a:ext uri="{FF2B5EF4-FFF2-40B4-BE49-F238E27FC236}">
              <a16:creationId xmlns:a16="http://schemas.microsoft.com/office/drawing/2014/main" id="{00000000-0008-0000-0200-0000AF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0" name="Text Box 2">
          <a:extLst>
            <a:ext uri="{FF2B5EF4-FFF2-40B4-BE49-F238E27FC236}">
              <a16:creationId xmlns:a16="http://schemas.microsoft.com/office/drawing/2014/main" id="{00000000-0008-0000-0200-0000B0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1" name="Text Box 1">
          <a:extLst>
            <a:ext uri="{FF2B5EF4-FFF2-40B4-BE49-F238E27FC236}">
              <a16:creationId xmlns:a16="http://schemas.microsoft.com/office/drawing/2014/main" id="{00000000-0008-0000-0200-0000B1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2" name="Text Box 2">
          <a:extLst>
            <a:ext uri="{FF2B5EF4-FFF2-40B4-BE49-F238E27FC236}">
              <a16:creationId xmlns:a16="http://schemas.microsoft.com/office/drawing/2014/main" id="{00000000-0008-0000-0200-0000B2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3" name="Text Box 1">
          <a:extLst>
            <a:ext uri="{FF2B5EF4-FFF2-40B4-BE49-F238E27FC236}">
              <a16:creationId xmlns:a16="http://schemas.microsoft.com/office/drawing/2014/main" id="{00000000-0008-0000-0200-0000B3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4" name="Text Box 2">
          <a:extLst>
            <a:ext uri="{FF2B5EF4-FFF2-40B4-BE49-F238E27FC236}">
              <a16:creationId xmlns:a16="http://schemas.microsoft.com/office/drawing/2014/main" id="{00000000-0008-0000-0200-0000B4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5" name="Text Box 1">
          <a:extLst>
            <a:ext uri="{FF2B5EF4-FFF2-40B4-BE49-F238E27FC236}">
              <a16:creationId xmlns:a16="http://schemas.microsoft.com/office/drawing/2014/main" id="{00000000-0008-0000-0200-0000B5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486" name="Text Box 2">
          <a:extLst>
            <a:ext uri="{FF2B5EF4-FFF2-40B4-BE49-F238E27FC236}">
              <a16:creationId xmlns:a16="http://schemas.microsoft.com/office/drawing/2014/main" id="{00000000-0008-0000-0200-0000B609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487" name="Text Box 1">
          <a:extLst>
            <a:ext uri="{FF2B5EF4-FFF2-40B4-BE49-F238E27FC236}">
              <a16:creationId xmlns:a16="http://schemas.microsoft.com/office/drawing/2014/main" id="{00000000-0008-0000-0200-0000B7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2488" name="Text Box 4">
          <a:extLst>
            <a:ext uri="{FF2B5EF4-FFF2-40B4-BE49-F238E27FC236}">
              <a16:creationId xmlns:a16="http://schemas.microsoft.com/office/drawing/2014/main" id="{00000000-0008-0000-0200-0000B809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2489" name="Text Box 1">
          <a:extLst>
            <a:ext uri="{FF2B5EF4-FFF2-40B4-BE49-F238E27FC236}">
              <a16:creationId xmlns:a16="http://schemas.microsoft.com/office/drawing/2014/main" id="{00000000-0008-0000-0200-0000B909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2490" name="Text Box 4">
          <a:extLst>
            <a:ext uri="{FF2B5EF4-FFF2-40B4-BE49-F238E27FC236}">
              <a16:creationId xmlns:a16="http://schemas.microsoft.com/office/drawing/2014/main" id="{00000000-0008-0000-0200-0000BA09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491" name="Text Box 1">
          <a:extLst>
            <a:ext uri="{FF2B5EF4-FFF2-40B4-BE49-F238E27FC236}">
              <a16:creationId xmlns:a16="http://schemas.microsoft.com/office/drawing/2014/main" id="{00000000-0008-0000-0200-0000BB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492" name="Text Box 2">
          <a:extLst>
            <a:ext uri="{FF2B5EF4-FFF2-40B4-BE49-F238E27FC236}">
              <a16:creationId xmlns:a16="http://schemas.microsoft.com/office/drawing/2014/main" id="{00000000-0008-0000-0200-0000BC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493" name="Text Box 1">
          <a:extLst>
            <a:ext uri="{FF2B5EF4-FFF2-40B4-BE49-F238E27FC236}">
              <a16:creationId xmlns:a16="http://schemas.microsoft.com/office/drawing/2014/main" id="{00000000-0008-0000-0200-0000BD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494" name="Text Box 2">
          <a:extLst>
            <a:ext uri="{FF2B5EF4-FFF2-40B4-BE49-F238E27FC236}">
              <a16:creationId xmlns:a16="http://schemas.microsoft.com/office/drawing/2014/main" id="{00000000-0008-0000-0200-0000BE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495" name="Text Box 1">
          <a:extLst>
            <a:ext uri="{FF2B5EF4-FFF2-40B4-BE49-F238E27FC236}">
              <a16:creationId xmlns:a16="http://schemas.microsoft.com/office/drawing/2014/main" id="{00000000-0008-0000-0200-0000BF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496" name="Text Box 1">
          <a:extLst>
            <a:ext uri="{FF2B5EF4-FFF2-40B4-BE49-F238E27FC236}">
              <a16:creationId xmlns:a16="http://schemas.microsoft.com/office/drawing/2014/main" id="{00000000-0008-0000-0200-0000C0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497" name="Text Box 4">
          <a:extLst>
            <a:ext uri="{FF2B5EF4-FFF2-40B4-BE49-F238E27FC236}">
              <a16:creationId xmlns:a16="http://schemas.microsoft.com/office/drawing/2014/main" id="{00000000-0008-0000-0200-0000C1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498" name="Text Box 1">
          <a:extLst>
            <a:ext uri="{FF2B5EF4-FFF2-40B4-BE49-F238E27FC236}">
              <a16:creationId xmlns:a16="http://schemas.microsoft.com/office/drawing/2014/main" id="{00000000-0008-0000-0200-0000C2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499" name="Text Box 4">
          <a:extLst>
            <a:ext uri="{FF2B5EF4-FFF2-40B4-BE49-F238E27FC236}">
              <a16:creationId xmlns:a16="http://schemas.microsoft.com/office/drawing/2014/main" id="{00000000-0008-0000-0200-0000C3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00" name="Text Box 1">
          <a:extLst>
            <a:ext uri="{FF2B5EF4-FFF2-40B4-BE49-F238E27FC236}">
              <a16:creationId xmlns:a16="http://schemas.microsoft.com/office/drawing/2014/main" id="{00000000-0008-0000-0200-0000C4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01" name="Text Box 2">
          <a:extLst>
            <a:ext uri="{FF2B5EF4-FFF2-40B4-BE49-F238E27FC236}">
              <a16:creationId xmlns:a16="http://schemas.microsoft.com/office/drawing/2014/main" id="{00000000-0008-0000-0200-0000C5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02" name="Text Box 1">
          <a:extLst>
            <a:ext uri="{FF2B5EF4-FFF2-40B4-BE49-F238E27FC236}">
              <a16:creationId xmlns:a16="http://schemas.microsoft.com/office/drawing/2014/main" id="{00000000-0008-0000-0200-0000C6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03" name="Text Box 2">
          <a:extLst>
            <a:ext uri="{FF2B5EF4-FFF2-40B4-BE49-F238E27FC236}">
              <a16:creationId xmlns:a16="http://schemas.microsoft.com/office/drawing/2014/main" id="{00000000-0008-0000-0200-0000C709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2504" name="Text Box 1">
          <a:extLst>
            <a:ext uri="{FF2B5EF4-FFF2-40B4-BE49-F238E27FC236}">
              <a16:creationId xmlns:a16="http://schemas.microsoft.com/office/drawing/2014/main" id="{00000000-0008-0000-0200-0000C809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505" name="Text Box 1">
          <a:extLst>
            <a:ext uri="{FF2B5EF4-FFF2-40B4-BE49-F238E27FC236}">
              <a16:creationId xmlns:a16="http://schemas.microsoft.com/office/drawing/2014/main" id="{00000000-0008-0000-0200-0000C9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506" name="Text Box 4">
          <a:extLst>
            <a:ext uri="{FF2B5EF4-FFF2-40B4-BE49-F238E27FC236}">
              <a16:creationId xmlns:a16="http://schemas.microsoft.com/office/drawing/2014/main" id="{00000000-0008-0000-0200-0000CA09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2507" name="Text Box 1">
          <a:extLst>
            <a:ext uri="{FF2B5EF4-FFF2-40B4-BE49-F238E27FC236}">
              <a16:creationId xmlns:a16="http://schemas.microsoft.com/office/drawing/2014/main" id="{00000000-0008-0000-0200-0000CB09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2508" name="Text Box 4">
          <a:extLst>
            <a:ext uri="{FF2B5EF4-FFF2-40B4-BE49-F238E27FC236}">
              <a16:creationId xmlns:a16="http://schemas.microsoft.com/office/drawing/2014/main" id="{00000000-0008-0000-0200-0000CC09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509" name="Text Box 1">
          <a:extLst>
            <a:ext uri="{FF2B5EF4-FFF2-40B4-BE49-F238E27FC236}">
              <a16:creationId xmlns:a16="http://schemas.microsoft.com/office/drawing/2014/main" id="{00000000-0008-0000-0200-0000CD09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10" name="Text Box 1">
          <a:extLst>
            <a:ext uri="{FF2B5EF4-FFF2-40B4-BE49-F238E27FC236}">
              <a16:creationId xmlns:a16="http://schemas.microsoft.com/office/drawing/2014/main" id="{00000000-0008-0000-0200-0000CE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11" name="Text Box 4">
          <a:extLst>
            <a:ext uri="{FF2B5EF4-FFF2-40B4-BE49-F238E27FC236}">
              <a16:creationId xmlns:a16="http://schemas.microsoft.com/office/drawing/2014/main" id="{00000000-0008-0000-0200-0000CF09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512" name="Text Box 1">
          <a:extLst>
            <a:ext uri="{FF2B5EF4-FFF2-40B4-BE49-F238E27FC236}">
              <a16:creationId xmlns:a16="http://schemas.microsoft.com/office/drawing/2014/main" id="{00000000-0008-0000-0200-0000D009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513" name="Text Box 4">
          <a:extLst>
            <a:ext uri="{FF2B5EF4-FFF2-40B4-BE49-F238E27FC236}">
              <a16:creationId xmlns:a16="http://schemas.microsoft.com/office/drawing/2014/main" id="{00000000-0008-0000-0200-0000D109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14" name="Text Box 1">
          <a:extLst>
            <a:ext uri="{FF2B5EF4-FFF2-40B4-BE49-F238E27FC236}">
              <a16:creationId xmlns:a16="http://schemas.microsoft.com/office/drawing/2014/main" id="{00000000-0008-0000-0200-0000D2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15" name="Text Box 2">
          <a:extLst>
            <a:ext uri="{FF2B5EF4-FFF2-40B4-BE49-F238E27FC236}">
              <a16:creationId xmlns:a16="http://schemas.microsoft.com/office/drawing/2014/main" id="{00000000-0008-0000-0200-0000D3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16" name="Text Box 1">
          <a:extLst>
            <a:ext uri="{FF2B5EF4-FFF2-40B4-BE49-F238E27FC236}">
              <a16:creationId xmlns:a16="http://schemas.microsoft.com/office/drawing/2014/main" id="{00000000-0008-0000-0200-0000D4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17" name="Text Box 2">
          <a:extLst>
            <a:ext uri="{FF2B5EF4-FFF2-40B4-BE49-F238E27FC236}">
              <a16:creationId xmlns:a16="http://schemas.microsoft.com/office/drawing/2014/main" id="{00000000-0008-0000-0200-0000D509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2518" name="Text Box 1">
          <a:extLst>
            <a:ext uri="{FF2B5EF4-FFF2-40B4-BE49-F238E27FC236}">
              <a16:creationId xmlns:a16="http://schemas.microsoft.com/office/drawing/2014/main" id="{00000000-0008-0000-0200-0000D6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2519" name="Text Box 4">
          <a:extLst>
            <a:ext uri="{FF2B5EF4-FFF2-40B4-BE49-F238E27FC236}">
              <a16:creationId xmlns:a16="http://schemas.microsoft.com/office/drawing/2014/main" id="{00000000-0008-0000-0200-0000D709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2520" name="Text Box 1">
          <a:extLst>
            <a:ext uri="{FF2B5EF4-FFF2-40B4-BE49-F238E27FC236}">
              <a16:creationId xmlns:a16="http://schemas.microsoft.com/office/drawing/2014/main" id="{00000000-0008-0000-0200-0000D809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2521" name="Text Box 4">
          <a:extLst>
            <a:ext uri="{FF2B5EF4-FFF2-40B4-BE49-F238E27FC236}">
              <a16:creationId xmlns:a16="http://schemas.microsoft.com/office/drawing/2014/main" id="{00000000-0008-0000-0200-0000D909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2" name="Text Box 1">
          <a:extLst>
            <a:ext uri="{FF2B5EF4-FFF2-40B4-BE49-F238E27FC236}">
              <a16:creationId xmlns:a16="http://schemas.microsoft.com/office/drawing/2014/main" id="{00000000-0008-0000-0200-0000DA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3" name="Text Box 2">
          <a:extLst>
            <a:ext uri="{FF2B5EF4-FFF2-40B4-BE49-F238E27FC236}">
              <a16:creationId xmlns:a16="http://schemas.microsoft.com/office/drawing/2014/main" id="{00000000-0008-0000-0200-0000DB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4" name="Text Box 1">
          <a:extLst>
            <a:ext uri="{FF2B5EF4-FFF2-40B4-BE49-F238E27FC236}">
              <a16:creationId xmlns:a16="http://schemas.microsoft.com/office/drawing/2014/main" id="{00000000-0008-0000-0200-0000DC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5" name="Text Box 2">
          <a:extLst>
            <a:ext uri="{FF2B5EF4-FFF2-40B4-BE49-F238E27FC236}">
              <a16:creationId xmlns:a16="http://schemas.microsoft.com/office/drawing/2014/main" id="{00000000-0008-0000-0200-0000DD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6" name="Text Box 1">
          <a:extLst>
            <a:ext uri="{FF2B5EF4-FFF2-40B4-BE49-F238E27FC236}">
              <a16:creationId xmlns:a16="http://schemas.microsoft.com/office/drawing/2014/main" id="{00000000-0008-0000-0200-0000DE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7" name="Text Box 2">
          <a:extLst>
            <a:ext uri="{FF2B5EF4-FFF2-40B4-BE49-F238E27FC236}">
              <a16:creationId xmlns:a16="http://schemas.microsoft.com/office/drawing/2014/main" id="{00000000-0008-0000-0200-0000DF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8" name="Text Box 1">
          <a:extLst>
            <a:ext uri="{FF2B5EF4-FFF2-40B4-BE49-F238E27FC236}">
              <a16:creationId xmlns:a16="http://schemas.microsoft.com/office/drawing/2014/main" id="{00000000-0008-0000-0200-0000E0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529" name="Text Box 2">
          <a:extLst>
            <a:ext uri="{FF2B5EF4-FFF2-40B4-BE49-F238E27FC236}">
              <a16:creationId xmlns:a16="http://schemas.microsoft.com/office/drawing/2014/main" id="{00000000-0008-0000-0200-0000E109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530" name="Text Box 1">
          <a:extLst>
            <a:ext uri="{FF2B5EF4-FFF2-40B4-BE49-F238E27FC236}">
              <a16:creationId xmlns:a16="http://schemas.microsoft.com/office/drawing/2014/main" id="{00000000-0008-0000-0200-0000E2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2531" name="Text Box 4">
          <a:extLst>
            <a:ext uri="{FF2B5EF4-FFF2-40B4-BE49-F238E27FC236}">
              <a16:creationId xmlns:a16="http://schemas.microsoft.com/office/drawing/2014/main" id="{00000000-0008-0000-0200-0000E309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2532" name="Text Box 1">
          <a:extLst>
            <a:ext uri="{FF2B5EF4-FFF2-40B4-BE49-F238E27FC236}">
              <a16:creationId xmlns:a16="http://schemas.microsoft.com/office/drawing/2014/main" id="{00000000-0008-0000-0200-0000E409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2533" name="Text Box 4">
          <a:extLst>
            <a:ext uri="{FF2B5EF4-FFF2-40B4-BE49-F238E27FC236}">
              <a16:creationId xmlns:a16="http://schemas.microsoft.com/office/drawing/2014/main" id="{00000000-0008-0000-0200-0000E509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34" name="Text Box 1">
          <a:extLst>
            <a:ext uri="{FF2B5EF4-FFF2-40B4-BE49-F238E27FC236}">
              <a16:creationId xmlns:a16="http://schemas.microsoft.com/office/drawing/2014/main" id="{00000000-0008-0000-0200-0000E6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35" name="Text Box 2">
          <a:extLst>
            <a:ext uri="{FF2B5EF4-FFF2-40B4-BE49-F238E27FC236}">
              <a16:creationId xmlns:a16="http://schemas.microsoft.com/office/drawing/2014/main" id="{00000000-0008-0000-0200-0000E7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36" name="Text Box 1">
          <a:extLst>
            <a:ext uri="{FF2B5EF4-FFF2-40B4-BE49-F238E27FC236}">
              <a16:creationId xmlns:a16="http://schemas.microsoft.com/office/drawing/2014/main" id="{00000000-0008-0000-0200-0000E8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37" name="Text Box 2">
          <a:extLst>
            <a:ext uri="{FF2B5EF4-FFF2-40B4-BE49-F238E27FC236}">
              <a16:creationId xmlns:a16="http://schemas.microsoft.com/office/drawing/2014/main" id="{00000000-0008-0000-0200-0000E9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538" name="Text Box 1">
          <a:extLst>
            <a:ext uri="{FF2B5EF4-FFF2-40B4-BE49-F238E27FC236}">
              <a16:creationId xmlns:a16="http://schemas.microsoft.com/office/drawing/2014/main" id="{00000000-0008-0000-0200-0000EA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539" name="Text Box 1">
          <a:extLst>
            <a:ext uri="{FF2B5EF4-FFF2-40B4-BE49-F238E27FC236}">
              <a16:creationId xmlns:a16="http://schemas.microsoft.com/office/drawing/2014/main" id="{00000000-0008-0000-0200-0000EB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540" name="Text Box 4">
          <a:extLst>
            <a:ext uri="{FF2B5EF4-FFF2-40B4-BE49-F238E27FC236}">
              <a16:creationId xmlns:a16="http://schemas.microsoft.com/office/drawing/2014/main" id="{00000000-0008-0000-0200-0000EC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2541" name="Text Box 1">
          <a:extLst>
            <a:ext uri="{FF2B5EF4-FFF2-40B4-BE49-F238E27FC236}">
              <a16:creationId xmlns:a16="http://schemas.microsoft.com/office/drawing/2014/main" id="{00000000-0008-0000-0200-0000ED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2542" name="Text Box 4">
          <a:extLst>
            <a:ext uri="{FF2B5EF4-FFF2-40B4-BE49-F238E27FC236}">
              <a16:creationId xmlns:a16="http://schemas.microsoft.com/office/drawing/2014/main" id="{00000000-0008-0000-0200-0000EE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543" name="Text Box 1">
          <a:extLst>
            <a:ext uri="{FF2B5EF4-FFF2-40B4-BE49-F238E27FC236}">
              <a16:creationId xmlns:a16="http://schemas.microsoft.com/office/drawing/2014/main" id="{00000000-0008-0000-0200-0000EF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544" name="Text Box 2">
          <a:extLst>
            <a:ext uri="{FF2B5EF4-FFF2-40B4-BE49-F238E27FC236}">
              <a16:creationId xmlns:a16="http://schemas.microsoft.com/office/drawing/2014/main" id="{00000000-0008-0000-0200-0000F0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545" name="Text Box 1">
          <a:extLst>
            <a:ext uri="{FF2B5EF4-FFF2-40B4-BE49-F238E27FC236}">
              <a16:creationId xmlns:a16="http://schemas.microsoft.com/office/drawing/2014/main" id="{00000000-0008-0000-0200-0000F1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546" name="Text Box 2">
          <a:extLst>
            <a:ext uri="{FF2B5EF4-FFF2-40B4-BE49-F238E27FC236}">
              <a16:creationId xmlns:a16="http://schemas.microsoft.com/office/drawing/2014/main" id="{00000000-0008-0000-0200-0000F209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2547" name="Text Box 1">
          <a:extLst>
            <a:ext uri="{FF2B5EF4-FFF2-40B4-BE49-F238E27FC236}">
              <a16:creationId xmlns:a16="http://schemas.microsoft.com/office/drawing/2014/main" id="{00000000-0008-0000-0200-0000F309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2548" name="Text Box 1">
          <a:extLst>
            <a:ext uri="{FF2B5EF4-FFF2-40B4-BE49-F238E27FC236}">
              <a16:creationId xmlns:a16="http://schemas.microsoft.com/office/drawing/2014/main" id="{00000000-0008-0000-0200-0000F4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2549" name="Text Box 4">
          <a:extLst>
            <a:ext uri="{FF2B5EF4-FFF2-40B4-BE49-F238E27FC236}">
              <a16:creationId xmlns:a16="http://schemas.microsoft.com/office/drawing/2014/main" id="{00000000-0008-0000-0200-0000F509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2550" name="Text Box 1">
          <a:extLst>
            <a:ext uri="{FF2B5EF4-FFF2-40B4-BE49-F238E27FC236}">
              <a16:creationId xmlns:a16="http://schemas.microsoft.com/office/drawing/2014/main" id="{00000000-0008-0000-0200-0000F609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2551" name="Text Box 4">
          <a:extLst>
            <a:ext uri="{FF2B5EF4-FFF2-40B4-BE49-F238E27FC236}">
              <a16:creationId xmlns:a16="http://schemas.microsoft.com/office/drawing/2014/main" id="{00000000-0008-0000-0200-0000F709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552" name="Text Box 1">
          <a:extLst>
            <a:ext uri="{FF2B5EF4-FFF2-40B4-BE49-F238E27FC236}">
              <a16:creationId xmlns:a16="http://schemas.microsoft.com/office/drawing/2014/main" id="{00000000-0008-0000-0200-0000F809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553" name="Text Box 1">
          <a:extLst>
            <a:ext uri="{FF2B5EF4-FFF2-40B4-BE49-F238E27FC236}">
              <a16:creationId xmlns:a16="http://schemas.microsoft.com/office/drawing/2014/main" id="{00000000-0008-0000-0200-0000F9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554" name="Text Box 4">
          <a:extLst>
            <a:ext uri="{FF2B5EF4-FFF2-40B4-BE49-F238E27FC236}">
              <a16:creationId xmlns:a16="http://schemas.microsoft.com/office/drawing/2014/main" id="{00000000-0008-0000-0200-0000FA09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2555" name="Text Box 1">
          <a:extLst>
            <a:ext uri="{FF2B5EF4-FFF2-40B4-BE49-F238E27FC236}">
              <a16:creationId xmlns:a16="http://schemas.microsoft.com/office/drawing/2014/main" id="{00000000-0008-0000-0200-0000FB09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2556" name="Text Box 4">
          <a:extLst>
            <a:ext uri="{FF2B5EF4-FFF2-40B4-BE49-F238E27FC236}">
              <a16:creationId xmlns:a16="http://schemas.microsoft.com/office/drawing/2014/main" id="{00000000-0008-0000-0200-0000FC09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57" name="Text Box 1">
          <a:extLst>
            <a:ext uri="{FF2B5EF4-FFF2-40B4-BE49-F238E27FC236}">
              <a16:creationId xmlns:a16="http://schemas.microsoft.com/office/drawing/2014/main" id="{00000000-0008-0000-0200-0000FD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58" name="Text Box 2">
          <a:extLst>
            <a:ext uri="{FF2B5EF4-FFF2-40B4-BE49-F238E27FC236}">
              <a16:creationId xmlns:a16="http://schemas.microsoft.com/office/drawing/2014/main" id="{00000000-0008-0000-0200-0000FE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59" name="Text Box 1">
          <a:extLst>
            <a:ext uri="{FF2B5EF4-FFF2-40B4-BE49-F238E27FC236}">
              <a16:creationId xmlns:a16="http://schemas.microsoft.com/office/drawing/2014/main" id="{00000000-0008-0000-0200-0000FF09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560" name="Text Box 2">
          <a:extLst>
            <a:ext uri="{FF2B5EF4-FFF2-40B4-BE49-F238E27FC236}">
              <a16:creationId xmlns:a16="http://schemas.microsoft.com/office/drawing/2014/main" id="{00000000-0008-0000-0200-000000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561" name="Text Box 1">
          <a:extLst>
            <a:ext uri="{FF2B5EF4-FFF2-40B4-BE49-F238E27FC236}">
              <a16:creationId xmlns:a16="http://schemas.microsoft.com/office/drawing/2014/main" id="{00000000-0008-0000-0200-000001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562" name="Text Box 4">
          <a:extLst>
            <a:ext uri="{FF2B5EF4-FFF2-40B4-BE49-F238E27FC236}">
              <a16:creationId xmlns:a16="http://schemas.microsoft.com/office/drawing/2014/main" id="{00000000-0008-0000-0200-000002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2563" name="Text Box 1">
          <a:extLst>
            <a:ext uri="{FF2B5EF4-FFF2-40B4-BE49-F238E27FC236}">
              <a16:creationId xmlns:a16="http://schemas.microsoft.com/office/drawing/2014/main" id="{00000000-0008-0000-0200-000003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2564" name="Text Box 4">
          <a:extLst>
            <a:ext uri="{FF2B5EF4-FFF2-40B4-BE49-F238E27FC236}">
              <a16:creationId xmlns:a16="http://schemas.microsoft.com/office/drawing/2014/main" id="{00000000-0008-0000-0200-0000040A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65" name="Text Box 1">
          <a:extLst>
            <a:ext uri="{FF2B5EF4-FFF2-40B4-BE49-F238E27FC236}">
              <a16:creationId xmlns:a16="http://schemas.microsoft.com/office/drawing/2014/main" id="{00000000-0008-0000-0200-000005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66" name="Text Box 2">
          <a:extLst>
            <a:ext uri="{FF2B5EF4-FFF2-40B4-BE49-F238E27FC236}">
              <a16:creationId xmlns:a16="http://schemas.microsoft.com/office/drawing/2014/main" id="{00000000-0008-0000-0200-000006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67" name="Text Box 1">
          <a:extLst>
            <a:ext uri="{FF2B5EF4-FFF2-40B4-BE49-F238E27FC236}">
              <a16:creationId xmlns:a16="http://schemas.microsoft.com/office/drawing/2014/main" id="{00000000-0008-0000-0200-000007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68" name="Text Box 2">
          <a:extLst>
            <a:ext uri="{FF2B5EF4-FFF2-40B4-BE49-F238E27FC236}">
              <a16:creationId xmlns:a16="http://schemas.microsoft.com/office/drawing/2014/main" id="{00000000-0008-0000-0200-000008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69" name="Text Box 1">
          <a:extLst>
            <a:ext uri="{FF2B5EF4-FFF2-40B4-BE49-F238E27FC236}">
              <a16:creationId xmlns:a16="http://schemas.microsoft.com/office/drawing/2014/main" id="{00000000-0008-0000-0200-000009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70" name="Text Box 2">
          <a:extLst>
            <a:ext uri="{FF2B5EF4-FFF2-40B4-BE49-F238E27FC236}">
              <a16:creationId xmlns:a16="http://schemas.microsoft.com/office/drawing/2014/main" id="{00000000-0008-0000-0200-00000A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71" name="Text Box 1">
          <a:extLst>
            <a:ext uri="{FF2B5EF4-FFF2-40B4-BE49-F238E27FC236}">
              <a16:creationId xmlns:a16="http://schemas.microsoft.com/office/drawing/2014/main" id="{00000000-0008-0000-0200-00000B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572" name="Text Box 2">
          <a:extLst>
            <a:ext uri="{FF2B5EF4-FFF2-40B4-BE49-F238E27FC236}">
              <a16:creationId xmlns:a16="http://schemas.microsoft.com/office/drawing/2014/main" id="{00000000-0008-0000-0200-00000C0A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573" name="Text Box 1">
          <a:extLst>
            <a:ext uri="{FF2B5EF4-FFF2-40B4-BE49-F238E27FC236}">
              <a16:creationId xmlns:a16="http://schemas.microsoft.com/office/drawing/2014/main" id="{00000000-0008-0000-0200-00000D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2574" name="Text Box 4">
          <a:extLst>
            <a:ext uri="{FF2B5EF4-FFF2-40B4-BE49-F238E27FC236}">
              <a16:creationId xmlns:a16="http://schemas.microsoft.com/office/drawing/2014/main" id="{00000000-0008-0000-0200-00000E0A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2575" name="Text Box 1">
          <a:extLst>
            <a:ext uri="{FF2B5EF4-FFF2-40B4-BE49-F238E27FC236}">
              <a16:creationId xmlns:a16="http://schemas.microsoft.com/office/drawing/2014/main" id="{00000000-0008-0000-0200-00000F0A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2576" name="Text Box 4">
          <a:extLst>
            <a:ext uri="{FF2B5EF4-FFF2-40B4-BE49-F238E27FC236}">
              <a16:creationId xmlns:a16="http://schemas.microsoft.com/office/drawing/2014/main" id="{00000000-0008-0000-0200-0000100A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77" name="Text Box 1">
          <a:extLst>
            <a:ext uri="{FF2B5EF4-FFF2-40B4-BE49-F238E27FC236}">
              <a16:creationId xmlns:a16="http://schemas.microsoft.com/office/drawing/2014/main" id="{00000000-0008-0000-0200-000011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78" name="Text Box 2">
          <a:extLst>
            <a:ext uri="{FF2B5EF4-FFF2-40B4-BE49-F238E27FC236}">
              <a16:creationId xmlns:a16="http://schemas.microsoft.com/office/drawing/2014/main" id="{00000000-0008-0000-0200-000012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79" name="Text Box 1">
          <a:extLst>
            <a:ext uri="{FF2B5EF4-FFF2-40B4-BE49-F238E27FC236}">
              <a16:creationId xmlns:a16="http://schemas.microsoft.com/office/drawing/2014/main" id="{00000000-0008-0000-0200-000013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580" name="Text Box 2">
          <a:extLst>
            <a:ext uri="{FF2B5EF4-FFF2-40B4-BE49-F238E27FC236}">
              <a16:creationId xmlns:a16="http://schemas.microsoft.com/office/drawing/2014/main" id="{00000000-0008-0000-0200-000014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581" name="Text Box 1">
          <a:extLst>
            <a:ext uri="{FF2B5EF4-FFF2-40B4-BE49-F238E27FC236}">
              <a16:creationId xmlns:a16="http://schemas.microsoft.com/office/drawing/2014/main" id="{00000000-0008-0000-0200-000015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82" name="Text Box 1">
          <a:extLst>
            <a:ext uri="{FF2B5EF4-FFF2-40B4-BE49-F238E27FC236}">
              <a16:creationId xmlns:a16="http://schemas.microsoft.com/office/drawing/2014/main" id="{00000000-0008-0000-0200-000016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83" name="Text Box 4">
          <a:extLst>
            <a:ext uri="{FF2B5EF4-FFF2-40B4-BE49-F238E27FC236}">
              <a16:creationId xmlns:a16="http://schemas.microsoft.com/office/drawing/2014/main" id="{00000000-0008-0000-0200-000017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584" name="Text Box 1">
          <a:extLst>
            <a:ext uri="{FF2B5EF4-FFF2-40B4-BE49-F238E27FC236}">
              <a16:creationId xmlns:a16="http://schemas.microsoft.com/office/drawing/2014/main" id="{00000000-0008-0000-0200-000018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585" name="Text Box 4">
          <a:extLst>
            <a:ext uri="{FF2B5EF4-FFF2-40B4-BE49-F238E27FC236}">
              <a16:creationId xmlns:a16="http://schemas.microsoft.com/office/drawing/2014/main" id="{00000000-0008-0000-0200-000019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86" name="Text Box 1">
          <a:extLst>
            <a:ext uri="{FF2B5EF4-FFF2-40B4-BE49-F238E27FC236}">
              <a16:creationId xmlns:a16="http://schemas.microsoft.com/office/drawing/2014/main" id="{00000000-0008-0000-0200-00001A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87" name="Text Box 2">
          <a:extLst>
            <a:ext uri="{FF2B5EF4-FFF2-40B4-BE49-F238E27FC236}">
              <a16:creationId xmlns:a16="http://schemas.microsoft.com/office/drawing/2014/main" id="{00000000-0008-0000-0200-00001B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88" name="Text Box 1">
          <a:extLst>
            <a:ext uri="{FF2B5EF4-FFF2-40B4-BE49-F238E27FC236}">
              <a16:creationId xmlns:a16="http://schemas.microsoft.com/office/drawing/2014/main" id="{00000000-0008-0000-0200-00001C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589" name="Text Box 2">
          <a:extLst>
            <a:ext uri="{FF2B5EF4-FFF2-40B4-BE49-F238E27FC236}">
              <a16:creationId xmlns:a16="http://schemas.microsoft.com/office/drawing/2014/main" id="{00000000-0008-0000-0200-00001D0A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2590" name="Text Box 1">
          <a:extLst>
            <a:ext uri="{FF2B5EF4-FFF2-40B4-BE49-F238E27FC236}">
              <a16:creationId xmlns:a16="http://schemas.microsoft.com/office/drawing/2014/main" id="{00000000-0008-0000-0200-00001E0A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591" name="Text Box 1">
          <a:extLst>
            <a:ext uri="{FF2B5EF4-FFF2-40B4-BE49-F238E27FC236}">
              <a16:creationId xmlns:a16="http://schemas.microsoft.com/office/drawing/2014/main" id="{00000000-0008-0000-0200-00001F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592" name="Text Box 4">
          <a:extLst>
            <a:ext uri="{FF2B5EF4-FFF2-40B4-BE49-F238E27FC236}">
              <a16:creationId xmlns:a16="http://schemas.microsoft.com/office/drawing/2014/main" id="{00000000-0008-0000-0200-0000200A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2593" name="Text Box 1">
          <a:extLst>
            <a:ext uri="{FF2B5EF4-FFF2-40B4-BE49-F238E27FC236}">
              <a16:creationId xmlns:a16="http://schemas.microsoft.com/office/drawing/2014/main" id="{00000000-0008-0000-0200-0000210A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2594" name="Text Box 4">
          <a:extLst>
            <a:ext uri="{FF2B5EF4-FFF2-40B4-BE49-F238E27FC236}">
              <a16:creationId xmlns:a16="http://schemas.microsoft.com/office/drawing/2014/main" id="{00000000-0008-0000-0200-0000220A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595" name="Text Box 1">
          <a:extLst>
            <a:ext uri="{FF2B5EF4-FFF2-40B4-BE49-F238E27FC236}">
              <a16:creationId xmlns:a16="http://schemas.microsoft.com/office/drawing/2014/main" id="{00000000-0008-0000-0200-0000230A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96" name="Text Box 1">
          <a:extLst>
            <a:ext uri="{FF2B5EF4-FFF2-40B4-BE49-F238E27FC236}">
              <a16:creationId xmlns:a16="http://schemas.microsoft.com/office/drawing/2014/main" id="{00000000-0008-0000-0200-000024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597" name="Text Box 4">
          <a:extLst>
            <a:ext uri="{FF2B5EF4-FFF2-40B4-BE49-F238E27FC236}">
              <a16:creationId xmlns:a16="http://schemas.microsoft.com/office/drawing/2014/main" id="{00000000-0008-0000-0200-0000250A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598" name="Text Box 1">
          <a:extLst>
            <a:ext uri="{FF2B5EF4-FFF2-40B4-BE49-F238E27FC236}">
              <a16:creationId xmlns:a16="http://schemas.microsoft.com/office/drawing/2014/main" id="{00000000-0008-0000-0200-0000260A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599" name="Text Box 4">
          <a:extLst>
            <a:ext uri="{FF2B5EF4-FFF2-40B4-BE49-F238E27FC236}">
              <a16:creationId xmlns:a16="http://schemas.microsoft.com/office/drawing/2014/main" id="{00000000-0008-0000-0200-0000270A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600" name="Text Box 1">
          <a:extLst>
            <a:ext uri="{FF2B5EF4-FFF2-40B4-BE49-F238E27FC236}">
              <a16:creationId xmlns:a16="http://schemas.microsoft.com/office/drawing/2014/main" id="{00000000-0008-0000-0200-000028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601" name="Text Box 2">
          <a:extLst>
            <a:ext uri="{FF2B5EF4-FFF2-40B4-BE49-F238E27FC236}">
              <a16:creationId xmlns:a16="http://schemas.microsoft.com/office/drawing/2014/main" id="{00000000-0008-0000-0200-000029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602" name="Text Box 1">
          <a:extLst>
            <a:ext uri="{FF2B5EF4-FFF2-40B4-BE49-F238E27FC236}">
              <a16:creationId xmlns:a16="http://schemas.microsoft.com/office/drawing/2014/main" id="{00000000-0008-0000-0200-00002A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603" name="Text Box 2">
          <a:extLst>
            <a:ext uri="{FF2B5EF4-FFF2-40B4-BE49-F238E27FC236}">
              <a16:creationId xmlns:a16="http://schemas.microsoft.com/office/drawing/2014/main" id="{00000000-0008-0000-0200-00002B0A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604" name="Text Box 1">
          <a:extLst>
            <a:ext uri="{FF2B5EF4-FFF2-40B4-BE49-F238E27FC236}">
              <a16:creationId xmlns:a16="http://schemas.microsoft.com/office/drawing/2014/main" id="{00000000-0008-0000-0200-00002C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605" name="Text Box 4">
          <a:extLst>
            <a:ext uri="{FF2B5EF4-FFF2-40B4-BE49-F238E27FC236}">
              <a16:creationId xmlns:a16="http://schemas.microsoft.com/office/drawing/2014/main" id="{00000000-0008-0000-0200-00002D0A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2606" name="Text Box 1">
          <a:extLst>
            <a:ext uri="{FF2B5EF4-FFF2-40B4-BE49-F238E27FC236}">
              <a16:creationId xmlns:a16="http://schemas.microsoft.com/office/drawing/2014/main" id="{00000000-0008-0000-0200-00002E0A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2607" name="Text Box 4">
          <a:extLst>
            <a:ext uri="{FF2B5EF4-FFF2-40B4-BE49-F238E27FC236}">
              <a16:creationId xmlns:a16="http://schemas.microsoft.com/office/drawing/2014/main" id="{00000000-0008-0000-0200-00002F0A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08" name="Text Box 1">
          <a:extLst>
            <a:ext uri="{FF2B5EF4-FFF2-40B4-BE49-F238E27FC236}">
              <a16:creationId xmlns:a16="http://schemas.microsoft.com/office/drawing/2014/main" id="{00000000-0008-0000-0200-000030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09" name="Text Box 2">
          <a:extLst>
            <a:ext uri="{FF2B5EF4-FFF2-40B4-BE49-F238E27FC236}">
              <a16:creationId xmlns:a16="http://schemas.microsoft.com/office/drawing/2014/main" id="{00000000-0008-0000-0200-000031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0" name="Text Box 1">
          <a:extLst>
            <a:ext uri="{FF2B5EF4-FFF2-40B4-BE49-F238E27FC236}">
              <a16:creationId xmlns:a16="http://schemas.microsoft.com/office/drawing/2014/main" id="{00000000-0008-0000-0200-000032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1" name="Text Box 2">
          <a:extLst>
            <a:ext uri="{FF2B5EF4-FFF2-40B4-BE49-F238E27FC236}">
              <a16:creationId xmlns:a16="http://schemas.microsoft.com/office/drawing/2014/main" id="{00000000-0008-0000-0200-000033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2" name="Text Box 1">
          <a:extLst>
            <a:ext uri="{FF2B5EF4-FFF2-40B4-BE49-F238E27FC236}">
              <a16:creationId xmlns:a16="http://schemas.microsoft.com/office/drawing/2014/main" id="{00000000-0008-0000-0200-000034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3" name="Text Box 2">
          <a:extLst>
            <a:ext uri="{FF2B5EF4-FFF2-40B4-BE49-F238E27FC236}">
              <a16:creationId xmlns:a16="http://schemas.microsoft.com/office/drawing/2014/main" id="{00000000-0008-0000-0200-000035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4" name="Text Box 1">
          <a:extLst>
            <a:ext uri="{FF2B5EF4-FFF2-40B4-BE49-F238E27FC236}">
              <a16:creationId xmlns:a16="http://schemas.microsoft.com/office/drawing/2014/main" id="{00000000-0008-0000-0200-000036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615" name="Text Box 2">
          <a:extLst>
            <a:ext uri="{FF2B5EF4-FFF2-40B4-BE49-F238E27FC236}">
              <a16:creationId xmlns:a16="http://schemas.microsoft.com/office/drawing/2014/main" id="{00000000-0008-0000-0200-0000370A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2616" name="Text Box 4">
          <a:extLst>
            <a:ext uri="{FF2B5EF4-FFF2-40B4-BE49-F238E27FC236}">
              <a16:creationId xmlns:a16="http://schemas.microsoft.com/office/drawing/2014/main" id="{00000000-0008-0000-0200-0000380A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2617" name="Text Box 1">
          <a:extLst>
            <a:ext uri="{FF2B5EF4-FFF2-40B4-BE49-F238E27FC236}">
              <a16:creationId xmlns:a16="http://schemas.microsoft.com/office/drawing/2014/main" id="{00000000-0008-0000-0200-0000390A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2618" name="Text Box 4">
          <a:extLst>
            <a:ext uri="{FF2B5EF4-FFF2-40B4-BE49-F238E27FC236}">
              <a16:creationId xmlns:a16="http://schemas.microsoft.com/office/drawing/2014/main" id="{00000000-0008-0000-0200-00003A0A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19" name="Text Box 1">
          <a:extLst>
            <a:ext uri="{FF2B5EF4-FFF2-40B4-BE49-F238E27FC236}">
              <a16:creationId xmlns:a16="http://schemas.microsoft.com/office/drawing/2014/main" id="{00000000-0008-0000-0200-00003B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20" name="Text Box 2">
          <a:extLst>
            <a:ext uri="{FF2B5EF4-FFF2-40B4-BE49-F238E27FC236}">
              <a16:creationId xmlns:a16="http://schemas.microsoft.com/office/drawing/2014/main" id="{00000000-0008-0000-0200-00003C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21" name="Text Box 1">
          <a:extLst>
            <a:ext uri="{FF2B5EF4-FFF2-40B4-BE49-F238E27FC236}">
              <a16:creationId xmlns:a16="http://schemas.microsoft.com/office/drawing/2014/main" id="{00000000-0008-0000-0200-00003D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22" name="Text Box 2">
          <a:extLst>
            <a:ext uri="{FF2B5EF4-FFF2-40B4-BE49-F238E27FC236}">
              <a16:creationId xmlns:a16="http://schemas.microsoft.com/office/drawing/2014/main" id="{00000000-0008-0000-0200-00003E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623" name="Text Box 1">
          <a:extLst>
            <a:ext uri="{FF2B5EF4-FFF2-40B4-BE49-F238E27FC236}">
              <a16:creationId xmlns:a16="http://schemas.microsoft.com/office/drawing/2014/main" id="{00000000-0008-0000-0200-00003F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624" name="Text Box 4">
          <a:extLst>
            <a:ext uri="{FF2B5EF4-FFF2-40B4-BE49-F238E27FC236}">
              <a16:creationId xmlns:a16="http://schemas.microsoft.com/office/drawing/2014/main" id="{00000000-0008-0000-0200-000040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625" name="Text Box 1">
          <a:extLst>
            <a:ext uri="{FF2B5EF4-FFF2-40B4-BE49-F238E27FC236}">
              <a16:creationId xmlns:a16="http://schemas.microsoft.com/office/drawing/2014/main" id="{00000000-0008-0000-0200-000041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626" name="Text Box 4">
          <a:extLst>
            <a:ext uri="{FF2B5EF4-FFF2-40B4-BE49-F238E27FC236}">
              <a16:creationId xmlns:a16="http://schemas.microsoft.com/office/drawing/2014/main" id="{00000000-0008-0000-0200-000042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627" name="Text Box 1">
          <a:extLst>
            <a:ext uri="{FF2B5EF4-FFF2-40B4-BE49-F238E27FC236}">
              <a16:creationId xmlns:a16="http://schemas.microsoft.com/office/drawing/2014/main" id="{00000000-0008-0000-0200-000043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628" name="Text Box 2">
          <a:extLst>
            <a:ext uri="{FF2B5EF4-FFF2-40B4-BE49-F238E27FC236}">
              <a16:creationId xmlns:a16="http://schemas.microsoft.com/office/drawing/2014/main" id="{00000000-0008-0000-0200-000044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629" name="Text Box 1">
          <a:extLst>
            <a:ext uri="{FF2B5EF4-FFF2-40B4-BE49-F238E27FC236}">
              <a16:creationId xmlns:a16="http://schemas.microsoft.com/office/drawing/2014/main" id="{00000000-0008-0000-0200-000045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630" name="Text Box 2">
          <a:extLst>
            <a:ext uri="{FF2B5EF4-FFF2-40B4-BE49-F238E27FC236}">
              <a16:creationId xmlns:a16="http://schemas.microsoft.com/office/drawing/2014/main" id="{00000000-0008-0000-0200-0000460A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2631" name="Text Box 1">
          <a:extLst>
            <a:ext uri="{FF2B5EF4-FFF2-40B4-BE49-F238E27FC236}">
              <a16:creationId xmlns:a16="http://schemas.microsoft.com/office/drawing/2014/main" id="{00000000-0008-0000-0200-0000470A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632" name="Text Box 1">
          <a:extLst>
            <a:ext uri="{FF2B5EF4-FFF2-40B4-BE49-F238E27FC236}">
              <a16:creationId xmlns:a16="http://schemas.microsoft.com/office/drawing/2014/main" id="{00000000-0008-0000-0200-000048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633" name="Text Box 4">
          <a:extLst>
            <a:ext uri="{FF2B5EF4-FFF2-40B4-BE49-F238E27FC236}">
              <a16:creationId xmlns:a16="http://schemas.microsoft.com/office/drawing/2014/main" id="{00000000-0008-0000-0200-0000490A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2634" name="Text Box 1">
          <a:extLst>
            <a:ext uri="{FF2B5EF4-FFF2-40B4-BE49-F238E27FC236}">
              <a16:creationId xmlns:a16="http://schemas.microsoft.com/office/drawing/2014/main" id="{00000000-0008-0000-0200-00004A0A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2635" name="Text Box 4">
          <a:extLst>
            <a:ext uri="{FF2B5EF4-FFF2-40B4-BE49-F238E27FC236}">
              <a16:creationId xmlns:a16="http://schemas.microsoft.com/office/drawing/2014/main" id="{00000000-0008-0000-0200-00004B0A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636" name="Text Box 1">
          <a:extLst>
            <a:ext uri="{FF2B5EF4-FFF2-40B4-BE49-F238E27FC236}">
              <a16:creationId xmlns:a16="http://schemas.microsoft.com/office/drawing/2014/main" id="{00000000-0008-0000-0200-00004C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637" name="Text Box 4">
          <a:extLst>
            <a:ext uri="{FF2B5EF4-FFF2-40B4-BE49-F238E27FC236}">
              <a16:creationId xmlns:a16="http://schemas.microsoft.com/office/drawing/2014/main" id="{00000000-0008-0000-0200-00004D0A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638" name="Text Box 1">
          <a:extLst>
            <a:ext uri="{FF2B5EF4-FFF2-40B4-BE49-F238E27FC236}">
              <a16:creationId xmlns:a16="http://schemas.microsoft.com/office/drawing/2014/main" id="{00000000-0008-0000-0200-00004E0A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639" name="Text Box 4">
          <a:extLst>
            <a:ext uri="{FF2B5EF4-FFF2-40B4-BE49-F238E27FC236}">
              <a16:creationId xmlns:a16="http://schemas.microsoft.com/office/drawing/2014/main" id="{00000000-0008-0000-0200-00004F0A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40" name="Text Box 1">
          <a:extLst>
            <a:ext uri="{FF2B5EF4-FFF2-40B4-BE49-F238E27FC236}">
              <a16:creationId xmlns:a16="http://schemas.microsoft.com/office/drawing/2014/main" id="{00000000-0008-0000-0200-000050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41" name="Text Box 2">
          <a:extLst>
            <a:ext uri="{FF2B5EF4-FFF2-40B4-BE49-F238E27FC236}">
              <a16:creationId xmlns:a16="http://schemas.microsoft.com/office/drawing/2014/main" id="{00000000-0008-0000-0200-000051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42" name="Text Box 1">
          <a:extLst>
            <a:ext uri="{FF2B5EF4-FFF2-40B4-BE49-F238E27FC236}">
              <a16:creationId xmlns:a16="http://schemas.microsoft.com/office/drawing/2014/main" id="{00000000-0008-0000-0200-000052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643" name="Text Box 2">
          <a:extLst>
            <a:ext uri="{FF2B5EF4-FFF2-40B4-BE49-F238E27FC236}">
              <a16:creationId xmlns:a16="http://schemas.microsoft.com/office/drawing/2014/main" id="{00000000-0008-0000-0200-0000530A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644" name="Text Box 1">
          <a:extLst>
            <a:ext uri="{FF2B5EF4-FFF2-40B4-BE49-F238E27FC236}">
              <a16:creationId xmlns:a16="http://schemas.microsoft.com/office/drawing/2014/main" id="{00000000-0008-0000-0200-000054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645" name="Text Box 4">
          <a:extLst>
            <a:ext uri="{FF2B5EF4-FFF2-40B4-BE49-F238E27FC236}">
              <a16:creationId xmlns:a16="http://schemas.microsoft.com/office/drawing/2014/main" id="{00000000-0008-0000-0200-0000550A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2646" name="Text Box 1">
          <a:extLst>
            <a:ext uri="{FF2B5EF4-FFF2-40B4-BE49-F238E27FC236}">
              <a16:creationId xmlns:a16="http://schemas.microsoft.com/office/drawing/2014/main" id="{00000000-0008-0000-0200-0000560A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2647" name="Text Box 4">
          <a:extLst>
            <a:ext uri="{FF2B5EF4-FFF2-40B4-BE49-F238E27FC236}">
              <a16:creationId xmlns:a16="http://schemas.microsoft.com/office/drawing/2014/main" id="{00000000-0008-0000-0200-0000570A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48" name="Text Box 1">
          <a:extLst>
            <a:ext uri="{FF2B5EF4-FFF2-40B4-BE49-F238E27FC236}">
              <a16:creationId xmlns:a16="http://schemas.microsoft.com/office/drawing/2014/main" id="{00000000-0008-0000-0200-000058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49" name="Text Box 2">
          <a:extLst>
            <a:ext uri="{FF2B5EF4-FFF2-40B4-BE49-F238E27FC236}">
              <a16:creationId xmlns:a16="http://schemas.microsoft.com/office/drawing/2014/main" id="{00000000-0008-0000-0200-000059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0" name="Text Box 1">
          <a:extLst>
            <a:ext uri="{FF2B5EF4-FFF2-40B4-BE49-F238E27FC236}">
              <a16:creationId xmlns:a16="http://schemas.microsoft.com/office/drawing/2014/main" id="{00000000-0008-0000-0200-00005A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1" name="Text Box 2">
          <a:extLst>
            <a:ext uri="{FF2B5EF4-FFF2-40B4-BE49-F238E27FC236}">
              <a16:creationId xmlns:a16="http://schemas.microsoft.com/office/drawing/2014/main" id="{00000000-0008-0000-0200-00005B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2" name="Text Box 1">
          <a:extLst>
            <a:ext uri="{FF2B5EF4-FFF2-40B4-BE49-F238E27FC236}">
              <a16:creationId xmlns:a16="http://schemas.microsoft.com/office/drawing/2014/main" id="{00000000-0008-0000-0200-00005C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3" name="Text Box 2">
          <a:extLst>
            <a:ext uri="{FF2B5EF4-FFF2-40B4-BE49-F238E27FC236}">
              <a16:creationId xmlns:a16="http://schemas.microsoft.com/office/drawing/2014/main" id="{00000000-0008-0000-0200-00005D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4" name="Text Box 1">
          <a:extLst>
            <a:ext uri="{FF2B5EF4-FFF2-40B4-BE49-F238E27FC236}">
              <a16:creationId xmlns:a16="http://schemas.microsoft.com/office/drawing/2014/main" id="{00000000-0008-0000-0200-00005E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655" name="Text Box 2">
          <a:extLst>
            <a:ext uri="{FF2B5EF4-FFF2-40B4-BE49-F238E27FC236}">
              <a16:creationId xmlns:a16="http://schemas.microsoft.com/office/drawing/2014/main" id="{00000000-0008-0000-0200-00005F0A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2656" name="Text Box 4">
          <a:extLst>
            <a:ext uri="{FF2B5EF4-FFF2-40B4-BE49-F238E27FC236}">
              <a16:creationId xmlns:a16="http://schemas.microsoft.com/office/drawing/2014/main" id="{00000000-0008-0000-0200-0000600A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2657" name="Text Box 1">
          <a:extLst>
            <a:ext uri="{FF2B5EF4-FFF2-40B4-BE49-F238E27FC236}">
              <a16:creationId xmlns:a16="http://schemas.microsoft.com/office/drawing/2014/main" id="{00000000-0008-0000-0200-0000610A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2658" name="Text Box 4">
          <a:extLst>
            <a:ext uri="{FF2B5EF4-FFF2-40B4-BE49-F238E27FC236}">
              <a16:creationId xmlns:a16="http://schemas.microsoft.com/office/drawing/2014/main" id="{00000000-0008-0000-0200-0000620A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59" name="Text Box 1">
          <a:extLst>
            <a:ext uri="{FF2B5EF4-FFF2-40B4-BE49-F238E27FC236}">
              <a16:creationId xmlns:a16="http://schemas.microsoft.com/office/drawing/2014/main" id="{00000000-0008-0000-0200-000063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60" name="Text Box 2">
          <a:extLst>
            <a:ext uri="{FF2B5EF4-FFF2-40B4-BE49-F238E27FC236}">
              <a16:creationId xmlns:a16="http://schemas.microsoft.com/office/drawing/2014/main" id="{00000000-0008-0000-0200-000064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61" name="Text Box 1">
          <a:extLst>
            <a:ext uri="{FF2B5EF4-FFF2-40B4-BE49-F238E27FC236}">
              <a16:creationId xmlns:a16="http://schemas.microsoft.com/office/drawing/2014/main" id="{00000000-0008-0000-0200-000065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62" name="Text Box 2">
          <a:extLst>
            <a:ext uri="{FF2B5EF4-FFF2-40B4-BE49-F238E27FC236}">
              <a16:creationId xmlns:a16="http://schemas.microsoft.com/office/drawing/2014/main" id="{00000000-0008-0000-0200-000066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663" name="Text Box 1">
          <a:extLst>
            <a:ext uri="{FF2B5EF4-FFF2-40B4-BE49-F238E27FC236}">
              <a16:creationId xmlns:a16="http://schemas.microsoft.com/office/drawing/2014/main" id="{00000000-0008-0000-0200-000067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664" name="Text Box 4">
          <a:extLst>
            <a:ext uri="{FF2B5EF4-FFF2-40B4-BE49-F238E27FC236}">
              <a16:creationId xmlns:a16="http://schemas.microsoft.com/office/drawing/2014/main" id="{00000000-0008-0000-0200-000068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665" name="Text Box 1">
          <a:extLst>
            <a:ext uri="{FF2B5EF4-FFF2-40B4-BE49-F238E27FC236}">
              <a16:creationId xmlns:a16="http://schemas.microsoft.com/office/drawing/2014/main" id="{00000000-0008-0000-0200-000069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666" name="Text Box 4">
          <a:extLst>
            <a:ext uri="{FF2B5EF4-FFF2-40B4-BE49-F238E27FC236}">
              <a16:creationId xmlns:a16="http://schemas.microsoft.com/office/drawing/2014/main" id="{00000000-0008-0000-0200-00006A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667" name="Text Box 1">
          <a:extLst>
            <a:ext uri="{FF2B5EF4-FFF2-40B4-BE49-F238E27FC236}">
              <a16:creationId xmlns:a16="http://schemas.microsoft.com/office/drawing/2014/main" id="{00000000-0008-0000-0200-00006B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668" name="Text Box 2">
          <a:extLst>
            <a:ext uri="{FF2B5EF4-FFF2-40B4-BE49-F238E27FC236}">
              <a16:creationId xmlns:a16="http://schemas.microsoft.com/office/drawing/2014/main" id="{00000000-0008-0000-0200-00006C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669" name="Text Box 1">
          <a:extLst>
            <a:ext uri="{FF2B5EF4-FFF2-40B4-BE49-F238E27FC236}">
              <a16:creationId xmlns:a16="http://schemas.microsoft.com/office/drawing/2014/main" id="{00000000-0008-0000-0200-00006D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670" name="Text Box 2">
          <a:extLst>
            <a:ext uri="{FF2B5EF4-FFF2-40B4-BE49-F238E27FC236}">
              <a16:creationId xmlns:a16="http://schemas.microsoft.com/office/drawing/2014/main" id="{00000000-0008-0000-0200-00006E0A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2671" name="Text Box 1">
          <a:extLst>
            <a:ext uri="{FF2B5EF4-FFF2-40B4-BE49-F238E27FC236}">
              <a16:creationId xmlns:a16="http://schemas.microsoft.com/office/drawing/2014/main" id="{00000000-0008-0000-0200-00006F0A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672" name="Text Box 1">
          <a:extLst>
            <a:ext uri="{FF2B5EF4-FFF2-40B4-BE49-F238E27FC236}">
              <a16:creationId xmlns:a16="http://schemas.microsoft.com/office/drawing/2014/main" id="{00000000-0008-0000-0200-000070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673" name="Text Box 4">
          <a:extLst>
            <a:ext uri="{FF2B5EF4-FFF2-40B4-BE49-F238E27FC236}">
              <a16:creationId xmlns:a16="http://schemas.microsoft.com/office/drawing/2014/main" id="{00000000-0008-0000-0200-0000710A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2674" name="Text Box 1">
          <a:extLst>
            <a:ext uri="{FF2B5EF4-FFF2-40B4-BE49-F238E27FC236}">
              <a16:creationId xmlns:a16="http://schemas.microsoft.com/office/drawing/2014/main" id="{00000000-0008-0000-0200-0000720A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2675" name="Text Box 4">
          <a:extLst>
            <a:ext uri="{FF2B5EF4-FFF2-40B4-BE49-F238E27FC236}">
              <a16:creationId xmlns:a16="http://schemas.microsoft.com/office/drawing/2014/main" id="{00000000-0008-0000-0200-0000730A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676" name="Text Box 1">
          <a:extLst>
            <a:ext uri="{FF2B5EF4-FFF2-40B4-BE49-F238E27FC236}">
              <a16:creationId xmlns:a16="http://schemas.microsoft.com/office/drawing/2014/main" id="{00000000-0008-0000-0200-000074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677" name="Text Box 4">
          <a:extLst>
            <a:ext uri="{FF2B5EF4-FFF2-40B4-BE49-F238E27FC236}">
              <a16:creationId xmlns:a16="http://schemas.microsoft.com/office/drawing/2014/main" id="{00000000-0008-0000-0200-0000750A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678" name="Text Box 1">
          <a:extLst>
            <a:ext uri="{FF2B5EF4-FFF2-40B4-BE49-F238E27FC236}">
              <a16:creationId xmlns:a16="http://schemas.microsoft.com/office/drawing/2014/main" id="{00000000-0008-0000-0200-0000760A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679" name="Text Box 4">
          <a:extLst>
            <a:ext uri="{FF2B5EF4-FFF2-40B4-BE49-F238E27FC236}">
              <a16:creationId xmlns:a16="http://schemas.microsoft.com/office/drawing/2014/main" id="{00000000-0008-0000-0200-0000770A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80" name="Text Box 1">
          <a:extLst>
            <a:ext uri="{FF2B5EF4-FFF2-40B4-BE49-F238E27FC236}">
              <a16:creationId xmlns:a16="http://schemas.microsoft.com/office/drawing/2014/main" id="{00000000-0008-0000-0200-000078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81" name="Text Box 2">
          <a:extLst>
            <a:ext uri="{FF2B5EF4-FFF2-40B4-BE49-F238E27FC236}">
              <a16:creationId xmlns:a16="http://schemas.microsoft.com/office/drawing/2014/main" id="{00000000-0008-0000-0200-000079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82" name="Text Box 1">
          <a:extLst>
            <a:ext uri="{FF2B5EF4-FFF2-40B4-BE49-F238E27FC236}">
              <a16:creationId xmlns:a16="http://schemas.microsoft.com/office/drawing/2014/main" id="{00000000-0008-0000-0200-00007A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683" name="Text Box 2">
          <a:extLst>
            <a:ext uri="{FF2B5EF4-FFF2-40B4-BE49-F238E27FC236}">
              <a16:creationId xmlns:a16="http://schemas.microsoft.com/office/drawing/2014/main" id="{00000000-0008-0000-0200-00007B0A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684" name="Text Box 1">
          <a:extLst>
            <a:ext uri="{FF2B5EF4-FFF2-40B4-BE49-F238E27FC236}">
              <a16:creationId xmlns:a16="http://schemas.microsoft.com/office/drawing/2014/main" id="{00000000-0008-0000-0200-00007C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685" name="Text Box 4">
          <a:extLst>
            <a:ext uri="{FF2B5EF4-FFF2-40B4-BE49-F238E27FC236}">
              <a16:creationId xmlns:a16="http://schemas.microsoft.com/office/drawing/2014/main" id="{00000000-0008-0000-0200-00007D0A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2686" name="Text Box 1">
          <a:extLst>
            <a:ext uri="{FF2B5EF4-FFF2-40B4-BE49-F238E27FC236}">
              <a16:creationId xmlns:a16="http://schemas.microsoft.com/office/drawing/2014/main" id="{00000000-0008-0000-0200-00007E0A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2687" name="Text Box 4">
          <a:extLst>
            <a:ext uri="{FF2B5EF4-FFF2-40B4-BE49-F238E27FC236}">
              <a16:creationId xmlns:a16="http://schemas.microsoft.com/office/drawing/2014/main" id="{00000000-0008-0000-0200-00007F0A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88" name="Text Box 1">
          <a:extLst>
            <a:ext uri="{FF2B5EF4-FFF2-40B4-BE49-F238E27FC236}">
              <a16:creationId xmlns:a16="http://schemas.microsoft.com/office/drawing/2014/main" id="{00000000-0008-0000-0200-000080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89" name="Text Box 2">
          <a:extLst>
            <a:ext uri="{FF2B5EF4-FFF2-40B4-BE49-F238E27FC236}">
              <a16:creationId xmlns:a16="http://schemas.microsoft.com/office/drawing/2014/main" id="{00000000-0008-0000-0200-000081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0" name="Text Box 1">
          <a:extLst>
            <a:ext uri="{FF2B5EF4-FFF2-40B4-BE49-F238E27FC236}">
              <a16:creationId xmlns:a16="http://schemas.microsoft.com/office/drawing/2014/main" id="{00000000-0008-0000-0200-000082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1" name="Text Box 2">
          <a:extLst>
            <a:ext uri="{FF2B5EF4-FFF2-40B4-BE49-F238E27FC236}">
              <a16:creationId xmlns:a16="http://schemas.microsoft.com/office/drawing/2014/main" id="{00000000-0008-0000-0200-000083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2" name="Text Box 1">
          <a:extLst>
            <a:ext uri="{FF2B5EF4-FFF2-40B4-BE49-F238E27FC236}">
              <a16:creationId xmlns:a16="http://schemas.microsoft.com/office/drawing/2014/main" id="{00000000-0008-0000-0200-000084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3" name="Text Box 2">
          <a:extLst>
            <a:ext uri="{FF2B5EF4-FFF2-40B4-BE49-F238E27FC236}">
              <a16:creationId xmlns:a16="http://schemas.microsoft.com/office/drawing/2014/main" id="{00000000-0008-0000-0200-000085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4" name="Text Box 1">
          <a:extLst>
            <a:ext uri="{FF2B5EF4-FFF2-40B4-BE49-F238E27FC236}">
              <a16:creationId xmlns:a16="http://schemas.microsoft.com/office/drawing/2014/main" id="{00000000-0008-0000-0200-000086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695" name="Text Box 2">
          <a:extLst>
            <a:ext uri="{FF2B5EF4-FFF2-40B4-BE49-F238E27FC236}">
              <a16:creationId xmlns:a16="http://schemas.microsoft.com/office/drawing/2014/main" id="{00000000-0008-0000-0200-0000870A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696" name="Text Box 1">
          <a:extLst>
            <a:ext uri="{FF2B5EF4-FFF2-40B4-BE49-F238E27FC236}">
              <a16:creationId xmlns:a16="http://schemas.microsoft.com/office/drawing/2014/main" id="{00000000-0008-0000-0200-000088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2697" name="Text Box 4">
          <a:extLst>
            <a:ext uri="{FF2B5EF4-FFF2-40B4-BE49-F238E27FC236}">
              <a16:creationId xmlns:a16="http://schemas.microsoft.com/office/drawing/2014/main" id="{00000000-0008-0000-0200-0000890A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2698" name="Text Box 1">
          <a:extLst>
            <a:ext uri="{FF2B5EF4-FFF2-40B4-BE49-F238E27FC236}">
              <a16:creationId xmlns:a16="http://schemas.microsoft.com/office/drawing/2014/main" id="{00000000-0008-0000-0200-00008A0A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2699" name="Text Box 4">
          <a:extLst>
            <a:ext uri="{FF2B5EF4-FFF2-40B4-BE49-F238E27FC236}">
              <a16:creationId xmlns:a16="http://schemas.microsoft.com/office/drawing/2014/main" id="{00000000-0008-0000-0200-00008B0A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00" name="Text Box 1">
          <a:extLst>
            <a:ext uri="{FF2B5EF4-FFF2-40B4-BE49-F238E27FC236}">
              <a16:creationId xmlns:a16="http://schemas.microsoft.com/office/drawing/2014/main" id="{00000000-0008-0000-0200-00008C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01" name="Text Box 2">
          <a:extLst>
            <a:ext uri="{FF2B5EF4-FFF2-40B4-BE49-F238E27FC236}">
              <a16:creationId xmlns:a16="http://schemas.microsoft.com/office/drawing/2014/main" id="{00000000-0008-0000-0200-00008D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02" name="Text Box 1">
          <a:extLst>
            <a:ext uri="{FF2B5EF4-FFF2-40B4-BE49-F238E27FC236}">
              <a16:creationId xmlns:a16="http://schemas.microsoft.com/office/drawing/2014/main" id="{00000000-0008-0000-0200-00008E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03" name="Text Box 2">
          <a:extLst>
            <a:ext uri="{FF2B5EF4-FFF2-40B4-BE49-F238E27FC236}">
              <a16:creationId xmlns:a16="http://schemas.microsoft.com/office/drawing/2014/main" id="{00000000-0008-0000-0200-00008F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704" name="Text Box 1">
          <a:extLst>
            <a:ext uri="{FF2B5EF4-FFF2-40B4-BE49-F238E27FC236}">
              <a16:creationId xmlns:a16="http://schemas.microsoft.com/office/drawing/2014/main" id="{00000000-0008-0000-0200-000090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705" name="Text Box 1">
          <a:extLst>
            <a:ext uri="{FF2B5EF4-FFF2-40B4-BE49-F238E27FC236}">
              <a16:creationId xmlns:a16="http://schemas.microsoft.com/office/drawing/2014/main" id="{00000000-0008-0000-0200-000091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706" name="Text Box 4">
          <a:extLst>
            <a:ext uri="{FF2B5EF4-FFF2-40B4-BE49-F238E27FC236}">
              <a16:creationId xmlns:a16="http://schemas.microsoft.com/office/drawing/2014/main" id="{00000000-0008-0000-0200-000092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707" name="Text Box 1">
          <a:extLst>
            <a:ext uri="{FF2B5EF4-FFF2-40B4-BE49-F238E27FC236}">
              <a16:creationId xmlns:a16="http://schemas.microsoft.com/office/drawing/2014/main" id="{00000000-0008-0000-0200-000093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708" name="Text Box 4">
          <a:extLst>
            <a:ext uri="{FF2B5EF4-FFF2-40B4-BE49-F238E27FC236}">
              <a16:creationId xmlns:a16="http://schemas.microsoft.com/office/drawing/2014/main" id="{00000000-0008-0000-0200-000094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709" name="Text Box 1">
          <a:extLst>
            <a:ext uri="{FF2B5EF4-FFF2-40B4-BE49-F238E27FC236}">
              <a16:creationId xmlns:a16="http://schemas.microsoft.com/office/drawing/2014/main" id="{00000000-0008-0000-0200-000095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710" name="Text Box 2">
          <a:extLst>
            <a:ext uri="{FF2B5EF4-FFF2-40B4-BE49-F238E27FC236}">
              <a16:creationId xmlns:a16="http://schemas.microsoft.com/office/drawing/2014/main" id="{00000000-0008-0000-0200-000096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711" name="Text Box 1">
          <a:extLst>
            <a:ext uri="{FF2B5EF4-FFF2-40B4-BE49-F238E27FC236}">
              <a16:creationId xmlns:a16="http://schemas.microsoft.com/office/drawing/2014/main" id="{00000000-0008-0000-0200-000097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712" name="Text Box 2">
          <a:extLst>
            <a:ext uri="{FF2B5EF4-FFF2-40B4-BE49-F238E27FC236}">
              <a16:creationId xmlns:a16="http://schemas.microsoft.com/office/drawing/2014/main" id="{00000000-0008-0000-0200-0000980A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2713" name="Text Box 1">
          <a:extLst>
            <a:ext uri="{FF2B5EF4-FFF2-40B4-BE49-F238E27FC236}">
              <a16:creationId xmlns:a16="http://schemas.microsoft.com/office/drawing/2014/main" id="{00000000-0008-0000-0200-0000990A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714" name="Text Box 1">
          <a:extLst>
            <a:ext uri="{FF2B5EF4-FFF2-40B4-BE49-F238E27FC236}">
              <a16:creationId xmlns:a16="http://schemas.microsoft.com/office/drawing/2014/main" id="{00000000-0008-0000-0200-00009A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715" name="Text Box 4">
          <a:extLst>
            <a:ext uri="{FF2B5EF4-FFF2-40B4-BE49-F238E27FC236}">
              <a16:creationId xmlns:a16="http://schemas.microsoft.com/office/drawing/2014/main" id="{00000000-0008-0000-0200-00009B0A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2716" name="Text Box 1">
          <a:extLst>
            <a:ext uri="{FF2B5EF4-FFF2-40B4-BE49-F238E27FC236}">
              <a16:creationId xmlns:a16="http://schemas.microsoft.com/office/drawing/2014/main" id="{00000000-0008-0000-0200-00009C0A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2717" name="Text Box 4">
          <a:extLst>
            <a:ext uri="{FF2B5EF4-FFF2-40B4-BE49-F238E27FC236}">
              <a16:creationId xmlns:a16="http://schemas.microsoft.com/office/drawing/2014/main" id="{00000000-0008-0000-0200-00009D0A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718" name="Text Box 1">
          <a:extLst>
            <a:ext uri="{FF2B5EF4-FFF2-40B4-BE49-F238E27FC236}">
              <a16:creationId xmlns:a16="http://schemas.microsoft.com/office/drawing/2014/main" id="{00000000-0008-0000-0200-00009E0A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719" name="Text Box 1">
          <a:extLst>
            <a:ext uri="{FF2B5EF4-FFF2-40B4-BE49-F238E27FC236}">
              <a16:creationId xmlns:a16="http://schemas.microsoft.com/office/drawing/2014/main" id="{00000000-0008-0000-0200-00009F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720" name="Text Box 4">
          <a:extLst>
            <a:ext uri="{FF2B5EF4-FFF2-40B4-BE49-F238E27FC236}">
              <a16:creationId xmlns:a16="http://schemas.microsoft.com/office/drawing/2014/main" id="{00000000-0008-0000-0200-0000A00A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721" name="Text Box 1">
          <a:extLst>
            <a:ext uri="{FF2B5EF4-FFF2-40B4-BE49-F238E27FC236}">
              <a16:creationId xmlns:a16="http://schemas.microsoft.com/office/drawing/2014/main" id="{00000000-0008-0000-0200-0000A10A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722" name="Text Box 4">
          <a:extLst>
            <a:ext uri="{FF2B5EF4-FFF2-40B4-BE49-F238E27FC236}">
              <a16:creationId xmlns:a16="http://schemas.microsoft.com/office/drawing/2014/main" id="{00000000-0008-0000-0200-0000A20A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23" name="Text Box 1">
          <a:extLst>
            <a:ext uri="{FF2B5EF4-FFF2-40B4-BE49-F238E27FC236}">
              <a16:creationId xmlns:a16="http://schemas.microsoft.com/office/drawing/2014/main" id="{00000000-0008-0000-0200-0000A3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24" name="Text Box 2">
          <a:extLst>
            <a:ext uri="{FF2B5EF4-FFF2-40B4-BE49-F238E27FC236}">
              <a16:creationId xmlns:a16="http://schemas.microsoft.com/office/drawing/2014/main" id="{00000000-0008-0000-0200-0000A4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25" name="Text Box 1">
          <a:extLst>
            <a:ext uri="{FF2B5EF4-FFF2-40B4-BE49-F238E27FC236}">
              <a16:creationId xmlns:a16="http://schemas.microsoft.com/office/drawing/2014/main" id="{00000000-0008-0000-0200-0000A5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726" name="Text Box 2">
          <a:extLst>
            <a:ext uri="{FF2B5EF4-FFF2-40B4-BE49-F238E27FC236}">
              <a16:creationId xmlns:a16="http://schemas.microsoft.com/office/drawing/2014/main" id="{00000000-0008-0000-0200-0000A60A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727" name="Text Box 1">
          <a:extLst>
            <a:ext uri="{FF2B5EF4-FFF2-40B4-BE49-F238E27FC236}">
              <a16:creationId xmlns:a16="http://schemas.microsoft.com/office/drawing/2014/main" id="{00000000-0008-0000-0200-0000A7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728" name="Text Box 4">
          <a:extLst>
            <a:ext uri="{FF2B5EF4-FFF2-40B4-BE49-F238E27FC236}">
              <a16:creationId xmlns:a16="http://schemas.microsoft.com/office/drawing/2014/main" id="{00000000-0008-0000-0200-0000A80A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2729" name="Text Box 1">
          <a:extLst>
            <a:ext uri="{FF2B5EF4-FFF2-40B4-BE49-F238E27FC236}">
              <a16:creationId xmlns:a16="http://schemas.microsoft.com/office/drawing/2014/main" id="{00000000-0008-0000-0200-0000A90A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2730" name="Text Box 4">
          <a:extLst>
            <a:ext uri="{FF2B5EF4-FFF2-40B4-BE49-F238E27FC236}">
              <a16:creationId xmlns:a16="http://schemas.microsoft.com/office/drawing/2014/main" id="{00000000-0008-0000-0200-0000AA0A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1" name="Text Box 1">
          <a:extLst>
            <a:ext uri="{FF2B5EF4-FFF2-40B4-BE49-F238E27FC236}">
              <a16:creationId xmlns:a16="http://schemas.microsoft.com/office/drawing/2014/main" id="{00000000-0008-0000-0200-0000AB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2" name="Text Box 2">
          <a:extLst>
            <a:ext uri="{FF2B5EF4-FFF2-40B4-BE49-F238E27FC236}">
              <a16:creationId xmlns:a16="http://schemas.microsoft.com/office/drawing/2014/main" id="{00000000-0008-0000-0200-0000AC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3" name="Text Box 1">
          <a:extLst>
            <a:ext uri="{FF2B5EF4-FFF2-40B4-BE49-F238E27FC236}">
              <a16:creationId xmlns:a16="http://schemas.microsoft.com/office/drawing/2014/main" id="{00000000-0008-0000-0200-0000AD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4" name="Text Box 2">
          <a:extLst>
            <a:ext uri="{FF2B5EF4-FFF2-40B4-BE49-F238E27FC236}">
              <a16:creationId xmlns:a16="http://schemas.microsoft.com/office/drawing/2014/main" id="{00000000-0008-0000-0200-0000AE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5" name="Text Box 1">
          <a:extLst>
            <a:ext uri="{FF2B5EF4-FFF2-40B4-BE49-F238E27FC236}">
              <a16:creationId xmlns:a16="http://schemas.microsoft.com/office/drawing/2014/main" id="{00000000-0008-0000-0200-0000AF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6" name="Text Box 2">
          <a:extLst>
            <a:ext uri="{FF2B5EF4-FFF2-40B4-BE49-F238E27FC236}">
              <a16:creationId xmlns:a16="http://schemas.microsoft.com/office/drawing/2014/main" id="{00000000-0008-0000-0200-0000B0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7" name="Text Box 1">
          <a:extLst>
            <a:ext uri="{FF2B5EF4-FFF2-40B4-BE49-F238E27FC236}">
              <a16:creationId xmlns:a16="http://schemas.microsoft.com/office/drawing/2014/main" id="{00000000-0008-0000-0200-0000B1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738" name="Text Box 2">
          <a:extLst>
            <a:ext uri="{FF2B5EF4-FFF2-40B4-BE49-F238E27FC236}">
              <a16:creationId xmlns:a16="http://schemas.microsoft.com/office/drawing/2014/main" id="{00000000-0008-0000-0200-0000B20A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739" name="Text Box 1">
          <a:extLst>
            <a:ext uri="{FF2B5EF4-FFF2-40B4-BE49-F238E27FC236}">
              <a16:creationId xmlns:a16="http://schemas.microsoft.com/office/drawing/2014/main" id="{00000000-0008-0000-0200-0000B3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2740" name="Text Box 4">
          <a:extLst>
            <a:ext uri="{FF2B5EF4-FFF2-40B4-BE49-F238E27FC236}">
              <a16:creationId xmlns:a16="http://schemas.microsoft.com/office/drawing/2014/main" id="{00000000-0008-0000-0200-0000B40A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2741" name="Text Box 1">
          <a:extLst>
            <a:ext uri="{FF2B5EF4-FFF2-40B4-BE49-F238E27FC236}">
              <a16:creationId xmlns:a16="http://schemas.microsoft.com/office/drawing/2014/main" id="{00000000-0008-0000-0200-0000B50A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2742" name="Text Box 4">
          <a:extLst>
            <a:ext uri="{FF2B5EF4-FFF2-40B4-BE49-F238E27FC236}">
              <a16:creationId xmlns:a16="http://schemas.microsoft.com/office/drawing/2014/main" id="{00000000-0008-0000-0200-0000B60A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43" name="Text Box 1">
          <a:extLst>
            <a:ext uri="{FF2B5EF4-FFF2-40B4-BE49-F238E27FC236}">
              <a16:creationId xmlns:a16="http://schemas.microsoft.com/office/drawing/2014/main" id="{00000000-0008-0000-0200-0000B7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44" name="Text Box 2">
          <a:extLst>
            <a:ext uri="{FF2B5EF4-FFF2-40B4-BE49-F238E27FC236}">
              <a16:creationId xmlns:a16="http://schemas.microsoft.com/office/drawing/2014/main" id="{00000000-0008-0000-0200-0000B8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45" name="Text Box 1">
          <a:extLst>
            <a:ext uri="{FF2B5EF4-FFF2-40B4-BE49-F238E27FC236}">
              <a16:creationId xmlns:a16="http://schemas.microsoft.com/office/drawing/2014/main" id="{00000000-0008-0000-0200-0000B9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46" name="Text Box 2">
          <a:extLst>
            <a:ext uri="{FF2B5EF4-FFF2-40B4-BE49-F238E27FC236}">
              <a16:creationId xmlns:a16="http://schemas.microsoft.com/office/drawing/2014/main" id="{00000000-0008-0000-0200-0000BA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747" name="Text Box 1">
          <a:extLst>
            <a:ext uri="{FF2B5EF4-FFF2-40B4-BE49-F238E27FC236}">
              <a16:creationId xmlns:a16="http://schemas.microsoft.com/office/drawing/2014/main" id="{00000000-0008-0000-0200-0000BB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748" name="Text Box 1">
          <a:extLst>
            <a:ext uri="{FF2B5EF4-FFF2-40B4-BE49-F238E27FC236}">
              <a16:creationId xmlns:a16="http://schemas.microsoft.com/office/drawing/2014/main" id="{00000000-0008-0000-0200-0000BC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749" name="Text Box 4">
          <a:extLst>
            <a:ext uri="{FF2B5EF4-FFF2-40B4-BE49-F238E27FC236}">
              <a16:creationId xmlns:a16="http://schemas.microsoft.com/office/drawing/2014/main" id="{00000000-0008-0000-0200-0000BD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2750" name="Text Box 1">
          <a:extLst>
            <a:ext uri="{FF2B5EF4-FFF2-40B4-BE49-F238E27FC236}">
              <a16:creationId xmlns:a16="http://schemas.microsoft.com/office/drawing/2014/main" id="{00000000-0008-0000-0200-0000BE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2751" name="Text Box 4">
          <a:extLst>
            <a:ext uri="{FF2B5EF4-FFF2-40B4-BE49-F238E27FC236}">
              <a16:creationId xmlns:a16="http://schemas.microsoft.com/office/drawing/2014/main" id="{00000000-0008-0000-0200-0000BF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752" name="Text Box 1">
          <a:extLst>
            <a:ext uri="{FF2B5EF4-FFF2-40B4-BE49-F238E27FC236}">
              <a16:creationId xmlns:a16="http://schemas.microsoft.com/office/drawing/2014/main" id="{00000000-0008-0000-0200-0000C0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753" name="Text Box 2">
          <a:extLst>
            <a:ext uri="{FF2B5EF4-FFF2-40B4-BE49-F238E27FC236}">
              <a16:creationId xmlns:a16="http://schemas.microsoft.com/office/drawing/2014/main" id="{00000000-0008-0000-0200-0000C1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754" name="Text Box 1">
          <a:extLst>
            <a:ext uri="{FF2B5EF4-FFF2-40B4-BE49-F238E27FC236}">
              <a16:creationId xmlns:a16="http://schemas.microsoft.com/office/drawing/2014/main" id="{00000000-0008-0000-0200-0000C2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2755" name="Text Box 2">
          <a:extLst>
            <a:ext uri="{FF2B5EF4-FFF2-40B4-BE49-F238E27FC236}">
              <a16:creationId xmlns:a16="http://schemas.microsoft.com/office/drawing/2014/main" id="{00000000-0008-0000-0200-0000C30A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2756" name="Text Box 1">
          <a:extLst>
            <a:ext uri="{FF2B5EF4-FFF2-40B4-BE49-F238E27FC236}">
              <a16:creationId xmlns:a16="http://schemas.microsoft.com/office/drawing/2014/main" id="{00000000-0008-0000-0200-0000C40A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2757" name="Text Box 1">
          <a:extLst>
            <a:ext uri="{FF2B5EF4-FFF2-40B4-BE49-F238E27FC236}">
              <a16:creationId xmlns:a16="http://schemas.microsoft.com/office/drawing/2014/main" id="{00000000-0008-0000-0200-0000C5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2758" name="Text Box 4">
          <a:extLst>
            <a:ext uri="{FF2B5EF4-FFF2-40B4-BE49-F238E27FC236}">
              <a16:creationId xmlns:a16="http://schemas.microsoft.com/office/drawing/2014/main" id="{00000000-0008-0000-0200-0000C60A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2759" name="Text Box 1">
          <a:extLst>
            <a:ext uri="{FF2B5EF4-FFF2-40B4-BE49-F238E27FC236}">
              <a16:creationId xmlns:a16="http://schemas.microsoft.com/office/drawing/2014/main" id="{00000000-0008-0000-0200-0000C70A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2760" name="Text Box 4">
          <a:extLst>
            <a:ext uri="{FF2B5EF4-FFF2-40B4-BE49-F238E27FC236}">
              <a16:creationId xmlns:a16="http://schemas.microsoft.com/office/drawing/2014/main" id="{00000000-0008-0000-0200-0000C80A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761" name="Text Box 1">
          <a:extLst>
            <a:ext uri="{FF2B5EF4-FFF2-40B4-BE49-F238E27FC236}">
              <a16:creationId xmlns:a16="http://schemas.microsoft.com/office/drawing/2014/main" id="{00000000-0008-0000-0200-0000C90A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762" name="Text Box 1">
          <a:extLst>
            <a:ext uri="{FF2B5EF4-FFF2-40B4-BE49-F238E27FC236}">
              <a16:creationId xmlns:a16="http://schemas.microsoft.com/office/drawing/2014/main" id="{00000000-0008-0000-0200-0000CA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2763" name="Text Box 4">
          <a:extLst>
            <a:ext uri="{FF2B5EF4-FFF2-40B4-BE49-F238E27FC236}">
              <a16:creationId xmlns:a16="http://schemas.microsoft.com/office/drawing/2014/main" id="{00000000-0008-0000-0200-0000CB0A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2764" name="Text Box 1">
          <a:extLst>
            <a:ext uri="{FF2B5EF4-FFF2-40B4-BE49-F238E27FC236}">
              <a16:creationId xmlns:a16="http://schemas.microsoft.com/office/drawing/2014/main" id="{00000000-0008-0000-0200-0000CC0A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2765" name="Text Box 4">
          <a:extLst>
            <a:ext uri="{FF2B5EF4-FFF2-40B4-BE49-F238E27FC236}">
              <a16:creationId xmlns:a16="http://schemas.microsoft.com/office/drawing/2014/main" id="{00000000-0008-0000-0200-0000CD0A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66" name="Text Box 1">
          <a:extLst>
            <a:ext uri="{FF2B5EF4-FFF2-40B4-BE49-F238E27FC236}">
              <a16:creationId xmlns:a16="http://schemas.microsoft.com/office/drawing/2014/main" id="{00000000-0008-0000-0200-0000CE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67" name="Text Box 2">
          <a:extLst>
            <a:ext uri="{FF2B5EF4-FFF2-40B4-BE49-F238E27FC236}">
              <a16:creationId xmlns:a16="http://schemas.microsoft.com/office/drawing/2014/main" id="{00000000-0008-0000-0200-0000CF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68" name="Text Box 1">
          <a:extLst>
            <a:ext uri="{FF2B5EF4-FFF2-40B4-BE49-F238E27FC236}">
              <a16:creationId xmlns:a16="http://schemas.microsoft.com/office/drawing/2014/main" id="{00000000-0008-0000-0200-0000D0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769" name="Text Box 2">
          <a:extLst>
            <a:ext uri="{FF2B5EF4-FFF2-40B4-BE49-F238E27FC236}">
              <a16:creationId xmlns:a16="http://schemas.microsoft.com/office/drawing/2014/main" id="{00000000-0008-0000-0200-0000D10A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2770" name="Text Box 1">
          <a:extLst>
            <a:ext uri="{FF2B5EF4-FFF2-40B4-BE49-F238E27FC236}">
              <a16:creationId xmlns:a16="http://schemas.microsoft.com/office/drawing/2014/main" id="{00000000-0008-0000-0200-0000D2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2771" name="Text Box 4">
          <a:extLst>
            <a:ext uri="{FF2B5EF4-FFF2-40B4-BE49-F238E27FC236}">
              <a16:creationId xmlns:a16="http://schemas.microsoft.com/office/drawing/2014/main" id="{00000000-0008-0000-0200-0000D30A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2772" name="Text Box 1">
          <a:extLst>
            <a:ext uri="{FF2B5EF4-FFF2-40B4-BE49-F238E27FC236}">
              <a16:creationId xmlns:a16="http://schemas.microsoft.com/office/drawing/2014/main" id="{00000000-0008-0000-0200-0000D40A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2773" name="Text Box 4">
          <a:extLst>
            <a:ext uri="{FF2B5EF4-FFF2-40B4-BE49-F238E27FC236}">
              <a16:creationId xmlns:a16="http://schemas.microsoft.com/office/drawing/2014/main" id="{00000000-0008-0000-0200-0000D50A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4" name="Text Box 1">
          <a:extLst>
            <a:ext uri="{FF2B5EF4-FFF2-40B4-BE49-F238E27FC236}">
              <a16:creationId xmlns:a16="http://schemas.microsoft.com/office/drawing/2014/main" id="{00000000-0008-0000-0200-0000D6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5" name="Text Box 2">
          <a:extLst>
            <a:ext uri="{FF2B5EF4-FFF2-40B4-BE49-F238E27FC236}">
              <a16:creationId xmlns:a16="http://schemas.microsoft.com/office/drawing/2014/main" id="{00000000-0008-0000-0200-0000D7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6" name="Text Box 1">
          <a:extLst>
            <a:ext uri="{FF2B5EF4-FFF2-40B4-BE49-F238E27FC236}">
              <a16:creationId xmlns:a16="http://schemas.microsoft.com/office/drawing/2014/main" id="{00000000-0008-0000-0200-0000D8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7" name="Text Box 2">
          <a:extLst>
            <a:ext uri="{FF2B5EF4-FFF2-40B4-BE49-F238E27FC236}">
              <a16:creationId xmlns:a16="http://schemas.microsoft.com/office/drawing/2014/main" id="{00000000-0008-0000-0200-0000D9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8" name="Text Box 1">
          <a:extLst>
            <a:ext uri="{FF2B5EF4-FFF2-40B4-BE49-F238E27FC236}">
              <a16:creationId xmlns:a16="http://schemas.microsoft.com/office/drawing/2014/main" id="{00000000-0008-0000-0200-0000DA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79" name="Text Box 2">
          <a:extLst>
            <a:ext uri="{FF2B5EF4-FFF2-40B4-BE49-F238E27FC236}">
              <a16:creationId xmlns:a16="http://schemas.microsoft.com/office/drawing/2014/main" id="{00000000-0008-0000-0200-0000DB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80" name="Text Box 1">
          <a:extLst>
            <a:ext uri="{FF2B5EF4-FFF2-40B4-BE49-F238E27FC236}">
              <a16:creationId xmlns:a16="http://schemas.microsoft.com/office/drawing/2014/main" id="{00000000-0008-0000-0200-0000DC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2781" name="Text Box 2">
          <a:extLst>
            <a:ext uri="{FF2B5EF4-FFF2-40B4-BE49-F238E27FC236}">
              <a16:creationId xmlns:a16="http://schemas.microsoft.com/office/drawing/2014/main" id="{00000000-0008-0000-0200-0000DD0A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782" name="Text Box 1">
          <a:extLst>
            <a:ext uri="{FF2B5EF4-FFF2-40B4-BE49-F238E27FC236}">
              <a16:creationId xmlns:a16="http://schemas.microsoft.com/office/drawing/2014/main" id="{00000000-0008-0000-0200-0000DE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2783" name="Text Box 4">
          <a:extLst>
            <a:ext uri="{FF2B5EF4-FFF2-40B4-BE49-F238E27FC236}">
              <a16:creationId xmlns:a16="http://schemas.microsoft.com/office/drawing/2014/main" id="{00000000-0008-0000-0200-0000DF0A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2784" name="Text Box 1">
          <a:extLst>
            <a:ext uri="{FF2B5EF4-FFF2-40B4-BE49-F238E27FC236}">
              <a16:creationId xmlns:a16="http://schemas.microsoft.com/office/drawing/2014/main" id="{00000000-0008-0000-0200-0000E00A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2785" name="Text Box 4">
          <a:extLst>
            <a:ext uri="{FF2B5EF4-FFF2-40B4-BE49-F238E27FC236}">
              <a16:creationId xmlns:a16="http://schemas.microsoft.com/office/drawing/2014/main" id="{00000000-0008-0000-0200-0000E10A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786" name="Text Box 1">
          <a:extLst>
            <a:ext uri="{FF2B5EF4-FFF2-40B4-BE49-F238E27FC236}">
              <a16:creationId xmlns:a16="http://schemas.microsoft.com/office/drawing/2014/main" id="{00000000-0008-0000-0200-0000E2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787" name="Text Box 2">
          <a:extLst>
            <a:ext uri="{FF2B5EF4-FFF2-40B4-BE49-F238E27FC236}">
              <a16:creationId xmlns:a16="http://schemas.microsoft.com/office/drawing/2014/main" id="{00000000-0008-0000-0200-0000E3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788" name="Text Box 1">
          <a:extLst>
            <a:ext uri="{FF2B5EF4-FFF2-40B4-BE49-F238E27FC236}">
              <a16:creationId xmlns:a16="http://schemas.microsoft.com/office/drawing/2014/main" id="{00000000-0008-0000-0200-0000E4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789" name="Text Box 2">
          <a:extLst>
            <a:ext uri="{FF2B5EF4-FFF2-40B4-BE49-F238E27FC236}">
              <a16:creationId xmlns:a16="http://schemas.microsoft.com/office/drawing/2014/main" id="{00000000-0008-0000-0200-0000E5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790" name="Text Box 1">
          <a:extLst>
            <a:ext uri="{FF2B5EF4-FFF2-40B4-BE49-F238E27FC236}">
              <a16:creationId xmlns:a16="http://schemas.microsoft.com/office/drawing/2014/main" id="{00000000-0008-0000-0200-0000E6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791" name="Text Box 1">
          <a:extLst>
            <a:ext uri="{FF2B5EF4-FFF2-40B4-BE49-F238E27FC236}">
              <a16:creationId xmlns:a16="http://schemas.microsoft.com/office/drawing/2014/main" id="{00000000-0008-0000-0200-0000E7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792" name="Text Box 4">
          <a:extLst>
            <a:ext uri="{FF2B5EF4-FFF2-40B4-BE49-F238E27FC236}">
              <a16:creationId xmlns:a16="http://schemas.microsoft.com/office/drawing/2014/main" id="{00000000-0008-0000-0200-0000E8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2793" name="Text Box 1">
          <a:extLst>
            <a:ext uri="{FF2B5EF4-FFF2-40B4-BE49-F238E27FC236}">
              <a16:creationId xmlns:a16="http://schemas.microsoft.com/office/drawing/2014/main" id="{00000000-0008-0000-0200-0000E9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2794" name="Text Box 4">
          <a:extLst>
            <a:ext uri="{FF2B5EF4-FFF2-40B4-BE49-F238E27FC236}">
              <a16:creationId xmlns:a16="http://schemas.microsoft.com/office/drawing/2014/main" id="{00000000-0008-0000-0200-0000EA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795" name="Text Box 1">
          <a:extLst>
            <a:ext uri="{FF2B5EF4-FFF2-40B4-BE49-F238E27FC236}">
              <a16:creationId xmlns:a16="http://schemas.microsoft.com/office/drawing/2014/main" id="{00000000-0008-0000-0200-0000EB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796" name="Text Box 2">
          <a:extLst>
            <a:ext uri="{FF2B5EF4-FFF2-40B4-BE49-F238E27FC236}">
              <a16:creationId xmlns:a16="http://schemas.microsoft.com/office/drawing/2014/main" id="{00000000-0008-0000-0200-0000EC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797" name="Text Box 1">
          <a:extLst>
            <a:ext uri="{FF2B5EF4-FFF2-40B4-BE49-F238E27FC236}">
              <a16:creationId xmlns:a16="http://schemas.microsoft.com/office/drawing/2014/main" id="{00000000-0008-0000-0200-0000ED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2798" name="Text Box 2">
          <a:extLst>
            <a:ext uri="{FF2B5EF4-FFF2-40B4-BE49-F238E27FC236}">
              <a16:creationId xmlns:a16="http://schemas.microsoft.com/office/drawing/2014/main" id="{00000000-0008-0000-0200-0000EE0A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2799" name="Text Box 1">
          <a:extLst>
            <a:ext uri="{FF2B5EF4-FFF2-40B4-BE49-F238E27FC236}">
              <a16:creationId xmlns:a16="http://schemas.microsoft.com/office/drawing/2014/main" id="{00000000-0008-0000-0200-0000EF0A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2800" name="Text Box 1">
          <a:extLst>
            <a:ext uri="{FF2B5EF4-FFF2-40B4-BE49-F238E27FC236}">
              <a16:creationId xmlns:a16="http://schemas.microsoft.com/office/drawing/2014/main" id="{00000000-0008-0000-0200-0000F0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2801" name="Text Box 4">
          <a:extLst>
            <a:ext uri="{FF2B5EF4-FFF2-40B4-BE49-F238E27FC236}">
              <a16:creationId xmlns:a16="http://schemas.microsoft.com/office/drawing/2014/main" id="{00000000-0008-0000-0200-0000F10A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2802" name="Text Box 1">
          <a:extLst>
            <a:ext uri="{FF2B5EF4-FFF2-40B4-BE49-F238E27FC236}">
              <a16:creationId xmlns:a16="http://schemas.microsoft.com/office/drawing/2014/main" id="{00000000-0008-0000-0200-0000F20A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2803" name="Text Box 4">
          <a:extLst>
            <a:ext uri="{FF2B5EF4-FFF2-40B4-BE49-F238E27FC236}">
              <a16:creationId xmlns:a16="http://schemas.microsoft.com/office/drawing/2014/main" id="{00000000-0008-0000-0200-0000F30A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2804" name="Text Box 1">
          <a:extLst>
            <a:ext uri="{FF2B5EF4-FFF2-40B4-BE49-F238E27FC236}">
              <a16:creationId xmlns:a16="http://schemas.microsoft.com/office/drawing/2014/main" id="{00000000-0008-0000-0200-0000F40A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805" name="Text Box 1">
          <a:extLst>
            <a:ext uri="{FF2B5EF4-FFF2-40B4-BE49-F238E27FC236}">
              <a16:creationId xmlns:a16="http://schemas.microsoft.com/office/drawing/2014/main" id="{00000000-0008-0000-0200-0000F5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2806" name="Text Box 4">
          <a:extLst>
            <a:ext uri="{FF2B5EF4-FFF2-40B4-BE49-F238E27FC236}">
              <a16:creationId xmlns:a16="http://schemas.microsoft.com/office/drawing/2014/main" id="{00000000-0008-0000-0200-0000F60A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2807" name="Text Box 1">
          <a:extLst>
            <a:ext uri="{FF2B5EF4-FFF2-40B4-BE49-F238E27FC236}">
              <a16:creationId xmlns:a16="http://schemas.microsoft.com/office/drawing/2014/main" id="{00000000-0008-0000-0200-0000F70A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2808" name="Text Box 4">
          <a:extLst>
            <a:ext uri="{FF2B5EF4-FFF2-40B4-BE49-F238E27FC236}">
              <a16:creationId xmlns:a16="http://schemas.microsoft.com/office/drawing/2014/main" id="{00000000-0008-0000-0200-0000F80A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809" name="Text Box 1">
          <a:extLst>
            <a:ext uri="{FF2B5EF4-FFF2-40B4-BE49-F238E27FC236}">
              <a16:creationId xmlns:a16="http://schemas.microsoft.com/office/drawing/2014/main" id="{00000000-0008-0000-0200-0000F9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810" name="Text Box 2">
          <a:extLst>
            <a:ext uri="{FF2B5EF4-FFF2-40B4-BE49-F238E27FC236}">
              <a16:creationId xmlns:a16="http://schemas.microsoft.com/office/drawing/2014/main" id="{00000000-0008-0000-0200-0000FA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811" name="Text Box 1">
          <a:extLst>
            <a:ext uri="{FF2B5EF4-FFF2-40B4-BE49-F238E27FC236}">
              <a16:creationId xmlns:a16="http://schemas.microsoft.com/office/drawing/2014/main" id="{00000000-0008-0000-0200-0000FB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2812" name="Text Box 2">
          <a:extLst>
            <a:ext uri="{FF2B5EF4-FFF2-40B4-BE49-F238E27FC236}">
              <a16:creationId xmlns:a16="http://schemas.microsoft.com/office/drawing/2014/main" id="{00000000-0008-0000-0200-0000FC0A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813" name="Text Box 1">
          <a:extLst>
            <a:ext uri="{FF2B5EF4-FFF2-40B4-BE49-F238E27FC236}">
              <a16:creationId xmlns:a16="http://schemas.microsoft.com/office/drawing/2014/main" id="{00000000-0008-0000-0200-0000FD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2814" name="Text Box 4">
          <a:extLst>
            <a:ext uri="{FF2B5EF4-FFF2-40B4-BE49-F238E27FC236}">
              <a16:creationId xmlns:a16="http://schemas.microsoft.com/office/drawing/2014/main" id="{00000000-0008-0000-0200-0000FE0A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2815" name="Text Box 1">
          <a:extLst>
            <a:ext uri="{FF2B5EF4-FFF2-40B4-BE49-F238E27FC236}">
              <a16:creationId xmlns:a16="http://schemas.microsoft.com/office/drawing/2014/main" id="{00000000-0008-0000-0200-0000FF0A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2816" name="Text Box 4">
          <a:extLst>
            <a:ext uri="{FF2B5EF4-FFF2-40B4-BE49-F238E27FC236}">
              <a16:creationId xmlns:a16="http://schemas.microsoft.com/office/drawing/2014/main" id="{00000000-0008-0000-0200-000000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17" name="Text Box 1">
          <a:extLst>
            <a:ext uri="{FF2B5EF4-FFF2-40B4-BE49-F238E27FC236}">
              <a16:creationId xmlns:a16="http://schemas.microsoft.com/office/drawing/2014/main" id="{00000000-0008-0000-0200-000001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18" name="Text Box 2">
          <a:extLst>
            <a:ext uri="{FF2B5EF4-FFF2-40B4-BE49-F238E27FC236}">
              <a16:creationId xmlns:a16="http://schemas.microsoft.com/office/drawing/2014/main" id="{00000000-0008-0000-0200-000002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19" name="Text Box 1">
          <a:extLst>
            <a:ext uri="{FF2B5EF4-FFF2-40B4-BE49-F238E27FC236}">
              <a16:creationId xmlns:a16="http://schemas.microsoft.com/office/drawing/2014/main" id="{00000000-0008-0000-0200-000003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20" name="Text Box 2">
          <a:extLst>
            <a:ext uri="{FF2B5EF4-FFF2-40B4-BE49-F238E27FC236}">
              <a16:creationId xmlns:a16="http://schemas.microsoft.com/office/drawing/2014/main" id="{00000000-0008-0000-0200-000004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21" name="Text Box 1">
          <a:extLst>
            <a:ext uri="{FF2B5EF4-FFF2-40B4-BE49-F238E27FC236}">
              <a16:creationId xmlns:a16="http://schemas.microsoft.com/office/drawing/2014/main" id="{00000000-0008-0000-0200-000005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22" name="Text Box 2">
          <a:extLst>
            <a:ext uri="{FF2B5EF4-FFF2-40B4-BE49-F238E27FC236}">
              <a16:creationId xmlns:a16="http://schemas.microsoft.com/office/drawing/2014/main" id="{00000000-0008-0000-0200-000006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23" name="Text Box 1">
          <a:extLst>
            <a:ext uri="{FF2B5EF4-FFF2-40B4-BE49-F238E27FC236}">
              <a16:creationId xmlns:a16="http://schemas.microsoft.com/office/drawing/2014/main" id="{00000000-0008-0000-0200-000007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2824" name="Text Box 2">
          <a:extLst>
            <a:ext uri="{FF2B5EF4-FFF2-40B4-BE49-F238E27FC236}">
              <a16:creationId xmlns:a16="http://schemas.microsoft.com/office/drawing/2014/main" id="{00000000-0008-0000-0200-000008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825" name="Text Box 1">
          <a:extLst>
            <a:ext uri="{FF2B5EF4-FFF2-40B4-BE49-F238E27FC236}">
              <a16:creationId xmlns:a16="http://schemas.microsoft.com/office/drawing/2014/main" id="{00000000-0008-0000-0200-000009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2826" name="Text Box 4">
          <a:extLst>
            <a:ext uri="{FF2B5EF4-FFF2-40B4-BE49-F238E27FC236}">
              <a16:creationId xmlns:a16="http://schemas.microsoft.com/office/drawing/2014/main" id="{00000000-0008-0000-0200-00000A0B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2827" name="Text Box 1">
          <a:extLst>
            <a:ext uri="{FF2B5EF4-FFF2-40B4-BE49-F238E27FC236}">
              <a16:creationId xmlns:a16="http://schemas.microsoft.com/office/drawing/2014/main" id="{00000000-0008-0000-0200-00000B0B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2828" name="Text Box 4">
          <a:extLst>
            <a:ext uri="{FF2B5EF4-FFF2-40B4-BE49-F238E27FC236}">
              <a16:creationId xmlns:a16="http://schemas.microsoft.com/office/drawing/2014/main" id="{00000000-0008-0000-0200-00000C0B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29" name="Text Box 1">
          <a:extLst>
            <a:ext uri="{FF2B5EF4-FFF2-40B4-BE49-F238E27FC236}">
              <a16:creationId xmlns:a16="http://schemas.microsoft.com/office/drawing/2014/main" id="{00000000-0008-0000-0200-00000D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30" name="Text Box 2">
          <a:extLst>
            <a:ext uri="{FF2B5EF4-FFF2-40B4-BE49-F238E27FC236}">
              <a16:creationId xmlns:a16="http://schemas.microsoft.com/office/drawing/2014/main" id="{00000000-0008-0000-0200-00000E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31" name="Text Box 1">
          <a:extLst>
            <a:ext uri="{FF2B5EF4-FFF2-40B4-BE49-F238E27FC236}">
              <a16:creationId xmlns:a16="http://schemas.microsoft.com/office/drawing/2014/main" id="{00000000-0008-0000-0200-00000F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32" name="Text Box 2">
          <a:extLst>
            <a:ext uri="{FF2B5EF4-FFF2-40B4-BE49-F238E27FC236}">
              <a16:creationId xmlns:a16="http://schemas.microsoft.com/office/drawing/2014/main" id="{00000000-0008-0000-0200-000010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833" name="Text Box 1">
          <a:extLst>
            <a:ext uri="{FF2B5EF4-FFF2-40B4-BE49-F238E27FC236}">
              <a16:creationId xmlns:a16="http://schemas.microsoft.com/office/drawing/2014/main" id="{00000000-0008-0000-0200-000011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834" name="Text Box 1">
          <a:extLst>
            <a:ext uri="{FF2B5EF4-FFF2-40B4-BE49-F238E27FC236}">
              <a16:creationId xmlns:a16="http://schemas.microsoft.com/office/drawing/2014/main" id="{00000000-0008-0000-0200-000012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835" name="Text Box 4">
          <a:extLst>
            <a:ext uri="{FF2B5EF4-FFF2-40B4-BE49-F238E27FC236}">
              <a16:creationId xmlns:a16="http://schemas.microsoft.com/office/drawing/2014/main" id="{00000000-0008-0000-0200-000013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836" name="Text Box 1">
          <a:extLst>
            <a:ext uri="{FF2B5EF4-FFF2-40B4-BE49-F238E27FC236}">
              <a16:creationId xmlns:a16="http://schemas.microsoft.com/office/drawing/2014/main" id="{00000000-0008-0000-0200-000014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837" name="Text Box 4">
          <a:extLst>
            <a:ext uri="{FF2B5EF4-FFF2-40B4-BE49-F238E27FC236}">
              <a16:creationId xmlns:a16="http://schemas.microsoft.com/office/drawing/2014/main" id="{00000000-0008-0000-0200-000015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838" name="Text Box 1">
          <a:extLst>
            <a:ext uri="{FF2B5EF4-FFF2-40B4-BE49-F238E27FC236}">
              <a16:creationId xmlns:a16="http://schemas.microsoft.com/office/drawing/2014/main" id="{00000000-0008-0000-0200-000016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839" name="Text Box 2">
          <a:extLst>
            <a:ext uri="{FF2B5EF4-FFF2-40B4-BE49-F238E27FC236}">
              <a16:creationId xmlns:a16="http://schemas.microsoft.com/office/drawing/2014/main" id="{00000000-0008-0000-0200-000017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840" name="Text Box 1">
          <a:extLst>
            <a:ext uri="{FF2B5EF4-FFF2-40B4-BE49-F238E27FC236}">
              <a16:creationId xmlns:a16="http://schemas.microsoft.com/office/drawing/2014/main" id="{00000000-0008-0000-0200-000018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2841" name="Text Box 2">
          <a:extLst>
            <a:ext uri="{FF2B5EF4-FFF2-40B4-BE49-F238E27FC236}">
              <a16:creationId xmlns:a16="http://schemas.microsoft.com/office/drawing/2014/main" id="{00000000-0008-0000-0200-0000190B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2842" name="Text Box 1">
          <a:extLst>
            <a:ext uri="{FF2B5EF4-FFF2-40B4-BE49-F238E27FC236}">
              <a16:creationId xmlns:a16="http://schemas.microsoft.com/office/drawing/2014/main" id="{00000000-0008-0000-0200-00001A0B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843" name="Text Box 1">
          <a:extLst>
            <a:ext uri="{FF2B5EF4-FFF2-40B4-BE49-F238E27FC236}">
              <a16:creationId xmlns:a16="http://schemas.microsoft.com/office/drawing/2014/main" id="{00000000-0008-0000-0200-00001B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2844" name="Text Box 4">
          <a:extLst>
            <a:ext uri="{FF2B5EF4-FFF2-40B4-BE49-F238E27FC236}">
              <a16:creationId xmlns:a16="http://schemas.microsoft.com/office/drawing/2014/main" id="{00000000-0008-0000-0200-00001C0B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2845" name="Text Box 1">
          <a:extLst>
            <a:ext uri="{FF2B5EF4-FFF2-40B4-BE49-F238E27FC236}">
              <a16:creationId xmlns:a16="http://schemas.microsoft.com/office/drawing/2014/main" id="{00000000-0008-0000-0200-00001D0B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2846" name="Text Box 4">
          <a:extLst>
            <a:ext uri="{FF2B5EF4-FFF2-40B4-BE49-F238E27FC236}">
              <a16:creationId xmlns:a16="http://schemas.microsoft.com/office/drawing/2014/main" id="{00000000-0008-0000-0200-00001E0B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2847" name="Text Box 1">
          <a:extLst>
            <a:ext uri="{FF2B5EF4-FFF2-40B4-BE49-F238E27FC236}">
              <a16:creationId xmlns:a16="http://schemas.microsoft.com/office/drawing/2014/main" id="{00000000-0008-0000-0200-00001F0B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848" name="Text Box 1">
          <a:extLst>
            <a:ext uri="{FF2B5EF4-FFF2-40B4-BE49-F238E27FC236}">
              <a16:creationId xmlns:a16="http://schemas.microsoft.com/office/drawing/2014/main" id="{00000000-0008-0000-0200-000020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2849" name="Text Box 4">
          <a:extLst>
            <a:ext uri="{FF2B5EF4-FFF2-40B4-BE49-F238E27FC236}">
              <a16:creationId xmlns:a16="http://schemas.microsoft.com/office/drawing/2014/main" id="{00000000-0008-0000-0200-0000210B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2850" name="Text Box 1">
          <a:extLst>
            <a:ext uri="{FF2B5EF4-FFF2-40B4-BE49-F238E27FC236}">
              <a16:creationId xmlns:a16="http://schemas.microsoft.com/office/drawing/2014/main" id="{00000000-0008-0000-0200-0000220B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2851" name="Text Box 4">
          <a:extLst>
            <a:ext uri="{FF2B5EF4-FFF2-40B4-BE49-F238E27FC236}">
              <a16:creationId xmlns:a16="http://schemas.microsoft.com/office/drawing/2014/main" id="{00000000-0008-0000-0200-0000230B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52" name="Text Box 1">
          <a:extLst>
            <a:ext uri="{FF2B5EF4-FFF2-40B4-BE49-F238E27FC236}">
              <a16:creationId xmlns:a16="http://schemas.microsoft.com/office/drawing/2014/main" id="{00000000-0008-0000-0200-000024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53" name="Text Box 2">
          <a:extLst>
            <a:ext uri="{FF2B5EF4-FFF2-40B4-BE49-F238E27FC236}">
              <a16:creationId xmlns:a16="http://schemas.microsoft.com/office/drawing/2014/main" id="{00000000-0008-0000-0200-000025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54" name="Text Box 1">
          <a:extLst>
            <a:ext uri="{FF2B5EF4-FFF2-40B4-BE49-F238E27FC236}">
              <a16:creationId xmlns:a16="http://schemas.microsoft.com/office/drawing/2014/main" id="{00000000-0008-0000-0200-000026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2855" name="Text Box 2">
          <a:extLst>
            <a:ext uri="{FF2B5EF4-FFF2-40B4-BE49-F238E27FC236}">
              <a16:creationId xmlns:a16="http://schemas.microsoft.com/office/drawing/2014/main" id="{00000000-0008-0000-0200-0000270B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856" name="Text Box 1">
          <a:extLst>
            <a:ext uri="{FF2B5EF4-FFF2-40B4-BE49-F238E27FC236}">
              <a16:creationId xmlns:a16="http://schemas.microsoft.com/office/drawing/2014/main" id="{00000000-0008-0000-0200-000028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2857" name="Text Box 4">
          <a:extLst>
            <a:ext uri="{FF2B5EF4-FFF2-40B4-BE49-F238E27FC236}">
              <a16:creationId xmlns:a16="http://schemas.microsoft.com/office/drawing/2014/main" id="{00000000-0008-0000-0200-0000290B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2858" name="Text Box 1">
          <a:extLst>
            <a:ext uri="{FF2B5EF4-FFF2-40B4-BE49-F238E27FC236}">
              <a16:creationId xmlns:a16="http://schemas.microsoft.com/office/drawing/2014/main" id="{00000000-0008-0000-0200-00002A0B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2859" name="Text Box 4">
          <a:extLst>
            <a:ext uri="{FF2B5EF4-FFF2-40B4-BE49-F238E27FC236}">
              <a16:creationId xmlns:a16="http://schemas.microsoft.com/office/drawing/2014/main" id="{00000000-0008-0000-0200-00002B0B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0" name="Text Box 1">
          <a:extLst>
            <a:ext uri="{FF2B5EF4-FFF2-40B4-BE49-F238E27FC236}">
              <a16:creationId xmlns:a16="http://schemas.microsoft.com/office/drawing/2014/main" id="{00000000-0008-0000-0200-00002C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1" name="Text Box 2">
          <a:extLst>
            <a:ext uri="{FF2B5EF4-FFF2-40B4-BE49-F238E27FC236}">
              <a16:creationId xmlns:a16="http://schemas.microsoft.com/office/drawing/2014/main" id="{00000000-0008-0000-0200-00002D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2" name="Text Box 1">
          <a:extLst>
            <a:ext uri="{FF2B5EF4-FFF2-40B4-BE49-F238E27FC236}">
              <a16:creationId xmlns:a16="http://schemas.microsoft.com/office/drawing/2014/main" id="{00000000-0008-0000-0200-00002E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3" name="Text Box 2">
          <a:extLst>
            <a:ext uri="{FF2B5EF4-FFF2-40B4-BE49-F238E27FC236}">
              <a16:creationId xmlns:a16="http://schemas.microsoft.com/office/drawing/2014/main" id="{00000000-0008-0000-0200-00002F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4" name="Text Box 1">
          <a:extLst>
            <a:ext uri="{FF2B5EF4-FFF2-40B4-BE49-F238E27FC236}">
              <a16:creationId xmlns:a16="http://schemas.microsoft.com/office/drawing/2014/main" id="{00000000-0008-0000-0200-000030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5" name="Text Box 2">
          <a:extLst>
            <a:ext uri="{FF2B5EF4-FFF2-40B4-BE49-F238E27FC236}">
              <a16:creationId xmlns:a16="http://schemas.microsoft.com/office/drawing/2014/main" id="{00000000-0008-0000-0200-000031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6" name="Text Box 1">
          <a:extLst>
            <a:ext uri="{FF2B5EF4-FFF2-40B4-BE49-F238E27FC236}">
              <a16:creationId xmlns:a16="http://schemas.microsoft.com/office/drawing/2014/main" id="{00000000-0008-0000-0200-000032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2867" name="Text Box 2">
          <a:extLst>
            <a:ext uri="{FF2B5EF4-FFF2-40B4-BE49-F238E27FC236}">
              <a16:creationId xmlns:a16="http://schemas.microsoft.com/office/drawing/2014/main" id="{00000000-0008-0000-0200-0000330B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2868" name="Text Box 4">
          <a:extLst>
            <a:ext uri="{FF2B5EF4-FFF2-40B4-BE49-F238E27FC236}">
              <a16:creationId xmlns:a16="http://schemas.microsoft.com/office/drawing/2014/main" id="{00000000-0008-0000-0200-0000340B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2869" name="Text Box 1">
          <a:extLst>
            <a:ext uri="{FF2B5EF4-FFF2-40B4-BE49-F238E27FC236}">
              <a16:creationId xmlns:a16="http://schemas.microsoft.com/office/drawing/2014/main" id="{00000000-0008-0000-0200-0000350B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2870" name="Text Box 4">
          <a:extLst>
            <a:ext uri="{FF2B5EF4-FFF2-40B4-BE49-F238E27FC236}">
              <a16:creationId xmlns:a16="http://schemas.microsoft.com/office/drawing/2014/main" id="{00000000-0008-0000-0200-0000360B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71" name="Text Box 1">
          <a:extLst>
            <a:ext uri="{FF2B5EF4-FFF2-40B4-BE49-F238E27FC236}">
              <a16:creationId xmlns:a16="http://schemas.microsoft.com/office/drawing/2014/main" id="{00000000-0008-0000-0200-000037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72" name="Text Box 2">
          <a:extLst>
            <a:ext uri="{FF2B5EF4-FFF2-40B4-BE49-F238E27FC236}">
              <a16:creationId xmlns:a16="http://schemas.microsoft.com/office/drawing/2014/main" id="{00000000-0008-0000-0200-000038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73" name="Text Box 1">
          <a:extLst>
            <a:ext uri="{FF2B5EF4-FFF2-40B4-BE49-F238E27FC236}">
              <a16:creationId xmlns:a16="http://schemas.microsoft.com/office/drawing/2014/main" id="{00000000-0008-0000-0200-000039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74" name="Text Box 2">
          <a:extLst>
            <a:ext uri="{FF2B5EF4-FFF2-40B4-BE49-F238E27FC236}">
              <a16:creationId xmlns:a16="http://schemas.microsoft.com/office/drawing/2014/main" id="{00000000-0008-0000-0200-00003A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875" name="Text Box 1">
          <a:extLst>
            <a:ext uri="{FF2B5EF4-FFF2-40B4-BE49-F238E27FC236}">
              <a16:creationId xmlns:a16="http://schemas.microsoft.com/office/drawing/2014/main" id="{00000000-0008-0000-0200-00003B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876" name="Text Box 4">
          <a:extLst>
            <a:ext uri="{FF2B5EF4-FFF2-40B4-BE49-F238E27FC236}">
              <a16:creationId xmlns:a16="http://schemas.microsoft.com/office/drawing/2014/main" id="{00000000-0008-0000-0200-00003C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877" name="Text Box 1">
          <a:extLst>
            <a:ext uri="{FF2B5EF4-FFF2-40B4-BE49-F238E27FC236}">
              <a16:creationId xmlns:a16="http://schemas.microsoft.com/office/drawing/2014/main" id="{00000000-0008-0000-0200-00003D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878" name="Text Box 4">
          <a:extLst>
            <a:ext uri="{FF2B5EF4-FFF2-40B4-BE49-F238E27FC236}">
              <a16:creationId xmlns:a16="http://schemas.microsoft.com/office/drawing/2014/main" id="{00000000-0008-0000-0200-00003E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879" name="Text Box 1">
          <a:extLst>
            <a:ext uri="{FF2B5EF4-FFF2-40B4-BE49-F238E27FC236}">
              <a16:creationId xmlns:a16="http://schemas.microsoft.com/office/drawing/2014/main" id="{00000000-0008-0000-0200-00003F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880" name="Text Box 2">
          <a:extLst>
            <a:ext uri="{FF2B5EF4-FFF2-40B4-BE49-F238E27FC236}">
              <a16:creationId xmlns:a16="http://schemas.microsoft.com/office/drawing/2014/main" id="{00000000-0008-0000-0200-000040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881" name="Text Box 1">
          <a:extLst>
            <a:ext uri="{FF2B5EF4-FFF2-40B4-BE49-F238E27FC236}">
              <a16:creationId xmlns:a16="http://schemas.microsoft.com/office/drawing/2014/main" id="{00000000-0008-0000-0200-000041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2882" name="Text Box 2">
          <a:extLst>
            <a:ext uri="{FF2B5EF4-FFF2-40B4-BE49-F238E27FC236}">
              <a16:creationId xmlns:a16="http://schemas.microsoft.com/office/drawing/2014/main" id="{00000000-0008-0000-0200-0000420B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2883" name="Text Box 1">
          <a:extLst>
            <a:ext uri="{FF2B5EF4-FFF2-40B4-BE49-F238E27FC236}">
              <a16:creationId xmlns:a16="http://schemas.microsoft.com/office/drawing/2014/main" id="{00000000-0008-0000-0200-0000430B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884" name="Text Box 1">
          <a:extLst>
            <a:ext uri="{FF2B5EF4-FFF2-40B4-BE49-F238E27FC236}">
              <a16:creationId xmlns:a16="http://schemas.microsoft.com/office/drawing/2014/main" id="{00000000-0008-0000-0200-000044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2885" name="Text Box 4">
          <a:extLst>
            <a:ext uri="{FF2B5EF4-FFF2-40B4-BE49-F238E27FC236}">
              <a16:creationId xmlns:a16="http://schemas.microsoft.com/office/drawing/2014/main" id="{00000000-0008-0000-0200-0000450B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2886" name="Text Box 1">
          <a:extLst>
            <a:ext uri="{FF2B5EF4-FFF2-40B4-BE49-F238E27FC236}">
              <a16:creationId xmlns:a16="http://schemas.microsoft.com/office/drawing/2014/main" id="{00000000-0008-0000-0200-0000460B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2887" name="Text Box 4">
          <a:extLst>
            <a:ext uri="{FF2B5EF4-FFF2-40B4-BE49-F238E27FC236}">
              <a16:creationId xmlns:a16="http://schemas.microsoft.com/office/drawing/2014/main" id="{00000000-0008-0000-0200-0000470B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888" name="Text Box 1">
          <a:extLst>
            <a:ext uri="{FF2B5EF4-FFF2-40B4-BE49-F238E27FC236}">
              <a16:creationId xmlns:a16="http://schemas.microsoft.com/office/drawing/2014/main" id="{00000000-0008-0000-0200-000048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2889" name="Text Box 4">
          <a:extLst>
            <a:ext uri="{FF2B5EF4-FFF2-40B4-BE49-F238E27FC236}">
              <a16:creationId xmlns:a16="http://schemas.microsoft.com/office/drawing/2014/main" id="{00000000-0008-0000-0200-0000490B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2890" name="Text Box 1">
          <a:extLst>
            <a:ext uri="{FF2B5EF4-FFF2-40B4-BE49-F238E27FC236}">
              <a16:creationId xmlns:a16="http://schemas.microsoft.com/office/drawing/2014/main" id="{00000000-0008-0000-0200-00004A0B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2891" name="Text Box 4">
          <a:extLst>
            <a:ext uri="{FF2B5EF4-FFF2-40B4-BE49-F238E27FC236}">
              <a16:creationId xmlns:a16="http://schemas.microsoft.com/office/drawing/2014/main" id="{00000000-0008-0000-0200-00004B0B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92" name="Text Box 1">
          <a:extLst>
            <a:ext uri="{FF2B5EF4-FFF2-40B4-BE49-F238E27FC236}">
              <a16:creationId xmlns:a16="http://schemas.microsoft.com/office/drawing/2014/main" id="{00000000-0008-0000-0200-00004C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93" name="Text Box 2">
          <a:extLst>
            <a:ext uri="{FF2B5EF4-FFF2-40B4-BE49-F238E27FC236}">
              <a16:creationId xmlns:a16="http://schemas.microsoft.com/office/drawing/2014/main" id="{00000000-0008-0000-0200-00004D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94" name="Text Box 1">
          <a:extLst>
            <a:ext uri="{FF2B5EF4-FFF2-40B4-BE49-F238E27FC236}">
              <a16:creationId xmlns:a16="http://schemas.microsoft.com/office/drawing/2014/main" id="{00000000-0008-0000-0200-00004E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2895" name="Text Box 2">
          <a:extLst>
            <a:ext uri="{FF2B5EF4-FFF2-40B4-BE49-F238E27FC236}">
              <a16:creationId xmlns:a16="http://schemas.microsoft.com/office/drawing/2014/main" id="{00000000-0008-0000-0200-00004F0B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896" name="Text Box 1">
          <a:extLst>
            <a:ext uri="{FF2B5EF4-FFF2-40B4-BE49-F238E27FC236}">
              <a16:creationId xmlns:a16="http://schemas.microsoft.com/office/drawing/2014/main" id="{00000000-0008-0000-0200-000050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2897" name="Text Box 4">
          <a:extLst>
            <a:ext uri="{FF2B5EF4-FFF2-40B4-BE49-F238E27FC236}">
              <a16:creationId xmlns:a16="http://schemas.microsoft.com/office/drawing/2014/main" id="{00000000-0008-0000-0200-0000510B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2898" name="Text Box 1">
          <a:extLst>
            <a:ext uri="{FF2B5EF4-FFF2-40B4-BE49-F238E27FC236}">
              <a16:creationId xmlns:a16="http://schemas.microsoft.com/office/drawing/2014/main" id="{00000000-0008-0000-0200-0000520B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2899" name="Text Box 4">
          <a:extLst>
            <a:ext uri="{FF2B5EF4-FFF2-40B4-BE49-F238E27FC236}">
              <a16:creationId xmlns:a16="http://schemas.microsoft.com/office/drawing/2014/main" id="{00000000-0008-0000-0200-0000530B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0" name="Text Box 1">
          <a:extLst>
            <a:ext uri="{FF2B5EF4-FFF2-40B4-BE49-F238E27FC236}">
              <a16:creationId xmlns:a16="http://schemas.microsoft.com/office/drawing/2014/main" id="{00000000-0008-0000-0200-000054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1" name="Text Box 2">
          <a:extLst>
            <a:ext uri="{FF2B5EF4-FFF2-40B4-BE49-F238E27FC236}">
              <a16:creationId xmlns:a16="http://schemas.microsoft.com/office/drawing/2014/main" id="{00000000-0008-0000-0200-000055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2" name="Text Box 1">
          <a:extLst>
            <a:ext uri="{FF2B5EF4-FFF2-40B4-BE49-F238E27FC236}">
              <a16:creationId xmlns:a16="http://schemas.microsoft.com/office/drawing/2014/main" id="{00000000-0008-0000-0200-000056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3" name="Text Box 2">
          <a:extLst>
            <a:ext uri="{FF2B5EF4-FFF2-40B4-BE49-F238E27FC236}">
              <a16:creationId xmlns:a16="http://schemas.microsoft.com/office/drawing/2014/main" id="{00000000-0008-0000-0200-000057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4" name="Text Box 1">
          <a:extLst>
            <a:ext uri="{FF2B5EF4-FFF2-40B4-BE49-F238E27FC236}">
              <a16:creationId xmlns:a16="http://schemas.microsoft.com/office/drawing/2014/main" id="{00000000-0008-0000-0200-000058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5" name="Text Box 2">
          <a:extLst>
            <a:ext uri="{FF2B5EF4-FFF2-40B4-BE49-F238E27FC236}">
              <a16:creationId xmlns:a16="http://schemas.microsoft.com/office/drawing/2014/main" id="{00000000-0008-0000-0200-000059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6" name="Text Box 1">
          <a:extLst>
            <a:ext uri="{FF2B5EF4-FFF2-40B4-BE49-F238E27FC236}">
              <a16:creationId xmlns:a16="http://schemas.microsoft.com/office/drawing/2014/main" id="{00000000-0008-0000-0200-00005A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2907" name="Text Box 2">
          <a:extLst>
            <a:ext uri="{FF2B5EF4-FFF2-40B4-BE49-F238E27FC236}">
              <a16:creationId xmlns:a16="http://schemas.microsoft.com/office/drawing/2014/main" id="{00000000-0008-0000-0200-00005B0B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2908" name="Text Box 4">
          <a:extLst>
            <a:ext uri="{FF2B5EF4-FFF2-40B4-BE49-F238E27FC236}">
              <a16:creationId xmlns:a16="http://schemas.microsoft.com/office/drawing/2014/main" id="{00000000-0008-0000-0200-00005C0B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2909" name="Text Box 1">
          <a:extLst>
            <a:ext uri="{FF2B5EF4-FFF2-40B4-BE49-F238E27FC236}">
              <a16:creationId xmlns:a16="http://schemas.microsoft.com/office/drawing/2014/main" id="{00000000-0008-0000-0200-00005D0B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2910" name="Text Box 4">
          <a:extLst>
            <a:ext uri="{FF2B5EF4-FFF2-40B4-BE49-F238E27FC236}">
              <a16:creationId xmlns:a16="http://schemas.microsoft.com/office/drawing/2014/main" id="{00000000-0008-0000-0200-00005E0B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11" name="Text Box 1">
          <a:extLst>
            <a:ext uri="{FF2B5EF4-FFF2-40B4-BE49-F238E27FC236}">
              <a16:creationId xmlns:a16="http://schemas.microsoft.com/office/drawing/2014/main" id="{00000000-0008-0000-0200-00005F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12" name="Text Box 2">
          <a:extLst>
            <a:ext uri="{FF2B5EF4-FFF2-40B4-BE49-F238E27FC236}">
              <a16:creationId xmlns:a16="http://schemas.microsoft.com/office/drawing/2014/main" id="{00000000-0008-0000-0200-000060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13" name="Text Box 1">
          <a:extLst>
            <a:ext uri="{FF2B5EF4-FFF2-40B4-BE49-F238E27FC236}">
              <a16:creationId xmlns:a16="http://schemas.microsoft.com/office/drawing/2014/main" id="{00000000-0008-0000-0200-000061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14" name="Text Box 2">
          <a:extLst>
            <a:ext uri="{FF2B5EF4-FFF2-40B4-BE49-F238E27FC236}">
              <a16:creationId xmlns:a16="http://schemas.microsoft.com/office/drawing/2014/main" id="{00000000-0008-0000-0200-000062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915" name="Text Box 1">
          <a:extLst>
            <a:ext uri="{FF2B5EF4-FFF2-40B4-BE49-F238E27FC236}">
              <a16:creationId xmlns:a16="http://schemas.microsoft.com/office/drawing/2014/main" id="{00000000-0008-0000-0200-000063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916" name="Text Box 4">
          <a:extLst>
            <a:ext uri="{FF2B5EF4-FFF2-40B4-BE49-F238E27FC236}">
              <a16:creationId xmlns:a16="http://schemas.microsoft.com/office/drawing/2014/main" id="{00000000-0008-0000-0200-000064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917" name="Text Box 1">
          <a:extLst>
            <a:ext uri="{FF2B5EF4-FFF2-40B4-BE49-F238E27FC236}">
              <a16:creationId xmlns:a16="http://schemas.microsoft.com/office/drawing/2014/main" id="{00000000-0008-0000-0200-000065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918" name="Text Box 4">
          <a:extLst>
            <a:ext uri="{FF2B5EF4-FFF2-40B4-BE49-F238E27FC236}">
              <a16:creationId xmlns:a16="http://schemas.microsoft.com/office/drawing/2014/main" id="{00000000-0008-0000-0200-000066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919" name="Text Box 1">
          <a:extLst>
            <a:ext uri="{FF2B5EF4-FFF2-40B4-BE49-F238E27FC236}">
              <a16:creationId xmlns:a16="http://schemas.microsoft.com/office/drawing/2014/main" id="{00000000-0008-0000-0200-000067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920" name="Text Box 2">
          <a:extLst>
            <a:ext uri="{FF2B5EF4-FFF2-40B4-BE49-F238E27FC236}">
              <a16:creationId xmlns:a16="http://schemas.microsoft.com/office/drawing/2014/main" id="{00000000-0008-0000-0200-000068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921" name="Text Box 1">
          <a:extLst>
            <a:ext uri="{FF2B5EF4-FFF2-40B4-BE49-F238E27FC236}">
              <a16:creationId xmlns:a16="http://schemas.microsoft.com/office/drawing/2014/main" id="{00000000-0008-0000-0200-000069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2922" name="Text Box 2">
          <a:extLst>
            <a:ext uri="{FF2B5EF4-FFF2-40B4-BE49-F238E27FC236}">
              <a16:creationId xmlns:a16="http://schemas.microsoft.com/office/drawing/2014/main" id="{00000000-0008-0000-0200-00006A0B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2923" name="Text Box 1">
          <a:extLst>
            <a:ext uri="{FF2B5EF4-FFF2-40B4-BE49-F238E27FC236}">
              <a16:creationId xmlns:a16="http://schemas.microsoft.com/office/drawing/2014/main" id="{00000000-0008-0000-0200-00006B0B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924" name="Text Box 1">
          <a:extLst>
            <a:ext uri="{FF2B5EF4-FFF2-40B4-BE49-F238E27FC236}">
              <a16:creationId xmlns:a16="http://schemas.microsoft.com/office/drawing/2014/main" id="{00000000-0008-0000-0200-00006C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2925" name="Text Box 4">
          <a:extLst>
            <a:ext uri="{FF2B5EF4-FFF2-40B4-BE49-F238E27FC236}">
              <a16:creationId xmlns:a16="http://schemas.microsoft.com/office/drawing/2014/main" id="{00000000-0008-0000-0200-00006D0B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2926" name="Text Box 1">
          <a:extLst>
            <a:ext uri="{FF2B5EF4-FFF2-40B4-BE49-F238E27FC236}">
              <a16:creationId xmlns:a16="http://schemas.microsoft.com/office/drawing/2014/main" id="{00000000-0008-0000-0200-00006E0B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2927" name="Text Box 4">
          <a:extLst>
            <a:ext uri="{FF2B5EF4-FFF2-40B4-BE49-F238E27FC236}">
              <a16:creationId xmlns:a16="http://schemas.microsoft.com/office/drawing/2014/main" id="{00000000-0008-0000-0200-00006F0B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928" name="Text Box 1">
          <a:extLst>
            <a:ext uri="{FF2B5EF4-FFF2-40B4-BE49-F238E27FC236}">
              <a16:creationId xmlns:a16="http://schemas.microsoft.com/office/drawing/2014/main" id="{00000000-0008-0000-0200-000070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2929" name="Text Box 4">
          <a:extLst>
            <a:ext uri="{FF2B5EF4-FFF2-40B4-BE49-F238E27FC236}">
              <a16:creationId xmlns:a16="http://schemas.microsoft.com/office/drawing/2014/main" id="{00000000-0008-0000-0200-0000710B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2930" name="Text Box 1">
          <a:extLst>
            <a:ext uri="{FF2B5EF4-FFF2-40B4-BE49-F238E27FC236}">
              <a16:creationId xmlns:a16="http://schemas.microsoft.com/office/drawing/2014/main" id="{00000000-0008-0000-0200-0000720B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2931" name="Text Box 4">
          <a:extLst>
            <a:ext uri="{FF2B5EF4-FFF2-40B4-BE49-F238E27FC236}">
              <a16:creationId xmlns:a16="http://schemas.microsoft.com/office/drawing/2014/main" id="{00000000-0008-0000-0200-0000730B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32" name="Text Box 1">
          <a:extLst>
            <a:ext uri="{FF2B5EF4-FFF2-40B4-BE49-F238E27FC236}">
              <a16:creationId xmlns:a16="http://schemas.microsoft.com/office/drawing/2014/main" id="{00000000-0008-0000-0200-000074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33" name="Text Box 2">
          <a:extLst>
            <a:ext uri="{FF2B5EF4-FFF2-40B4-BE49-F238E27FC236}">
              <a16:creationId xmlns:a16="http://schemas.microsoft.com/office/drawing/2014/main" id="{00000000-0008-0000-0200-000075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34" name="Text Box 1">
          <a:extLst>
            <a:ext uri="{FF2B5EF4-FFF2-40B4-BE49-F238E27FC236}">
              <a16:creationId xmlns:a16="http://schemas.microsoft.com/office/drawing/2014/main" id="{00000000-0008-0000-0200-000076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2935" name="Text Box 2">
          <a:extLst>
            <a:ext uri="{FF2B5EF4-FFF2-40B4-BE49-F238E27FC236}">
              <a16:creationId xmlns:a16="http://schemas.microsoft.com/office/drawing/2014/main" id="{00000000-0008-0000-0200-0000770B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936" name="Text Box 1">
          <a:extLst>
            <a:ext uri="{FF2B5EF4-FFF2-40B4-BE49-F238E27FC236}">
              <a16:creationId xmlns:a16="http://schemas.microsoft.com/office/drawing/2014/main" id="{00000000-0008-0000-0200-000078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2937" name="Text Box 4">
          <a:extLst>
            <a:ext uri="{FF2B5EF4-FFF2-40B4-BE49-F238E27FC236}">
              <a16:creationId xmlns:a16="http://schemas.microsoft.com/office/drawing/2014/main" id="{00000000-0008-0000-0200-0000790B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2938" name="Text Box 1">
          <a:extLst>
            <a:ext uri="{FF2B5EF4-FFF2-40B4-BE49-F238E27FC236}">
              <a16:creationId xmlns:a16="http://schemas.microsoft.com/office/drawing/2014/main" id="{00000000-0008-0000-0200-00007A0B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2939" name="Text Box 4">
          <a:extLst>
            <a:ext uri="{FF2B5EF4-FFF2-40B4-BE49-F238E27FC236}">
              <a16:creationId xmlns:a16="http://schemas.microsoft.com/office/drawing/2014/main" id="{00000000-0008-0000-0200-00007B0B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0" name="Text Box 1">
          <a:extLst>
            <a:ext uri="{FF2B5EF4-FFF2-40B4-BE49-F238E27FC236}">
              <a16:creationId xmlns:a16="http://schemas.microsoft.com/office/drawing/2014/main" id="{00000000-0008-0000-0200-00007C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1" name="Text Box 2">
          <a:extLst>
            <a:ext uri="{FF2B5EF4-FFF2-40B4-BE49-F238E27FC236}">
              <a16:creationId xmlns:a16="http://schemas.microsoft.com/office/drawing/2014/main" id="{00000000-0008-0000-0200-00007D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2" name="Text Box 1">
          <a:extLst>
            <a:ext uri="{FF2B5EF4-FFF2-40B4-BE49-F238E27FC236}">
              <a16:creationId xmlns:a16="http://schemas.microsoft.com/office/drawing/2014/main" id="{00000000-0008-0000-0200-00007E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3" name="Text Box 2">
          <a:extLst>
            <a:ext uri="{FF2B5EF4-FFF2-40B4-BE49-F238E27FC236}">
              <a16:creationId xmlns:a16="http://schemas.microsoft.com/office/drawing/2014/main" id="{00000000-0008-0000-0200-00007F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4" name="Text Box 1">
          <a:extLst>
            <a:ext uri="{FF2B5EF4-FFF2-40B4-BE49-F238E27FC236}">
              <a16:creationId xmlns:a16="http://schemas.microsoft.com/office/drawing/2014/main" id="{00000000-0008-0000-0200-000080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5" name="Text Box 2">
          <a:extLst>
            <a:ext uri="{FF2B5EF4-FFF2-40B4-BE49-F238E27FC236}">
              <a16:creationId xmlns:a16="http://schemas.microsoft.com/office/drawing/2014/main" id="{00000000-0008-0000-0200-000081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6" name="Text Box 1">
          <a:extLst>
            <a:ext uri="{FF2B5EF4-FFF2-40B4-BE49-F238E27FC236}">
              <a16:creationId xmlns:a16="http://schemas.microsoft.com/office/drawing/2014/main" id="{00000000-0008-0000-0200-000082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2947" name="Text Box 2">
          <a:extLst>
            <a:ext uri="{FF2B5EF4-FFF2-40B4-BE49-F238E27FC236}">
              <a16:creationId xmlns:a16="http://schemas.microsoft.com/office/drawing/2014/main" id="{00000000-0008-0000-0200-0000830B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948" name="Text Box 1">
          <a:extLst>
            <a:ext uri="{FF2B5EF4-FFF2-40B4-BE49-F238E27FC236}">
              <a16:creationId xmlns:a16="http://schemas.microsoft.com/office/drawing/2014/main" id="{00000000-0008-0000-0200-000084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2949" name="Text Box 4">
          <a:extLst>
            <a:ext uri="{FF2B5EF4-FFF2-40B4-BE49-F238E27FC236}">
              <a16:creationId xmlns:a16="http://schemas.microsoft.com/office/drawing/2014/main" id="{00000000-0008-0000-0200-0000850B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2950" name="Text Box 1">
          <a:extLst>
            <a:ext uri="{FF2B5EF4-FFF2-40B4-BE49-F238E27FC236}">
              <a16:creationId xmlns:a16="http://schemas.microsoft.com/office/drawing/2014/main" id="{00000000-0008-0000-0200-0000860B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2951" name="Text Box 4">
          <a:extLst>
            <a:ext uri="{FF2B5EF4-FFF2-40B4-BE49-F238E27FC236}">
              <a16:creationId xmlns:a16="http://schemas.microsoft.com/office/drawing/2014/main" id="{00000000-0008-0000-0200-0000870B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52" name="Text Box 1">
          <a:extLst>
            <a:ext uri="{FF2B5EF4-FFF2-40B4-BE49-F238E27FC236}">
              <a16:creationId xmlns:a16="http://schemas.microsoft.com/office/drawing/2014/main" id="{00000000-0008-0000-0200-000088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53" name="Text Box 2">
          <a:extLst>
            <a:ext uri="{FF2B5EF4-FFF2-40B4-BE49-F238E27FC236}">
              <a16:creationId xmlns:a16="http://schemas.microsoft.com/office/drawing/2014/main" id="{00000000-0008-0000-0200-000089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54" name="Text Box 1">
          <a:extLst>
            <a:ext uri="{FF2B5EF4-FFF2-40B4-BE49-F238E27FC236}">
              <a16:creationId xmlns:a16="http://schemas.microsoft.com/office/drawing/2014/main" id="{00000000-0008-0000-0200-00008A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55" name="Text Box 2">
          <a:extLst>
            <a:ext uri="{FF2B5EF4-FFF2-40B4-BE49-F238E27FC236}">
              <a16:creationId xmlns:a16="http://schemas.microsoft.com/office/drawing/2014/main" id="{00000000-0008-0000-0200-00008B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956" name="Text Box 1">
          <a:extLst>
            <a:ext uri="{FF2B5EF4-FFF2-40B4-BE49-F238E27FC236}">
              <a16:creationId xmlns:a16="http://schemas.microsoft.com/office/drawing/2014/main" id="{00000000-0008-0000-0200-00008C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957" name="Text Box 1">
          <a:extLst>
            <a:ext uri="{FF2B5EF4-FFF2-40B4-BE49-F238E27FC236}">
              <a16:creationId xmlns:a16="http://schemas.microsoft.com/office/drawing/2014/main" id="{00000000-0008-0000-0200-00008D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958" name="Text Box 4">
          <a:extLst>
            <a:ext uri="{FF2B5EF4-FFF2-40B4-BE49-F238E27FC236}">
              <a16:creationId xmlns:a16="http://schemas.microsoft.com/office/drawing/2014/main" id="{00000000-0008-0000-0200-00008E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959" name="Text Box 1">
          <a:extLst>
            <a:ext uri="{FF2B5EF4-FFF2-40B4-BE49-F238E27FC236}">
              <a16:creationId xmlns:a16="http://schemas.microsoft.com/office/drawing/2014/main" id="{00000000-0008-0000-0200-00008F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960" name="Text Box 4">
          <a:extLst>
            <a:ext uri="{FF2B5EF4-FFF2-40B4-BE49-F238E27FC236}">
              <a16:creationId xmlns:a16="http://schemas.microsoft.com/office/drawing/2014/main" id="{00000000-0008-0000-0200-000090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961" name="Text Box 1">
          <a:extLst>
            <a:ext uri="{FF2B5EF4-FFF2-40B4-BE49-F238E27FC236}">
              <a16:creationId xmlns:a16="http://schemas.microsoft.com/office/drawing/2014/main" id="{00000000-0008-0000-0200-000091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962" name="Text Box 2">
          <a:extLst>
            <a:ext uri="{FF2B5EF4-FFF2-40B4-BE49-F238E27FC236}">
              <a16:creationId xmlns:a16="http://schemas.microsoft.com/office/drawing/2014/main" id="{00000000-0008-0000-0200-000092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963" name="Text Box 1">
          <a:extLst>
            <a:ext uri="{FF2B5EF4-FFF2-40B4-BE49-F238E27FC236}">
              <a16:creationId xmlns:a16="http://schemas.microsoft.com/office/drawing/2014/main" id="{00000000-0008-0000-0200-000093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2964" name="Text Box 2">
          <a:extLst>
            <a:ext uri="{FF2B5EF4-FFF2-40B4-BE49-F238E27FC236}">
              <a16:creationId xmlns:a16="http://schemas.microsoft.com/office/drawing/2014/main" id="{00000000-0008-0000-0200-0000940B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2965" name="Text Box 1">
          <a:extLst>
            <a:ext uri="{FF2B5EF4-FFF2-40B4-BE49-F238E27FC236}">
              <a16:creationId xmlns:a16="http://schemas.microsoft.com/office/drawing/2014/main" id="{00000000-0008-0000-0200-0000950B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966" name="Text Box 1">
          <a:extLst>
            <a:ext uri="{FF2B5EF4-FFF2-40B4-BE49-F238E27FC236}">
              <a16:creationId xmlns:a16="http://schemas.microsoft.com/office/drawing/2014/main" id="{00000000-0008-0000-0200-000096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2967" name="Text Box 4">
          <a:extLst>
            <a:ext uri="{FF2B5EF4-FFF2-40B4-BE49-F238E27FC236}">
              <a16:creationId xmlns:a16="http://schemas.microsoft.com/office/drawing/2014/main" id="{00000000-0008-0000-0200-0000970B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2968" name="Text Box 1">
          <a:extLst>
            <a:ext uri="{FF2B5EF4-FFF2-40B4-BE49-F238E27FC236}">
              <a16:creationId xmlns:a16="http://schemas.microsoft.com/office/drawing/2014/main" id="{00000000-0008-0000-0200-0000980B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2969" name="Text Box 4">
          <a:extLst>
            <a:ext uri="{FF2B5EF4-FFF2-40B4-BE49-F238E27FC236}">
              <a16:creationId xmlns:a16="http://schemas.microsoft.com/office/drawing/2014/main" id="{00000000-0008-0000-0200-0000990B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2970" name="Text Box 1">
          <a:extLst>
            <a:ext uri="{FF2B5EF4-FFF2-40B4-BE49-F238E27FC236}">
              <a16:creationId xmlns:a16="http://schemas.microsoft.com/office/drawing/2014/main" id="{00000000-0008-0000-0200-00009A0B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971" name="Text Box 1">
          <a:extLst>
            <a:ext uri="{FF2B5EF4-FFF2-40B4-BE49-F238E27FC236}">
              <a16:creationId xmlns:a16="http://schemas.microsoft.com/office/drawing/2014/main" id="{00000000-0008-0000-0200-00009B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2972" name="Text Box 4">
          <a:extLst>
            <a:ext uri="{FF2B5EF4-FFF2-40B4-BE49-F238E27FC236}">
              <a16:creationId xmlns:a16="http://schemas.microsoft.com/office/drawing/2014/main" id="{00000000-0008-0000-0200-00009C0B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2973" name="Text Box 1">
          <a:extLst>
            <a:ext uri="{FF2B5EF4-FFF2-40B4-BE49-F238E27FC236}">
              <a16:creationId xmlns:a16="http://schemas.microsoft.com/office/drawing/2014/main" id="{00000000-0008-0000-0200-00009D0B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2974" name="Text Box 4">
          <a:extLst>
            <a:ext uri="{FF2B5EF4-FFF2-40B4-BE49-F238E27FC236}">
              <a16:creationId xmlns:a16="http://schemas.microsoft.com/office/drawing/2014/main" id="{00000000-0008-0000-0200-00009E0B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75" name="Text Box 1">
          <a:extLst>
            <a:ext uri="{FF2B5EF4-FFF2-40B4-BE49-F238E27FC236}">
              <a16:creationId xmlns:a16="http://schemas.microsoft.com/office/drawing/2014/main" id="{00000000-0008-0000-0200-00009F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76" name="Text Box 2">
          <a:extLst>
            <a:ext uri="{FF2B5EF4-FFF2-40B4-BE49-F238E27FC236}">
              <a16:creationId xmlns:a16="http://schemas.microsoft.com/office/drawing/2014/main" id="{00000000-0008-0000-0200-0000A0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77" name="Text Box 1">
          <a:extLst>
            <a:ext uri="{FF2B5EF4-FFF2-40B4-BE49-F238E27FC236}">
              <a16:creationId xmlns:a16="http://schemas.microsoft.com/office/drawing/2014/main" id="{00000000-0008-0000-0200-0000A1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2978" name="Text Box 2">
          <a:extLst>
            <a:ext uri="{FF2B5EF4-FFF2-40B4-BE49-F238E27FC236}">
              <a16:creationId xmlns:a16="http://schemas.microsoft.com/office/drawing/2014/main" id="{00000000-0008-0000-0200-0000A20B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979" name="Text Box 1">
          <a:extLst>
            <a:ext uri="{FF2B5EF4-FFF2-40B4-BE49-F238E27FC236}">
              <a16:creationId xmlns:a16="http://schemas.microsoft.com/office/drawing/2014/main" id="{00000000-0008-0000-0200-0000A3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2980" name="Text Box 4">
          <a:extLst>
            <a:ext uri="{FF2B5EF4-FFF2-40B4-BE49-F238E27FC236}">
              <a16:creationId xmlns:a16="http://schemas.microsoft.com/office/drawing/2014/main" id="{00000000-0008-0000-0200-0000A40B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2981" name="Text Box 1">
          <a:extLst>
            <a:ext uri="{FF2B5EF4-FFF2-40B4-BE49-F238E27FC236}">
              <a16:creationId xmlns:a16="http://schemas.microsoft.com/office/drawing/2014/main" id="{00000000-0008-0000-0200-0000A50B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2982" name="Text Box 4">
          <a:extLst>
            <a:ext uri="{FF2B5EF4-FFF2-40B4-BE49-F238E27FC236}">
              <a16:creationId xmlns:a16="http://schemas.microsoft.com/office/drawing/2014/main" id="{00000000-0008-0000-0200-0000A60B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3" name="Text Box 1">
          <a:extLst>
            <a:ext uri="{FF2B5EF4-FFF2-40B4-BE49-F238E27FC236}">
              <a16:creationId xmlns:a16="http://schemas.microsoft.com/office/drawing/2014/main" id="{00000000-0008-0000-0200-0000A7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4" name="Text Box 2">
          <a:extLst>
            <a:ext uri="{FF2B5EF4-FFF2-40B4-BE49-F238E27FC236}">
              <a16:creationId xmlns:a16="http://schemas.microsoft.com/office/drawing/2014/main" id="{00000000-0008-0000-0200-0000A8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5" name="Text Box 1">
          <a:extLst>
            <a:ext uri="{FF2B5EF4-FFF2-40B4-BE49-F238E27FC236}">
              <a16:creationId xmlns:a16="http://schemas.microsoft.com/office/drawing/2014/main" id="{00000000-0008-0000-0200-0000A9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6" name="Text Box 2">
          <a:extLst>
            <a:ext uri="{FF2B5EF4-FFF2-40B4-BE49-F238E27FC236}">
              <a16:creationId xmlns:a16="http://schemas.microsoft.com/office/drawing/2014/main" id="{00000000-0008-0000-0200-0000AA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7" name="Text Box 1">
          <a:extLst>
            <a:ext uri="{FF2B5EF4-FFF2-40B4-BE49-F238E27FC236}">
              <a16:creationId xmlns:a16="http://schemas.microsoft.com/office/drawing/2014/main" id="{00000000-0008-0000-0200-0000AB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8" name="Text Box 2">
          <a:extLst>
            <a:ext uri="{FF2B5EF4-FFF2-40B4-BE49-F238E27FC236}">
              <a16:creationId xmlns:a16="http://schemas.microsoft.com/office/drawing/2014/main" id="{00000000-0008-0000-0200-0000AC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89" name="Text Box 1">
          <a:extLst>
            <a:ext uri="{FF2B5EF4-FFF2-40B4-BE49-F238E27FC236}">
              <a16:creationId xmlns:a16="http://schemas.microsoft.com/office/drawing/2014/main" id="{00000000-0008-0000-0200-0000AD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2990" name="Text Box 2">
          <a:extLst>
            <a:ext uri="{FF2B5EF4-FFF2-40B4-BE49-F238E27FC236}">
              <a16:creationId xmlns:a16="http://schemas.microsoft.com/office/drawing/2014/main" id="{00000000-0008-0000-0200-0000AE0B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991" name="Text Box 1">
          <a:extLst>
            <a:ext uri="{FF2B5EF4-FFF2-40B4-BE49-F238E27FC236}">
              <a16:creationId xmlns:a16="http://schemas.microsoft.com/office/drawing/2014/main" id="{00000000-0008-0000-0200-0000AF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2992" name="Text Box 4">
          <a:extLst>
            <a:ext uri="{FF2B5EF4-FFF2-40B4-BE49-F238E27FC236}">
              <a16:creationId xmlns:a16="http://schemas.microsoft.com/office/drawing/2014/main" id="{00000000-0008-0000-0200-0000B00B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2993" name="Text Box 1">
          <a:extLst>
            <a:ext uri="{FF2B5EF4-FFF2-40B4-BE49-F238E27FC236}">
              <a16:creationId xmlns:a16="http://schemas.microsoft.com/office/drawing/2014/main" id="{00000000-0008-0000-0200-0000B10B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2994" name="Text Box 4">
          <a:extLst>
            <a:ext uri="{FF2B5EF4-FFF2-40B4-BE49-F238E27FC236}">
              <a16:creationId xmlns:a16="http://schemas.microsoft.com/office/drawing/2014/main" id="{00000000-0008-0000-0200-0000B20B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995" name="Text Box 1">
          <a:extLst>
            <a:ext uri="{FF2B5EF4-FFF2-40B4-BE49-F238E27FC236}">
              <a16:creationId xmlns:a16="http://schemas.microsoft.com/office/drawing/2014/main" id="{00000000-0008-0000-0200-0000B3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996" name="Text Box 2">
          <a:extLst>
            <a:ext uri="{FF2B5EF4-FFF2-40B4-BE49-F238E27FC236}">
              <a16:creationId xmlns:a16="http://schemas.microsoft.com/office/drawing/2014/main" id="{00000000-0008-0000-0200-0000B4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997" name="Text Box 1">
          <a:extLst>
            <a:ext uri="{FF2B5EF4-FFF2-40B4-BE49-F238E27FC236}">
              <a16:creationId xmlns:a16="http://schemas.microsoft.com/office/drawing/2014/main" id="{00000000-0008-0000-0200-0000B5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2998" name="Text Box 2">
          <a:extLst>
            <a:ext uri="{FF2B5EF4-FFF2-40B4-BE49-F238E27FC236}">
              <a16:creationId xmlns:a16="http://schemas.microsoft.com/office/drawing/2014/main" id="{00000000-0008-0000-0200-0000B6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2999" name="Text Box 1">
          <a:extLst>
            <a:ext uri="{FF2B5EF4-FFF2-40B4-BE49-F238E27FC236}">
              <a16:creationId xmlns:a16="http://schemas.microsoft.com/office/drawing/2014/main" id="{00000000-0008-0000-0200-0000B7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000" name="Text Box 1">
          <a:extLst>
            <a:ext uri="{FF2B5EF4-FFF2-40B4-BE49-F238E27FC236}">
              <a16:creationId xmlns:a16="http://schemas.microsoft.com/office/drawing/2014/main" id="{00000000-0008-0000-0200-0000B8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001" name="Text Box 4">
          <a:extLst>
            <a:ext uri="{FF2B5EF4-FFF2-40B4-BE49-F238E27FC236}">
              <a16:creationId xmlns:a16="http://schemas.microsoft.com/office/drawing/2014/main" id="{00000000-0008-0000-0200-0000B9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002" name="Text Box 1">
          <a:extLst>
            <a:ext uri="{FF2B5EF4-FFF2-40B4-BE49-F238E27FC236}">
              <a16:creationId xmlns:a16="http://schemas.microsoft.com/office/drawing/2014/main" id="{00000000-0008-0000-0200-0000BA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003" name="Text Box 4">
          <a:extLst>
            <a:ext uri="{FF2B5EF4-FFF2-40B4-BE49-F238E27FC236}">
              <a16:creationId xmlns:a16="http://schemas.microsoft.com/office/drawing/2014/main" id="{00000000-0008-0000-0200-0000BB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004" name="Text Box 1">
          <a:extLst>
            <a:ext uri="{FF2B5EF4-FFF2-40B4-BE49-F238E27FC236}">
              <a16:creationId xmlns:a16="http://schemas.microsoft.com/office/drawing/2014/main" id="{00000000-0008-0000-0200-0000BC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005" name="Text Box 2">
          <a:extLst>
            <a:ext uri="{FF2B5EF4-FFF2-40B4-BE49-F238E27FC236}">
              <a16:creationId xmlns:a16="http://schemas.microsoft.com/office/drawing/2014/main" id="{00000000-0008-0000-0200-0000BD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006" name="Text Box 1">
          <a:extLst>
            <a:ext uri="{FF2B5EF4-FFF2-40B4-BE49-F238E27FC236}">
              <a16:creationId xmlns:a16="http://schemas.microsoft.com/office/drawing/2014/main" id="{00000000-0008-0000-0200-0000BE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007" name="Text Box 2">
          <a:extLst>
            <a:ext uri="{FF2B5EF4-FFF2-40B4-BE49-F238E27FC236}">
              <a16:creationId xmlns:a16="http://schemas.microsoft.com/office/drawing/2014/main" id="{00000000-0008-0000-0200-0000BF0B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3008" name="Text Box 1">
          <a:extLst>
            <a:ext uri="{FF2B5EF4-FFF2-40B4-BE49-F238E27FC236}">
              <a16:creationId xmlns:a16="http://schemas.microsoft.com/office/drawing/2014/main" id="{00000000-0008-0000-0200-0000C00B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009" name="Text Box 1">
          <a:extLst>
            <a:ext uri="{FF2B5EF4-FFF2-40B4-BE49-F238E27FC236}">
              <a16:creationId xmlns:a16="http://schemas.microsoft.com/office/drawing/2014/main" id="{00000000-0008-0000-0200-0000C1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010" name="Text Box 4">
          <a:extLst>
            <a:ext uri="{FF2B5EF4-FFF2-40B4-BE49-F238E27FC236}">
              <a16:creationId xmlns:a16="http://schemas.microsoft.com/office/drawing/2014/main" id="{00000000-0008-0000-0200-0000C20B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3011" name="Text Box 1">
          <a:extLst>
            <a:ext uri="{FF2B5EF4-FFF2-40B4-BE49-F238E27FC236}">
              <a16:creationId xmlns:a16="http://schemas.microsoft.com/office/drawing/2014/main" id="{00000000-0008-0000-0200-0000C30B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3012" name="Text Box 4">
          <a:extLst>
            <a:ext uri="{FF2B5EF4-FFF2-40B4-BE49-F238E27FC236}">
              <a16:creationId xmlns:a16="http://schemas.microsoft.com/office/drawing/2014/main" id="{00000000-0008-0000-0200-0000C40B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013" name="Text Box 1">
          <a:extLst>
            <a:ext uri="{FF2B5EF4-FFF2-40B4-BE49-F238E27FC236}">
              <a16:creationId xmlns:a16="http://schemas.microsoft.com/office/drawing/2014/main" id="{00000000-0008-0000-0200-0000C50B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014" name="Text Box 1">
          <a:extLst>
            <a:ext uri="{FF2B5EF4-FFF2-40B4-BE49-F238E27FC236}">
              <a16:creationId xmlns:a16="http://schemas.microsoft.com/office/drawing/2014/main" id="{00000000-0008-0000-0200-0000C6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015" name="Text Box 4">
          <a:extLst>
            <a:ext uri="{FF2B5EF4-FFF2-40B4-BE49-F238E27FC236}">
              <a16:creationId xmlns:a16="http://schemas.microsoft.com/office/drawing/2014/main" id="{00000000-0008-0000-0200-0000C70B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016" name="Text Box 1">
          <a:extLst>
            <a:ext uri="{FF2B5EF4-FFF2-40B4-BE49-F238E27FC236}">
              <a16:creationId xmlns:a16="http://schemas.microsoft.com/office/drawing/2014/main" id="{00000000-0008-0000-0200-0000C80B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017" name="Text Box 4">
          <a:extLst>
            <a:ext uri="{FF2B5EF4-FFF2-40B4-BE49-F238E27FC236}">
              <a16:creationId xmlns:a16="http://schemas.microsoft.com/office/drawing/2014/main" id="{00000000-0008-0000-0200-0000C90B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018" name="Text Box 1">
          <a:extLst>
            <a:ext uri="{FF2B5EF4-FFF2-40B4-BE49-F238E27FC236}">
              <a16:creationId xmlns:a16="http://schemas.microsoft.com/office/drawing/2014/main" id="{00000000-0008-0000-0200-0000CA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019" name="Text Box 2">
          <a:extLst>
            <a:ext uri="{FF2B5EF4-FFF2-40B4-BE49-F238E27FC236}">
              <a16:creationId xmlns:a16="http://schemas.microsoft.com/office/drawing/2014/main" id="{00000000-0008-0000-0200-0000CB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020" name="Text Box 1">
          <a:extLst>
            <a:ext uri="{FF2B5EF4-FFF2-40B4-BE49-F238E27FC236}">
              <a16:creationId xmlns:a16="http://schemas.microsoft.com/office/drawing/2014/main" id="{00000000-0008-0000-0200-0000CC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021" name="Text Box 2">
          <a:extLst>
            <a:ext uri="{FF2B5EF4-FFF2-40B4-BE49-F238E27FC236}">
              <a16:creationId xmlns:a16="http://schemas.microsoft.com/office/drawing/2014/main" id="{00000000-0008-0000-0200-0000CD0B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022" name="Text Box 1">
          <a:extLst>
            <a:ext uri="{FF2B5EF4-FFF2-40B4-BE49-F238E27FC236}">
              <a16:creationId xmlns:a16="http://schemas.microsoft.com/office/drawing/2014/main" id="{00000000-0008-0000-0200-0000CE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023" name="Text Box 4">
          <a:extLst>
            <a:ext uri="{FF2B5EF4-FFF2-40B4-BE49-F238E27FC236}">
              <a16:creationId xmlns:a16="http://schemas.microsoft.com/office/drawing/2014/main" id="{00000000-0008-0000-0200-0000CF0B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3024" name="Text Box 1">
          <a:extLst>
            <a:ext uri="{FF2B5EF4-FFF2-40B4-BE49-F238E27FC236}">
              <a16:creationId xmlns:a16="http://schemas.microsoft.com/office/drawing/2014/main" id="{00000000-0008-0000-0200-0000D00B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3025" name="Text Box 4">
          <a:extLst>
            <a:ext uri="{FF2B5EF4-FFF2-40B4-BE49-F238E27FC236}">
              <a16:creationId xmlns:a16="http://schemas.microsoft.com/office/drawing/2014/main" id="{00000000-0008-0000-0200-0000D10B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26" name="Text Box 1">
          <a:extLst>
            <a:ext uri="{FF2B5EF4-FFF2-40B4-BE49-F238E27FC236}">
              <a16:creationId xmlns:a16="http://schemas.microsoft.com/office/drawing/2014/main" id="{00000000-0008-0000-0200-0000D2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27" name="Text Box 2">
          <a:extLst>
            <a:ext uri="{FF2B5EF4-FFF2-40B4-BE49-F238E27FC236}">
              <a16:creationId xmlns:a16="http://schemas.microsoft.com/office/drawing/2014/main" id="{00000000-0008-0000-0200-0000D3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28" name="Text Box 1">
          <a:extLst>
            <a:ext uri="{FF2B5EF4-FFF2-40B4-BE49-F238E27FC236}">
              <a16:creationId xmlns:a16="http://schemas.microsoft.com/office/drawing/2014/main" id="{00000000-0008-0000-0200-0000D4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29" name="Text Box 2">
          <a:extLst>
            <a:ext uri="{FF2B5EF4-FFF2-40B4-BE49-F238E27FC236}">
              <a16:creationId xmlns:a16="http://schemas.microsoft.com/office/drawing/2014/main" id="{00000000-0008-0000-0200-0000D5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30" name="Text Box 1">
          <a:extLst>
            <a:ext uri="{FF2B5EF4-FFF2-40B4-BE49-F238E27FC236}">
              <a16:creationId xmlns:a16="http://schemas.microsoft.com/office/drawing/2014/main" id="{00000000-0008-0000-0200-0000D6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31" name="Text Box 2">
          <a:extLst>
            <a:ext uri="{FF2B5EF4-FFF2-40B4-BE49-F238E27FC236}">
              <a16:creationId xmlns:a16="http://schemas.microsoft.com/office/drawing/2014/main" id="{00000000-0008-0000-0200-0000D7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32" name="Text Box 1">
          <a:extLst>
            <a:ext uri="{FF2B5EF4-FFF2-40B4-BE49-F238E27FC236}">
              <a16:creationId xmlns:a16="http://schemas.microsoft.com/office/drawing/2014/main" id="{00000000-0008-0000-0200-0000D8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033" name="Text Box 2">
          <a:extLst>
            <a:ext uri="{FF2B5EF4-FFF2-40B4-BE49-F238E27FC236}">
              <a16:creationId xmlns:a16="http://schemas.microsoft.com/office/drawing/2014/main" id="{00000000-0008-0000-0200-0000D90B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034" name="Text Box 1">
          <a:extLst>
            <a:ext uri="{FF2B5EF4-FFF2-40B4-BE49-F238E27FC236}">
              <a16:creationId xmlns:a16="http://schemas.microsoft.com/office/drawing/2014/main" id="{00000000-0008-0000-0200-0000DA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3035" name="Text Box 4">
          <a:extLst>
            <a:ext uri="{FF2B5EF4-FFF2-40B4-BE49-F238E27FC236}">
              <a16:creationId xmlns:a16="http://schemas.microsoft.com/office/drawing/2014/main" id="{00000000-0008-0000-0200-0000DB0B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3036" name="Text Box 1">
          <a:extLst>
            <a:ext uri="{FF2B5EF4-FFF2-40B4-BE49-F238E27FC236}">
              <a16:creationId xmlns:a16="http://schemas.microsoft.com/office/drawing/2014/main" id="{00000000-0008-0000-0200-0000DC0B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3037" name="Text Box 4">
          <a:extLst>
            <a:ext uri="{FF2B5EF4-FFF2-40B4-BE49-F238E27FC236}">
              <a16:creationId xmlns:a16="http://schemas.microsoft.com/office/drawing/2014/main" id="{00000000-0008-0000-0200-0000DD0B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38" name="Text Box 1">
          <a:extLst>
            <a:ext uri="{FF2B5EF4-FFF2-40B4-BE49-F238E27FC236}">
              <a16:creationId xmlns:a16="http://schemas.microsoft.com/office/drawing/2014/main" id="{00000000-0008-0000-0200-0000DE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39" name="Text Box 2">
          <a:extLst>
            <a:ext uri="{FF2B5EF4-FFF2-40B4-BE49-F238E27FC236}">
              <a16:creationId xmlns:a16="http://schemas.microsoft.com/office/drawing/2014/main" id="{00000000-0008-0000-0200-0000DF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40" name="Text Box 1">
          <a:extLst>
            <a:ext uri="{FF2B5EF4-FFF2-40B4-BE49-F238E27FC236}">
              <a16:creationId xmlns:a16="http://schemas.microsoft.com/office/drawing/2014/main" id="{00000000-0008-0000-0200-0000E0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41" name="Text Box 2">
          <a:extLst>
            <a:ext uri="{FF2B5EF4-FFF2-40B4-BE49-F238E27FC236}">
              <a16:creationId xmlns:a16="http://schemas.microsoft.com/office/drawing/2014/main" id="{00000000-0008-0000-0200-0000E1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042" name="Text Box 1">
          <a:extLst>
            <a:ext uri="{FF2B5EF4-FFF2-40B4-BE49-F238E27FC236}">
              <a16:creationId xmlns:a16="http://schemas.microsoft.com/office/drawing/2014/main" id="{00000000-0008-0000-0200-0000E2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043" name="Text Box 1">
          <a:extLst>
            <a:ext uri="{FF2B5EF4-FFF2-40B4-BE49-F238E27FC236}">
              <a16:creationId xmlns:a16="http://schemas.microsoft.com/office/drawing/2014/main" id="{00000000-0008-0000-0200-0000E3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044" name="Text Box 4">
          <a:extLst>
            <a:ext uri="{FF2B5EF4-FFF2-40B4-BE49-F238E27FC236}">
              <a16:creationId xmlns:a16="http://schemas.microsoft.com/office/drawing/2014/main" id="{00000000-0008-0000-0200-0000E4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045" name="Text Box 1">
          <a:extLst>
            <a:ext uri="{FF2B5EF4-FFF2-40B4-BE49-F238E27FC236}">
              <a16:creationId xmlns:a16="http://schemas.microsoft.com/office/drawing/2014/main" id="{00000000-0008-0000-0200-0000E5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046" name="Text Box 4">
          <a:extLst>
            <a:ext uri="{FF2B5EF4-FFF2-40B4-BE49-F238E27FC236}">
              <a16:creationId xmlns:a16="http://schemas.microsoft.com/office/drawing/2014/main" id="{00000000-0008-0000-0200-0000E6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047" name="Text Box 1">
          <a:extLst>
            <a:ext uri="{FF2B5EF4-FFF2-40B4-BE49-F238E27FC236}">
              <a16:creationId xmlns:a16="http://schemas.microsoft.com/office/drawing/2014/main" id="{00000000-0008-0000-0200-0000E7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048" name="Text Box 2">
          <a:extLst>
            <a:ext uri="{FF2B5EF4-FFF2-40B4-BE49-F238E27FC236}">
              <a16:creationId xmlns:a16="http://schemas.microsoft.com/office/drawing/2014/main" id="{00000000-0008-0000-0200-0000E8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049" name="Text Box 1">
          <a:extLst>
            <a:ext uri="{FF2B5EF4-FFF2-40B4-BE49-F238E27FC236}">
              <a16:creationId xmlns:a16="http://schemas.microsoft.com/office/drawing/2014/main" id="{00000000-0008-0000-0200-0000E9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050" name="Text Box 2">
          <a:extLst>
            <a:ext uri="{FF2B5EF4-FFF2-40B4-BE49-F238E27FC236}">
              <a16:creationId xmlns:a16="http://schemas.microsoft.com/office/drawing/2014/main" id="{00000000-0008-0000-0200-0000EA0B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3051" name="Text Box 1">
          <a:extLst>
            <a:ext uri="{FF2B5EF4-FFF2-40B4-BE49-F238E27FC236}">
              <a16:creationId xmlns:a16="http://schemas.microsoft.com/office/drawing/2014/main" id="{00000000-0008-0000-0200-0000EB0B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052" name="Text Box 1">
          <a:extLst>
            <a:ext uri="{FF2B5EF4-FFF2-40B4-BE49-F238E27FC236}">
              <a16:creationId xmlns:a16="http://schemas.microsoft.com/office/drawing/2014/main" id="{00000000-0008-0000-0200-0000EC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053" name="Text Box 4">
          <a:extLst>
            <a:ext uri="{FF2B5EF4-FFF2-40B4-BE49-F238E27FC236}">
              <a16:creationId xmlns:a16="http://schemas.microsoft.com/office/drawing/2014/main" id="{00000000-0008-0000-0200-0000ED0B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3054" name="Text Box 1">
          <a:extLst>
            <a:ext uri="{FF2B5EF4-FFF2-40B4-BE49-F238E27FC236}">
              <a16:creationId xmlns:a16="http://schemas.microsoft.com/office/drawing/2014/main" id="{00000000-0008-0000-0200-0000EE0B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3055" name="Text Box 4">
          <a:extLst>
            <a:ext uri="{FF2B5EF4-FFF2-40B4-BE49-F238E27FC236}">
              <a16:creationId xmlns:a16="http://schemas.microsoft.com/office/drawing/2014/main" id="{00000000-0008-0000-0200-0000EF0B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056" name="Text Box 1">
          <a:extLst>
            <a:ext uri="{FF2B5EF4-FFF2-40B4-BE49-F238E27FC236}">
              <a16:creationId xmlns:a16="http://schemas.microsoft.com/office/drawing/2014/main" id="{00000000-0008-0000-0200-0000F00B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057" name="Text Box 1">
          <a:extLst>
            <a:ext uri="{FF2B5EF4-FFF2-40B4-BE49-F238E27FC236}">
              <a16:creationId xmlns:a16="http://schemas.microsoft.com/office/drawing/2014/main" id="{00000000-0008-0000-0200-0000F1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058" name="Text Box 4">
          <a:extLst>
            <a:ext uri="{FF2B5EF4-FFF2-40B4-BE49-F238E27FC236}">
              <a16:creationId xmlns:a16="http://schemas.microsoft.com/office/drawing/2014/main" id="{00000000-0008-0000-0200-0000F20B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059" name="Text Box 1">
          <a:extLst>
            <a:ext uri="{FF2B5EF4-FFF2-40B4-BE49-F238E27FC236}">
              <a16:creationId xmlns:a16="http://schemas.microsoft.com/office/drawing/2014/main" id="{00000000-0008-0000-0200-0000F30B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060" name="Text Box 4">
          <a:extLst>
            <a:ext uri="{FF2B5EF4-FFF2-40B4-BE49-F238E27FC236}">
              <a16:creationId xmlns:a16="http://schemas.microsoft.com/office/drawing/2014/main" id="{00000000-0008-0000-0200-0000F40B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61" name="Text Box 1">
          <a:extLst>
            <a:ext uri="{FF2B5EF4-FFF2-40B4-BE49-F238E27FC236}">
              <a16:creationId xmlns:a16="http://schemas.microsoft.com/office/drawing/2014/main" id="{00000000-0008-0000-0200-0000F5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62" name="Text Box 2">
          <a:extLst>
            <a:ext uri="{FF2B5EF4-FFF2-40B4-BE49-F238E27FC236}">
              <a16:creationId xmlns:a16="http://schemas.microsoft.com/office/drawing/2014/main" id="{00000000-0008-0000-0200-0000F6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63" name="Text Box 1">
          <a:extLst>
            <a:ext uri="{FF2B5EF4-FFF2-40B4-BE49-F238E27FC236}">
              <a16:creationId xmlns:a16="http://schemas.microsoft.com/office/drawing/2014/main" id="{00000000-0008-0000-0200-0000F7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064" name="Text Box 2">
          <a:extLst>
            <a:ext uri="{FF2B5EF4-FFF2-40B4-BE49-F238E27FC236}">
              <a16:creationId xmlns:a16="http://schemas.microsoft.com/office/drawing/2014/main" id="{00000000-0008-0000-0200-0000F80B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065" name="Text Box 1">
          <a:extLst>
            <a:ext uri="{FF2B5EF4-FFF2-40B4-BE49-F238E27FC236}">
              <a16:creationId xmlns:a16="http://schemas.microsoft.com/office/drawing/2014/main" id="{00000000-0008-0000-0200-0000F9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066" name="Text Box 4">
          <a:extLst>
            <a:ext uri="{FF2B5EF4-FFF2-40B4-BE49-F238E27FC236}">
              <a16:creationId xmlns:a16="http://schemas.microsoft.com/office/drawing/2014/main" id="{00000000-0008-0000-0200-0000FA0B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3067" name="Text Box 1">
          <a:extLst>
            <a:ext uri="{FF2B5EF4-FFF2-40B4-BE49-F238E27FC236}">
              <a16:creationId xmlns:a16="http://schemas.microsoft.com/office/drawing/2014/main" id="{00000000-0008-0000-0200-0000FB0B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3068" name="Text Box 4">
          <a:extLst>
            <a:ext uri="{FF2B5EF4-FFF2-40B4-BE49-F238E27FC236}">
              <a16:creationId xmlns:a16="http://schemas.microsoft.com/office/drawing/2014/main" id="{00000000-0008-0000-0200-0000FC0B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69" name="Text Box 1">
          <a:extLst>
            <a:ext uri="{FF2B5EF4-FFF2-40B4-BE49-F238E27FC236}">
              <a16:creationId xmlns:a16="http://schemas.microsoft.com/office/drawing/2014/main" id="{00000000-0008-0000-0200-0000FD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0" name="Text Box 2">
          <a:extLst>
            <a:ext uri="{FF2B5EF4-FFF2-40B4-BE49-F238E27FC236}">
              <a16:creationId xmlns:a16="http://schemas.microsoft.com/office/drawing/2014/main" id="{00000000-0008-0000-0200-0000FE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1" name="Text Box 1">
          <a:extLst>
            <a:ext uri="{FF2B5EF4-FFF2-40B4-BE49-F238E27FC236}">
              <a16:creationId xmlns:a16="http://schemas.microsoft.com/office/drawing/2014/main" id="{00000000-0008-0000-0200-0000FF0B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2" name="Text Box 2">
          <a:extLst>
            <a:ext uri="{FF2B5EF4-FFF2-40B4-BE49-F238E27FC236}">
              <a16:creationId xmlns:a16="http://schemas.microsoft.com/office/drawing/2014/main" id="{00000000-0008-0000-0200-000000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3" name="Text Box 1">
          <a:extLst>
            <a:ext uri="{FF2B5EF4-FFF2-40B4-BE49-F238E27FC236}">
              <a16:creationId xmlns:a16="http://schemas.microsoft.com/office/drawing/2014/main" id="{00000000-0008-0000-0200-000001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4" name="Text Box 2">
          <a:extLst>
            <a:ext uri="{FF2B5EF4-FFF2-40B4-BE49-F238E27FC236}">
              <a16:creationId xmlns:a16="http://schemas.microsoft.com/office/drawing/2014/main" id="{00000000-0008-0000-0200-000002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5" name="Text Box 1">
          <a:extLst>
            <a:ext uri="{FF2B5EF4-FFF2-40B4-BE49-F238E27FC236}">
              <a16:creationId xmlns:a16="http://schemas.microsoft.com/office/drawing/2014/main" id="{00000000-0008-0000-0200-000003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076" name="Text Box 2">
          <a:extLst>
            <a:ext uri="{FF2B5EF4-FFF2-40B4-BE49-F238E27FC236}">
              <a16:creationId xmlns:a16="http://schemas.microsoft.com/office/drawing/2014/main" id="{00000000-0008-0000-0200-000004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077" name="Text Box 1">
          <a:extLst>
            <a:ext uri="{FF2B5EF4-FFF2-40B4-BE49-F238E27FC236}">
              <a16:creationId xmlns:a16="http://schemas.microsoft.com/office/drawing/2014/main" id="{00000000-0008-0000-0200-000005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3078" name="Text Box 4">
          <a:extLst>
            <a:ext uri="{FF2B5EF4-FFF2-40B4-BE49-F238E27FC236}">
              <a16:creationId xmlns:a16="http://schemas.microsoft.com/office/drawing/2014/main" id="{00000000-0008-0000-0200-0000060C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3079" name="Text Box 1">
          <a:extLst>
            <a:ext uri="{FF2B5EF4-FFF2-40B4-BE49-F238E27FC236}">
              <a16:creationId xmlns:a16="http://schemas.microsoft.com/office/drawing/2014/main" id="{00000000-0008-0000-0200-0000070C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3080" name="Text Box 4">
          <a:extLst>
            <a:ext uri="{FF2B5EF4-FFF2-40B4-BE49-F238E27FC236}">
              <a16:creationId xmlns:a16="http://schemas.microsoft.com/office/drawing/2014/main" id="{00000000-0008-0000-0200-0000080C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081" name="Text Box 1">
          <a:extLst>
            <a:ext uri="{FF2B5EF4-FFF2-40B4-BE49-F238E27FC236}">
              <a16:creationId xmlns:a16="http://schemas.microsoft.com/office/drawing/2014/main" id="{00000000-0008-0000-0200-000009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082" name="Text Box 2">
          <a:extLst>
            <a:ext uri="{FF2B5EF4-FFF2-40B4-BE49-F238E27FC236}">
              <a16:creationId xmlns:a16="http://schemas.microsoft.com/office/drawing/2014/main" id="{00000000-0008-0000-0200-00000A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083" name="Text Box 1">
          <a:extLst>
            <a:ext uri="{FF2B5EF4-FFF2-40B4-BE49-F238E27FC236}">
              <a16:creationId xmlns:a16="http://schemas.microsoft.com/office/drawing/2014/main" id="{00000000-0008-0000-0200-00000B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084" name="Text Box 2">
          <a:extLst>
            <a:ext uri="{FF2B5EF4-FFF2-40B4-BE49-F238E27FC236}">
              <a16:creationId xmlns:a16="http://schemas.microsoft.com/office/drawing/2014/main" id="{00000000-0008-0000-0200-00000C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085" name="Text Box 1">
          <a:extLst>
            <a:ext uri="{FF2B5EF4-FFF2-40B4-BE49-F238E27FC236}">
              <a16:creationId xmlns:a16="http://schemas.microsoft.com/office/drawing/2014/main" id="{00000000-0008-0000-0200-00000D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086" name="Text Box 1">
          <a:extLst>
            <a:ext uri="{FF2B5EF4-FFF2-40B4-BE49-F238E27FC236}">
              <a16:creationId xmlns:a16="http://schemas.microsoft.com/office/drawing/2014/main" id="{00000000-0008-0000-0200-00000E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087" name="Text Box 4">
          <a:extLst>
            <a:ext uri="{FF2B5EF4-FFF2-40B4-BE49-F238E27FC236}">
              <a16:creationId xmlns:a16="http://schemas.microsoft.com/office/drawing/2014/main" id="{00000000-0008-0000-0200-00000F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088" name="Text Box 1">
          <a:extLst>
            <a:ext uri="{FF2B5EF4-FFF2-40B4-BE49-F238E27FC236}">
              <a16:creationId xmlns:a16="http://schemas.microsoft.com/office/drawing/2014/main" id="{00000000-0008-0000-0200-000010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089" name="Text Box 4">
          <a:extLst>
            <a:ext uri="{FF2B5EF4-FFF2-40B4-BE49-F238E27FC236}">
              <a16:creationId xmlns:a16="http://schemas.microsoft.com/office/drawing/2014/main" id="{00000000-0008-0000-0200-000011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090" name="Text Box 1">
          <a:extLst>
            <a:ext uri="{FF2B5EF4-FFF2-40B4-BE49-F238E27FC236}">
              <a16:creationId xmlns:a16="http://schemas.microsoft.com/office/drawing/2014/main" id="{00000000-0008-0000-0200-000012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091" name="Text Box 2">
          <a:extLst>
            <a:ext uri="{FF2B5EF4-FFF2-40B4-BE49-F238E27FC236}">
              <a16:creationId xmlns:a16="http://schemas.microsoft.com/office/drawing/2014/main" id="{00000000-0008-0000-0200-000013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092" name="Text Box 1">
          <a:extLst>
            <a:ext uri="{FF2B5EF4-FFF2-40B4-BE49-F238E27FC236}">
              <a16:creationId xmlns:a16="http://schemas.microsoft.com/office/drawing/2014/main" id="{00000000-0008-0000-0200-000014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093" name="Text Box 2">
          <a:extLst>
            <a:ext uri="{FF2B5EF4-FFF2-40B4-BE49-F238E27FC236}">
              <a16:creationId xmlns:a16="http://schemas.microsoft.com/office/drawing/2014/main" id="{00000000-0008-0000-0200-0000150C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3094" name="Text Box 1">
          <a:extLst>
            <a:ext uri="{FF2B5EF4-FFF2-40B4-BE49-F238E27FC236}">
              <a16:creationId xmlns:a16="http://schemas.microsoft.com/office/drawing/2014/main" id="{00000000-0008-0000-0200-0000160C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095" name="Text Box 1">
          <a:extLst>
            <a:ext uri="{FF2B5EF4-FFF2-40B4-BE49-F238E27FC236}">
              <a16:creationId xmlns:a16="http://schemas.microsoft.com/office/drawing/2014/main" id="{00000000-0008-0000-0200-000017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096" name="Text Box 4">
          <a:extLst>
            <a:ext uri="{FF2B5EF4-FFF2-40B4-BE49-F238E27FC236}">
              <a16:creationId xmlns:a16="http://schemas.microsoft.com/office/drawing/2014/main" id="{00000000-0008-0000-0200-0000180C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3097" name="Text Box 1">
          <a:extLst>
            <a:ext uri="{FF2B5EF4-FFF2-40B4-BE49-F238E27FC236}">
              <a16:creationId xmlns:a16="http://schemas.microsoft.com/office/drawing/2014/main" id="{00000000-0008-0000-0200-0000190C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3098" name="Text Box 4">
          <a:extLst>
            <a:ext uri="{FF2B5EF4-FFF2-40B4-BE49-F238E27FC236}">
              <a16:creationId xmlns:a16="http://schemas.microsoft.com/office/drawing/2014/main" id="{00000000-0008-0000-0200-00001A0C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099" name="Text Box 1">
          <a:extLst>
            <a:ext uri="{FF2B5EF4-FFF2-40B4-BE49-F238E27FC236}">
              <a16:creationId xmlns:a16="http://schemas.microsoft.com/office/drawing/2014/main" id="{00000000-0008-0000-0200-00001B0C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100" name="Text Box 1">
          <a:extLst>
            <a:ext uri="{FF2B5EF4-FFF2-40B4-BE49-F238E27FC236}">
              <a16:creationId xmlns:a16="http://schemas.microsoft.com/office/drawing/2014/main" id="{00000000-0008-0000-0200-00001C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101" name="Text Box 4">
          <a:extLst>
            <a:ext uri="{FF2B5EF4-FFF2-40B4-BE49-F238E27FC236}">
              <a16:creationId xmlns:a16="http://schemas.microsoft.com/office/drawing/2014/main" id="{00000000-0008-0000-0200-00001D0C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102" name="Text Box 1">
          <a:extLst>
            <a:ext uri="{FF2B5EF4-FFF2-40B4-BE49-F238E27FC236}">
              <a16:creationId xmlns:a16="http://schemas.microsoft.com/office/drawing/2014/main" id="{00000000-0008-0000-0200-00001E0C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103" name="Text Box 4">
          <a:extLst>
            <a:ext uri="{FF2B5EF4-FFF2-40B4-BE49-F238E27FC236}">
              <a16:creationId xmlns:a16="http://schemas.microsoft.com/office/drawing/2014/main" id="{00000000-0008-0000-0200-00001F0C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104" name="Text Box 1">
          <a:extLst>
            <a:ext uri="{FF2B5EF4-FFF2-40B4-BE49-F238E27FC236}">
              <a16:creationId xmlns:a16="http://schemas.microsoft.com/office/drawing/2014/main" id="{00000000-0008-0000-0200-000020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105" name="Text Box 2">
          <a:extLst>
            <a:ext uri="{FF2B5EF4-FFF2-40B4-BE49-F238E27FC236}">
              <a16:creationId xmlns:a16="http://schemas.microsoft.com/office/drawing/2014/main" id="{00000000-0008-0000-0200-000021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106" name="Text Box 1">
          <a:extLst>
            <a:ext uri="{FF2B5EF4-FFF2-40B4-BE49-F238E27FC236}">
              <a16:creationId xmlns:a16="http://schemas.microsoft.com/office/drawing/2014/main" id="{00000000-0008-0000-0200-000022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107" name="Text Box 2">
          <a:extLst>
            <a:ext uri="{FF2B5EF4-FFF2-40B4-BE49-F238E27FC236}">
              <a16:creationId xmlns:a16="http://schemas.microsoft.com/office/drawing/2014/main" id="{00000000-0008-0000-0200-0000230C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108" name="Text Box 1">
          <a:extLst>
            <a:ext uri="{FF2B5EF4-FFF2-40B4-BE49-F238E27FC236}">
              <a16:creationId xmlns:a16="http://schemas.microsoft.com/office/drawing/2014/main" id="{00000000-0008-0000-0200-000024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109" name="Text Box 4">
          <a:extLst>
            <a:ext uri="{FF2B5EF4-FFF2-40B4-BE49-F238E27FC236}">
              <a16:creationId xmlns:a16="http://schemas.microsoft.com/office/drawing/2014/main" id="{00000000-0008-0000-0200-0000250C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3110" name="Text Box 1">
          <a:extLst>
            <a:ext uri="{FF2B5EF4-FFF2-40B4-BE49-F238E27FC236}">
              <a16:creationId xmlns:a16="http://schemas.microsoft.com/office/drawing/2014/main" id="{00000000-0008-0000-0200-0000260C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3111" name="Text Box 4">
          <a:extLst>
            <a:ext uri="{FF2B5EF4-FFF2-40B4-BE49-F238E27FC236}">
              <a16:creationId xmlns:a16="http://schemas.microsoft.com/office/drawing/2014/main" id="{00000000-0008-0000-0200-0000270C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2" name="Text Box 1">
          <a:extLst>
            <a:ext uri="{FF2B5EF4-FFF2-40B4-BE49-F238E27FC236}">
              <a16:creationId xmlns:a16="http://schemas.microsoft.com/office/drawing/2014/main" id="{00000000-0008-0000-0200-000028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3" name="Text Box 2">
          <a:extLst>
            <a:ext uri="{FF2B5EF4-FFF2-40B4-BE49-F238E27FC236}">
              <a16:creationId xmlns:a16="http://schemas.microsoft.com/office/drawing/2014/main" id="{00000000-0008-0000-0200-000029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4" name="Text Box 1">
          <a:extLst>
            <a:ext uri="{FF2B5EF4-FFF2-40B4-BE49-F238E27FC236}">
              <a16:creationId xmlns:a16="http://schemas.microsoft.com/office/drawing/2014/main" id="{00000000-0008-0000-0200-00002A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5" name="Text Box 2">
          <a:extLst>
            <a:ext uri="{FF2B5EF4-FFF2-40B4-BE49-F238E27FC236}">
              <a16:creationId xmlns:a16="http://schemas.microsoft.com/office/drawing/2014/main" id="{00000000-0008-0000-0200-00002B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6" name="Text Box 1">
          <a:extLst>
            <a:ext uri="{FF2B5EF4-FFF2-40B4-BE49-F238E27FC236}">
              <a16:creationId xmlns:a16="http://schemas.microsoft.com/office/drawing/2014/main" id="{00000000-0008-0000-0200-00002C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7" name="Text Box 2">
          <a:extLst>
            <a:ext uri="{FF2B5EF4-FFF2-40B4-BE49-F238E27FC236}">
              <a16:creationId xmlns:a16="http://schemas.microsoft.com/office/drawing/2014/main" id="{00000000-0008-0000-0200-00002D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8" name="Text Box 1">
          <a:extLst>
            <a:ext uri="{FF2B5EF4-FFF2-40B4-BE49-F238E27FC236}">
              <a16:creationId xmlns:a16="http://schemas.microsoft.com/office/drawing/2014/main" id="{00000000-0008-0000-0200-00002E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119" name="Text Box 2">
          <a:extLst>
            <a:ext uri="{FF2B5EF4-FFF2-40B4-BE49-F238E27FC236}">
              <a16:creationId xmlns:a16="http://schemas.microsoft.com/office/drawing/2014/main" id="{00000000-0008-0000-0200-00002F0C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3120" name="Text Box 4">
          <a:extLst>
            <a:ext uri="{FF2B5EF4-FFF2-40B4-BE49-F238E27FC236}">
              <a16:creationId xmlns:a16="http://schemas.microsoft.com/office/drawing/2014/main" id="{00000000-0008-0000-0200-0000300C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3121" name="Text Box 1">
          <a:extLst>
            <a:ext uri="{FF2B5EF4-FFF2-40B4-BE49-F238E27FC236}">
              <a16:creationId xmlns:a16="http://schemas.microsoft.com/office/drawing/2014/main" id="{00000000-0008-0000-0200-0000310C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3122" name="Text Box 4">
          <a:extLst>
            <a:ext uri="{FF2B5EF4-FFF2-40B4-BE49-F238E27FC236}">
              <a16:creationId xmlns:a16="http://schemas.microsoft.com/office/drawing/2014/main" id="{00000000-0008-0000-0200-0000320C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23" name="Text Box 1">
          <a:extLst>
            <a:ext uri="{FF2B5EF4-FFF2-40B4-BE49-F238E27FC236}">
              <a16:creationId xmlns:a16="http://schemas.microsoft.com/office/drawing/2014/main" id="{00000000-0008-0000-0200-000033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24" name="Text Box 2">
          <a:extLst>
            <a:ext uri="{FF2B5EF4-FFF2-40B4-BE49-F238E27FC236}">
              <a16:creationId xmlns:a16="http://schemas.microsoft.com/office/drawing/2014/main" id="{00000000-0008-0000-0200-000034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25" name="Text Box 1">
          <a:extLst>
            <a:ext uri="{FF2B5EF4-FFF2-40B4-BE49-F238E27FC236}">
              <a16:creationId xmlns:a16="http://schemas.microsoft.com/office/drawing/2014/main" id="{00000000-0008-0000-0200-000035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26" name="Text Box 2">
          <a:extLst>
            <a:ext uri="{FF2B5EF4-FFF2-40B4-BE49-F238E27FC236}">
              <a16:creationId xmlns:a16="http://schemas.microsoft.com/office/drawing/2014/main" id="{00000000-0008-0000-0200-000036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127" name="Text Box 1">
          <a:extLst>
            <a:ext uri="{FF2B5EF4-FFF2-40B4-BE49-F238E27FC236}">
              <a16:creationId xmlns:a16="http://schemas.microsoft.com/office/drawing/2014/main" id="{00000000-0008-0000-0200-000037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128" name="Text Box 4">
          <a:extLst>
            <a:ext uri="{FF2B5EF4-FFF2-40B4-BE49-F238E27FC236}">
              <a16:creationId xmlns:a16="http://schemas.microsoft.com/office/drawing/2014/main" id="{00000000-0008-0000-0200-000038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129" name="Text Box 1">
          <a:extLst>
            <a:ext uri="{FF2B5EF4-FFF2-40B4-BE49-F238E27FC236}">
              <a16:creationId xmlns:a16="http://schemas.microsoft.com/office/drawing/2014/main" id="{00000000-0008-0000-0200-000039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130" name="Text Box 4">
          <a:extLst>
            <a:ext uri="{FF2B5EF4-FFF2-40B4-BE49-F238E27FC236}">
              <a16:creationId xmlns:a16="http://schemas.microsoft.com/office/drawing/2014/main" id="{00000000-0008-0000-0200-00003A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131" name="Text Box 1">
          <a:extLst>
            <a:ext uri="{FF2B5EF4-FFF2-40B4-BE49-F238E27FC236}">
              <a16:creationId xmlns:a16="http://schemas.microsoft.com/office/drawing/2014/main" id="{00000000-0008-0000-0200-00003B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132" name="Text Box 2">
          <a:extLst>
            <a:ext uri="{FF2B5EF4-FFF2-40B4-BE49-F238E27FC236}">
              <a16:creationId xmlns:a16="http://schemas.microsoft.com/office/drawing/2014/main" id="{00000000-0008-0000-0200-00003C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133" name="Text Box 1">
          <a:extLst>
            <a:ext uri="{FF2B5EF4-FFF2-40B4-BE49-F238E27FC236}">
              <a16:creationId xmlns:a16="http://schemas.microsoft.com/office/drawing/2014/main" id="{00000000-0008-0000-0200-00003D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134" name="Text Box 2">
          <a:extLst>
            <a:ext uri="{FF2B5EF4-FFF2-40B4-BE49-F238E27FC236}">
              <a16:creationId xmlns:a16="http://schemas.microsoft.com/office/drawing/2014/main" id="{00000000-0008-0000-0200-00003E0C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3135" name="Text Box 1">
          <a:extLst>
            <a:ext uri="{FF2B5EF4-FFF2-40B4-BE49-F238E27FC236}">
              <a16:creationId xmlns:a16="http://schemas.microsoft.com/office/drawing/2014/main" id="{00000000-0008-0000-0200-00003F0C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136" name="Text Box 1">
          <a:extLst>
            <a:ext uri="{FF2B5EF4-FFF2-40B4-BE49-F238E27FC236}">
              <a16:creationId xmlns:a16="http://schemas.microsoft.com/office/drawing/2014/main" id="{00000000-0008-0000-0200-000040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137" name="Text Box 4">
          <a:extLst>
            <a:ext uri="{FF2B5EF4-FFF2-40B4-BE49-F238E27FC236}">
              <a16:creationId xmlns:a16="http://schemas.microsoft.com/office/drawing/2014/main" id="{00000000-0008-0000-0200-0000410C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3138" name="Text Box 1">
          <a:extLst>
            <a:ext uri="{FF2B5EF4-FFF2-40B4-BE49-F238E27FC236}">
              <a16:creationId xmlns:a16="http://schemas.microsoft.com/office/drawing/2014/main" id="{00000000-0008-0000-0200-0000420C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3139" name="Text Box 4">
          <a:extLst>
            <a:ext uri="{FF2B5EF4-FFF2-40B4-BE49-F238E27FC236}">
              <a16:creationId xmlns:a16="http://schemas.microsoft.com/office/drawing/2014/main" id="{00000000-0008-0000-0200-0000430C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140" name="Text Box 1">
          <a:extLst>
            <a:ext uri="{FF2B5EF4-FFF2-40B4-BE49-F238E27FC236}">
              <a16:creationId xmlns:a16="http://schemas.microsoft.com/office/drawing/2014/main" id="{00000000-0008-0000-0200-000044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141" name="Text Box 4">
          <a:extLst>
            <a:ext uri="{FF2B5EF4-FFF2-40B4-BE49-F238E27FC236}">
              <a16:creationId xmlns:a16="http://schemas.microsoft.com/office/drawing/2014/main" id="{00000000-0008-0000-0200-0000450C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142" name="Text Box 1">
          <a:extLst>
            <a:ext uri="{FF2B5EF4-FFF2-40B4-BE49-F238E27FC236}">
              <a16:creationId xmlns:a16="http://schemas.microsoft.com/office/drawing/2014/main" id="{00000000-0008-0000-0200-0000460C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143" name="Text Box 4">
          <a:extLst>
            <a:ext uri="{FF2B5EF4-FFF2-40B4-BE49-F238E27FC236}">
              <a16:creationId xmlns:a16="http://schemas.microsoft.com/office/drawing/2014/main" id="{00000000-0008-0000-0200-0000470C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44" name="Text Box 1">
          <a:extLst>
            <a:ext uri="{FF2B5EF4-FFF2-40B4-BE49-F238E27FC236}">
              <a16:creationId xmlns:a16="http://schemas.microsoft.com/office/drawing/2014/main" id="{00000000-0008-0000-0200-000048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45" name="Text Box 2">
          <a:extLst>
            <a:ext uri="{FF2B5EF4-FFF2-40B4-BE49-F238E27FC236}">
              <a16:creationId xmlns:a16="http://schemas.microsoft.com/office/drawing/2014/main" id="{00000000-0008-0000-0200-000049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46" name="Text Box 1">
          <a:extLst>
            <a:ext uri="{FF2B5EF4-FFF2-40B4-BE49-F238E27FC236}">
              <a16:creationId xmlns:a16="http://schemas.microsoft.com/office/drawing/2014/main" id="{00000000-0008-0000-0200-00004A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147" name="Text Box 2">
          <a:extLst>
            <a:ext uri="{FF2B5EF4-FFF2-40B4-BE49-F238E27FC236}">
              <a16:creationId xmlns:a16="http://schemas.microsoft.com/office/drawing/2014/main" id="{00000000-0008-0000-0200-00004B0C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148" name="Text Box 1">
          <a:extLst>
            <a:ext uri="{FF2B5EF4-FFF2-40B4-BE49-F238E27FC236}">
              <a16:creationId xmlns:a16="http://schemas.microsoft.com/office/drawing/2014/main" id="{00000000-0008-0000-0200-00004C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149" name="Text Box 4">
          <a:extLst>
            <a:ext uri="{FF2B5EF4-FFF2-40B4-BE49-F238E27FC236}">
              <a16:creationId xmlns:a16="http://schemas.microsoft.com/office/drawing/2014/main" id="{00000000-0008-0000-0200-00004D0C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3150" name="Text Box 1">
          <a:extLst>
            <a:ext uri="{FF2B5EF4-FFF2-40B4-BE49-F238E27FC236}">
              <a16:creationId xmlns:a16="http://schemas.microsoft.com/office/drawing/2014/main" id="{00000000-0008-0000-0200-00004E0C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3151" name="Text Box 4">
          <a:extLst>
            <a:ext uri="{FF2B5EF4-FFF2-40B4-BE49-F238E27FC236}">
              <a16:creationId xmlns:a16="http://schemas.microsoft.com/office/drawing/2014/main" id="{00000000-0008-0000-0200-00004F0C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2" name="Text Box 1">
          <a:extLst>
            <a:ext uri="{FF2B5EF4-FFF2-40B4-BE49-F238E27FC236}">
              <a16:creationId xmlns:a16="http://schemas.microsoft.com/office/drawing/2014/main" id="{00000000-0008-0000-0200-000050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3" name="Text Box 2">
          <a:extLst>
            <a:ext uri="{FF2B5EF4-FFF2-40B4-BE49-F238E27FC236}">
              <a16:creationId xmlns:a16="http://schemas.microsoft.com/office/drawing/2014/main" id="{00000000-0008-0000-0200-000051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4" name="Text Box 1">
          <a:extLst>
            <a:ext uri="{FF2B5EF4-FFF2-40B4-BE49-F238E27FC236}">
              <a16:creationId xmlns:a16="http://schemas.microsoft.com/office/drawing/2014/main" id="{00000000-0008-0000-0200-000052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5" name="Text Box 2">
          <a:extLst>
            <a:ext uri="{FF2B5EF4-FFF2-40B4-BE49-F238E27FC236}">
              <a16:creationId xmlns:a16="http://schemas.microsoft.com/office/drawing/2014/main" id="{00000000-0008-0000-0200-000053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6" name="Text Box 1">
          <a:extLst>
            <a:ext uri="{FF2B5EF4-FFF2-40B4-BE49-F238E27FC236}">
              <a16:creationId xmlns:a16="http://schemas.microsoft.com/office/drawing/2014/main" id="{00000000-0008-0000-0200-000054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7" name="Text Box 2">
          <a:extLst>
            <a:ext uri="{FF2B5EF4-FFF2-40B4-BE49-F238E27FC236}">
              <a16:creationId xmlns:a16="http://schemas.microsoft.com/office/drawing/2014/main" id="{00000000-0008-0000-0200-000055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8" name="Text Box 1">
          <a:extLst>
            <a:ext uri="{FF2B5EF4-FFF2-40B4-BE49-F238E27FC236}">
              <a16:creationId xmlns:a16="http://schemas.microsoft.com/office/drawing/2014/main" id="{00000000-0008-0000-0200-000056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159" name="Text Box 2">
          <a:extLst>
            <a:ext uri="{FF2B5EF4-FFF2-40B4-BE49-F238E27FC236}">
              <a16:creationId xmlns:a16="http://schemas.microsoft.com/office/drawing/2014/main" id="{00000000-0008-0000-0200-0000570C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3160" name="Text Box 4">
          <a:extLst>
            <a:ext uri="{FF2B5EF4-FFF2-40B4-BE49-F238E27FC236}">
              <a16:creationId xmlns:a16="http://schemas.microsoft.com/office/drawing/2014/main" id="{00000000-0008-0000-0200-0000580C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3161" name="Text Box 1">
          <a:extLst>
            <a:ext uri="{FF2B5EF4-FFF2-40B4-BE49-F238E27FC236}">
              <a16:creationId xmlns:a16="http://schemas.microsoft.com/office/drawing/2014/main" id="{00000000-0008-0000-0200-0000590C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3162" name="Text Box 4">
          <a:extLst>
            <a:ext uri="{FF2B5EF4-FFF2-40B4-BE49-F238E27FC236}">
              <a16:creationId xmlns:a16="http://schemas.microsoft.com/office/drawing/2014/main" id="{00000000-0008-0000-0200-00005A0C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63" name="Text Box 1">
          <a:extLst>
            <a:ext uri="{FF2B5EF4-FFF2-40B4-BE49-F238E27FC236}">
              <a16:creationId xmlns:a16="http://schemas.microsoft.com/office/drawing/2014/main" id="{00000000-0008-0000-0200-00005B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64" name="Text Box 2">
          <a:extLst>
            <a:ext uri="{FF2B5EF4-FFF2-40B4-BE49-F238E27FC236}">
              <a16:creationId xmlns:a16="http://schemas.microsoft.com/office/drawing/2014/main" id="{00000000-0008-0000-0200-00005C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65" name="Text Box 1">
          <a:extLst>
            <a:ext uri="{FF2B5EF4-FFF2-40B4-BE49-F238E27FC236}">
              <a16:creationId xmlns:a16="http://schemas.microsoft.com/office/drawing/2014/main" id="{00000000-0008-0000-0200-00005D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66" name="Text Box 2">
          <a:extLst>
            <a:ext uri="{FF2B5EF4-FFF2-40B4-BE49-F238E27FC236}">
              <a16:creationId xmlns:a16="http://schemas.microsoft.com/office/drawing/2014/main" id="{00000000-0008-0000-0200-00005E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167" name="Text Box 1">
          <a:extLst>
            <a:ext uri="{FF2B5EF4-FFF2-40B4-BE49-F238E27FC236}">
              <a16:creationId xmlns:a16="http://schemas.microsoft.com/office/drawing/2014/main" id="{00000000-0008-0000-0200-00005F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168" name="Text Box 4">
          <a:extLst>
            <a:ext uri="{FF2B5EF4-FFF2-40B4-BE49-F238E27FC236}">
              <a16:creationId xmlns:a16="http://schemas.microsoft.com/office/drawing/2014/main" id="{00000000-0008-0000-0200-000060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169" name="Text Box 1">
          <a:extLst>
            <a:ext uri="{FF2B5EF4-FFF2-40B4-BE49-F238E27FC236}">
              <a16:creationId xmlns:a16="http://schemas.microsoft.com/office/drawing/2014/main" id="{00000000-0008-0000-0200-000061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170" name="Text Box 4">
          <a:extLst>
            <a:ext uri="{FF2B5EF4-FFF2-40B4-BE49-F238E27FC236}">
              <a16:creationId xmlns:a16="http://schemas.microsoft.com/office/drawing/2014/main" id="{00000000-0008-0000-0200-000062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171" name="Text Box 1">
          <a:extLst>
            <a:ext uri="{FF2B5EF4-FFF2-40B4-BE49-F238E27FC236}">
              <a16:creationId xmlns:a16="http://schemas.microsoft.com/office/drawing/2014/main" id="{00000000-0008-0000-0200-000063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172" name="Text Box 2">
          <a:extLst>
            <a:ext uri="{FF2B5EF4-FFF2-40B4-BE49-F238E27FC236}">
              <a16:creationId xmlns:a16="http://schemas.microsoft.com/office/drawing/2014/main" id="{00000000-0008-0000-0200-000064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173" name="Text Box 1">
          <a:extLst>
            <a:ext uri="{FF2B5EF4-FFF2-40B4-BE49-F238E27FC236}">
              <a16:creationId xmlns:a16="http://schemas.microsoft.com/office/drawing/2014/main" id="{00000000-0008-0000-0200-000065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174" name="Text Box 2">
          <a:extLst>
            <a:ext uri="{FF2B5EF4-FFF2-40B4-BE49-F238E27FC236}">
              <a16:creationId xmlns:a16="http://schemas.microsoft.com/office/drawing/2014/main" id="{00000000-0008-0000-0200-0000660C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3175" name="Text Box 1">
          <a:extLst>
            <a:ext uri="{FF2B5EF4-FFF2-40B4-BE49-F238E27FC236}">
              <a16:creationId xmlns:a16="http://schemas.microsoft.com/office/drawing/2014/main" id="{00000000-0008-0000-0200-0000670C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176" name="Text Box 1">
          <a:extLst>
            <a:ext uri="{FF2B5EF4-FFF2-40B4-BE49-F238E27FC236}">
              <a16:creationId xmlns:a16="http://schemas.microsoft.com/office/drawing/2014/main" id="{00000000-0008-0000-0200-000068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177" name="Text Box 4">
          <a:extLst>
            <a:ext uri="{FF2B5EF4-FFF2-40B4-BE49-F238E27FC236}">
              <a16:creationId xmlns:a16="http://schemas.microsoft.com/office/drawing/2014/main" id="{00000000-0008-0000-0200-0000690C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3178" name="Text Box 1">
          <a:extLst>
            <a:ext uri="{FF2B5EF4-FFF2-40B4-BE49-F238E27FC236}">
              <a16:creationId xmlns:a16="http://schemas.microsoft.com/office/drawing/2014/main" id="{00000000-0008-0000-0200-00006A0C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3179" name="Text Box 4">
          <a:extLst>
            <a:ext uri="{FF2B5EF4-FFF2-40B4-BE49-F238E27FC236}">
              <a16:creationId xmlns:a16="http://schemas.microsoft.com/office/drawing/2014/main" id="{00000000-0008-0000-0200-00006B0C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180" name="Text Box 1">
          <a:extLst>
            <a:ext uri="{FF2B5EF4-FFF2-40B4-BE49-F238E27FC236}">
              <a16:creationId xmlns:a16="http://schemas.microsoft.com/office/drawing/2014/main" id="{00000000-0008-0000-0200-00006C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181" name="Text Box 4">
          <a:extLst>
            <a:ext uri="{FF2B5EF4-FFF2-40B4-BE49-F238E27FC236}">
              <a16:creationId xmlns:a16="http://schemas.microsoft.com/office/drawing/2014/main" id="{00000000-0008-0000-0200-00006D0C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182" name="Text Box 1">
          <a:extLst>
            <a:ext uri="{FF2B5EF4-FFF2-40B4-BE49-F238E27FC236}">
              <a16:creationId xmlns:a16="http://schemas.microsoft.com/office/drawing/2014/main" id="{00000000-0008-0000-0200-00006E0C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183" name="Text Box 4">
          <a:extLst>
            <a:ext uri="{FF2B5EF4-FFF2-40B4-BE49-F238E27FC236}">
              <a16:creationId xmlns:a16="http://schemas.microsoft.com/office/drawing/2014/main" id="{00000000-0008-0000-0200-00006F0C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84" name="Text Box 1">
          <a:extLst>
            <a:ext uri="{FF2B5EF4-FFF2-40B4-BE49-F238E27FC236}">
              <a16:creationId xmlns:a16="http://schemas.microsoft.com/office/drawing/2014/main" id="{00000000-0008-0000-0200-000070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85" name="Text Box 2">
          <a:extLst>
            <a:ext uri="{FF2B5EF4-FFF2-40B4-BE49-F238E27FC236}">
              <a16:creationId xmlns:a16="http://schemas.microsoft.com/office/drawing/2014/main" id="{00000000-0008-0000-0200-000071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86" name="Text Box 1">
          <a:extLst>
            <a:ext uri="{FF2B5EF4-FFF2-40B4-BE49-F238E27FC236}">
              <a16:creationId xmlns:a16="http://schemas.microsoft.com/office/drawing/2014/main" id="{00000000-0008-0000-0200-000072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187" name="Text Box 2">
          <a:extLst>
            <a:ext uri="{FF2B5EF4-FFF2-40B4-BE49-F238E27FC236}">
              <a16:creationId xmlns:a16="http://schemas.microsoft.com/office/drawing/2014/main" id="{00000000-0008-0000-0200-0000730C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188" name="Text Box 1">
          <a:extLst>
            <a:ext uri="{FF2B5EF4-FFF2-40B4-BE49-F238E27FC236}">
              <a16:creationId xmlns:a16="http://schemas.microsoft.com/office/drawing/2014/main" id="{00000000-0008-0000-0200-000074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189" name="Text Box 4">
          <a:extLst>
            <a:ext uri="{FF2B5EF4-FFF2-40B4-BE49-F238E27FC236}">
              <a16:creationId xmlns:a16="http://schemas.microsoft.com/office/drawing/2014/main" id="{00000000-0008-0000-0200-0000750C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3190" name="Text Box 1">
          <a:extLst>
            <a:ext uri="{FF2B5EF4-FFF2-40B4-BE49-F238E27FC236}">
              <a16:creationId xmlns:a16="http://schemas.microsoft.com/office/drawing/2014/main" id="{00000000-0008-0000-0200-0000760C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3191" name="Text Box 4">
          <a:extLst>
            <a:ext uri="{FF2B5EF4-FFF2-40B4-BE49-F238E27FC236}">
              <a16:creationId xmlns:a16="http://schemas.microsoft.com/office/drawing/2014/main" id="{00000000-0008-0000-0200-0000770C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2" name="Text Box 1">
          <a:extLst>
            <a:ext uri="{FF2B5EF4-FFF2-40B4-BE49-F238E27FC236}">
              <a16:creationId xmlns:a16="http://schemas.microsoft.com/office/drawing/2014/main" id="{00000000-0008-0000-0200-000078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3" name="Text Box 2">
          <a:extLst>
            <a:ext uri="{FF2B5EF4-FFF2-40B4-BE49-F238E27FC236}">
              <a16:creationId xmlns:a16="http://schemas.microsoft.com/office/drawing/2014/main" id="{00000000-0008-0000-0200-000079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4" name="Text Box 1">
          <a:extLst>
            <a:ext uri="{FF2B5EF4-FFF2-40B4-BE49-F238E27FC236}">
              <a16:creationId xmlns:a16="http://schemas.microsoft.com/office/drawing/2014/main" id="{00000000-0008-0000-0200-00007A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5" name="Text Box 2">
          <a:extLst>
            <a:ext uri="{FF2B5EF4-FFF2-40B4-BE49-F238E27FC236}">
              <a16:creationId xmlns:a16="http://schemas.microsoft.com/office/drawing/2014/main" id="{00000000-0008-0000-0200-00007B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6" name="Text Box 1">
          <a:extLst>
            <a:ext uri="{FF2B5EF4-FFF2-40B4-BE49-F238E27FC236}">
              <a16:creationId xmlns:a16="http://schemas.microsoft.com/office/drawing/2014/main" id="{00000000-0008-0000-0200-00007C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7" name="Text Box 2">
          <a:extLst>
            <a:ext uri="{FF2B5EF4-FFF2-40B4-BE49-F238E27FC236}">
              <a16:creationId xmlns:a16="http://schemas.microsoft.com/office/drawing/2014/main" id="{00000000-0008-0000-0200-00007D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8" name="Text Box 1">
          <a:extLst>
            <a:ext uri="{FF2B5EF4-FFF2-40B4-BE49-F238E27FC236}">
              <a16:creationId xmlns:a16="http://schemas.microsoft.com/office/drawing/2014/main" id="{00000000-0008-0000-0200-00007E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199" name="Text Box 2">
          <a:extLst>
            <a:ext uri="{FF2B5EF4-FFF2-40B4-BE49-F238E27FC236}">
              <a16:creationId xmlns:a16="http://schemas.microsoft.com/office/drawing/2014/main" id="{00000000-0008-0000-0200-00007F0C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200" name="Text Box 1">
          <a:extLst>
            <a:ext uri="{FF2B5EF4-FFF2-40B4-BE49-F238E27FC236}">
              <a16:creationId xmlns:a16="http://schemas.microsoft.com/office/drawing/2014/main" id="{00000000-0008-0000-0200-000080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3201" name="Text Box 4">
          <a:extLst>
            <a:ext uri="{FF2B5EF4-FFF2-40B4-BE49-F238E27FC236}">
              <a16:creationId xmlns:a16="http://schemas.microsoft.com/office/drawing/2014/main" id="{00000000-0008-0000-0200-0000810C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3202" name="Text Box 1">
          <a:extLst>
            <a:ext uri="{FF2B5EF4-FFF2-40B4-BE49-F238E27FC236}">
              <a16:creationId xmlns:a16="http://schemas.microsoft.com/office/drawing/2014/main" id="{00000000-0008-0000-0200-0000820C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3203" name="Text Box 4">
          <a:extLst>
            <a:ext uri="{FF2B5EF4-FFF2-40B4-BE49-F238E27FC236}">
              <a16:creationId xmlns:a16="http://schemas.microsoft.com/office/drawing/2014/main" id="{00000000-0008-0000-0200-0000830C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04" name="Text Box 1">
          <a:extLst>
            <a:ext uri="{FF2B5EF4-FFF2-40B4-BE49-F238E27FC236}">
              <a16:creationId xmlns:a16="http://schemas.microsoft.com/office/drawing/2014/main" id="{00000000-0008-0000-0200-000084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05" name="Text Box 2">
          <a:extLst>
            <a:ext uri="{FF2B5EF4-FFF2-40B4-BE49-F238E27FC236}">
              <a16:creationId xmlns:a16="http://schemas.microsoft.com/office/drawing/2014/main" id="{00000000-0008-0000-0200-000085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06" name="Text Box 1">
          <a:extLst>
            <a:ext uri="{FF2B5EF4-FFF2-40B4-BE49-F238E27FC236}">
              <a16:creationId xmlns:a16="http://schemas.microsoft.com/office/drawing/2014/main" id="{00000000-0008-0000-0200-000086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07" name="Text Box 2">
          <a:extLst>
            <a:ext uri="{FF2B5EF4-FFF2-40B4-BE49-F238E27FC236}">
              <a16:creationId xmlns:a16="http://schemas.microsoft.com/office/drawing/2014/main" id="{00000000-0008-0000-0200-000087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208" name="Text Box 1">
          <a:extLst>
            <a:ext uri="{FF2B5EF4-FFF2-40B4-BE49-F238E27FC236}">
              <a16:creationId xmlns:a16="http://schemas.microsoft.com/office/drawing/2014/main" id="{00000000-0008-0000-0200-000088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209" name="Text Box 1">
          <a:extLst>
            <a:ext uri="{FF2B5EF4-FFF2-40B4-BE49-F238E27FC236}">
              <a16:creationId xmlns:a16="http://schemas.microsoft.com/office/drawing/2014/main" id="{00000000-0008-0000-0200-000089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210" name="Text Box 4">
          <a:extLst>
            <a:ext uri="{FF2B5EF4-FFF2-40B4-BE49-F238E27FC236}">
              <a16:creationId xmlns:a16="http://schemas.microsoft.com/office/drawing/2014/main" id="{00000000-0008-0000-0200-00008A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211" name="Text Box 1">
          <a:extLst>
            <a:ext uri="{FF2B5EF4-FFF2-40B4-BE49-F238E27FC236}">
              <a16:creationId xmlns:a16="http://schemas.microsoft.com/office/drawing/2014/main" id="{00000000-0008-0000-0200-00008B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212" name="Text Box 4">
          <a:extLst>
            <a:ext uri="{FF2B5EF4-FFF2-40B4-BE49-F238E27FC236}">
              <a16:creationId xmlns:a16="http://schemas.microsoft.com/office/drawing/2014/main" id="{00000000-0008-0000-0200-00008C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213" name="Text Box 1">
          <a:extLst>
            <a:ext uri="{FF2B5EF4-FFF2-40B4-BE49-F238E27FC236}">
              <a16:creationId xmlns:a16="http://schemas.microsoft.com/office/drawing/2014/main" id="{00000000-0008-0000-0200-00008D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214" name="Text Box 2">
          <a:extLst>
            <a:ext uri="{FF2B5EF4-FFF2-40B4-BE49-F238E27FC236}">
              <a16:creationId xmlns:a16="http://schemas.microsoft.com/office/drawing/2014/main" id="{00000000-0008-0000-0200-00008E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215" name="Text Box 1">
          <a:extLst>
            <a:ext uri="{FF2B5EF4-FFF2-40B4-BE49-F238E27FC236}">
              <a16:creationId xmlns:a16="http://schemas.microsoft.com/office/drawing/2014/main" id="{00000000-0008-0000-0200-00008F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216" name="Text Box 2">
          <a:extLst>
            <a:ext uri="{FF2B5EF4-FFF2-40B4-BE49-F238E27FC236}">
              <a16:creationId xmlns:a16="http://schemas.microsoft.com/office/drawing/2014/main" id="{00000000-0008-0000-0200-0000900C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3217" name="Text Box 1">
          <a:extLst>
            <a:ext uri="{FF2B5EF4-FFF2-40B4-BE49-F238E27FC236}">
              <a16:creationId xmlns:a16="http://schemas.microsoft.com/office/drawing/2014/main" id="{00000000-0008-0000-0200-0000910C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218" name="Text Box 1">
          <a:extLst>
            <a:ext uri="{FF2B5EF4-FFF2-40B4-BE49-F238E27FC236}">
              <a16:creationId xmlns:a16="http://schemas.microsoft.com/office/drawing/2014/main" id="{00000000-0008-0000-0200-000092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219" name="Text Box 4">
          <a:extLst>
            <a:ext uri="{FF2B5EF4-FFF2-40B4-BE49-F238E27FC236}">
              <a16:creationId xmlns:a16="http://schemas.microsoft.com/office/drawing/2014/main" id="{00000000-0008-0000-0200-0000930C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3220" name="Text Box 1">
          <a:extLst>
            <a:ext uri="{FF2B5EF4-FFF2-40B4-BE49-F238E27FC236}">
              <a16:creationId xmlns:a16="http://schemas.microsoft.com/office/drawing/2014/main" id="{00000000-0008-0000-0200-0000940C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3221" name="Text Box 4">
          <a:extLst>
            <a:ext uri="{FF2B5EF4-FFF2-40B4-BE49-F238E27FC236}">
              <a16:creationId xmlns:a16="http://schemas.microsoft.com/office/drawing/2014/main" id="{00000000-0008-0000-0200-0000950C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222" name="Text Box 1">
          <a:extLst>
            <a:ext uri="{FF2B5EF4-FFF2-40B4-BE49-F238E27FC236}">
              <a16:creationId xmlns:a16="http://schemas.microsoft.com/office/drawing/2014/main" id="{00000000-0008-0000-0200-0000960C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223" name="Text Box 1">
          <a:extLst>
            <a:ext uri="{FF2B5EF4-FFF2-40B4-BE49-F238E27FC236}">
              <a16:creationId xmlns:a16="http://schemas.microsoft.com/office/drawing/2014/main" id="{00000000-0008-0000-0200-000097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224" name="Text Box 4">
          <a:extLst>
            <a:ext uri="{FF2B5EF4-FFF2-40B4-BE49-F238E27FC236}">
              <a16:creationId xmlns:a16="http://schemas.microsoft.com/office/drawing/2014/main" id="{00000000-0008-0000-0200-0000980C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225" name="Text Box 1">
          <a:extLst>
            <a:ext uri="{FF2B5EF4-FFF2-40B4-BE49-F238E27FC236}">
              <a16:creationId xmlns:a16="http://schemas.microsoft.com/office/drawing/2014/main" id="{00000000-0008-0000-0200-0000990C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226" name="Text Box 4">
          <a:extLst>
            <a:ext uri="{FF2B5EF4-FFF2-40B4-BE49-F238E27FC236}">
              <a16:creationId xmlns:a16="http://schemas.microsoft.com/office/drawing/2014/main" id="{00000000-0008-0000-0200-00009A0C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27" name="Text Box 1">
          <a:extLst>
            <a:ext uri="{FF2B5EF4-FFF2-40B4-BE49-F238E27FC236}">
              <a16:creationId xmlns:a16="http://schemas.microsoft.com/office/drawing/2014/main" id="{00000000-0008-0000-0200-00009B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28" name="Text Box 2">
          <a:extLst>
            <a:ext uri="{FF2B5EF4-FFF2-40B4-BE49-F238E27FC236}">
              <a16:creationId xmlns:a16="http://schemas.microsoft.com/office/drawing/2014/main" id="{00000000-0008-0000-0200-00009C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29" name="Text Box 1">
          <a:extLst>
            <a:ext uri="{FF2B5EF4-FFF2-40B4-BE49-F238E27FC236}">
              <a16:creationId xmlns:a16="http://schemas.microsoft.com/office/drawing/2014/main" id="{00000000-0008-0000-0200-00009D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230" name="Text Box 2">
          <a:extLst>
            <a:ext uri="{FF2B5EF4-FFF2-40B4-BE49-F238E27FC236}">
              <a16:creationId xmlns:a16="http://schemas.microsoft.com/office/drawing/2014/main" id="{00000000-0008-0000-0200-00009E0C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231" name="Text Box 1">
          <a:extLst>
            <a:ext uri="{FF2B5EF4-FFF2-40B4-BE49-F238E27FC236}">
              <a16:creationId xmlns:a16="http://schemas.microsoft.com/office/drawing/2014/main" id="{00000000-0008-0000-0200-00009F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232" name="Text Box 4">
          <a:extLst>
            <a:ext uri="{FF2B5EF4-FFF2-40B4-BE49-F238E27FC236}">
              <a16:creationId xmlns:a16="http://schemas.microsoft.com/office/drawing/2014/main" id="{00000000-0008-0000-0200-0000A00C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3233" name="Text Box 1">
          <a:extLst>
            <a:ext uri="{FF2B5EF4-FFF2-40B4-BE49-F238E27FC236}">
              <a16:creationId xmlns:a16="http://schemas.microsoft.com/office/drawing/2014/main" id="{00000000-0008-0000-0200-0000A10C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3234" name="Text Box 4">
          <a:extLst>
            <a:ext uri="{FF2B5EF4-FFF2-40B4-BE49-F238E27FC236}">
              <a16:creationId xmlns:a16="http://schemas.microsoft.com/office/drawing/2014/main" id="{00000000-0008-0000-0200-0000A20C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35" name="Text Box 1">
          <a:extLst>
            <a:ext uri="{FF2B5EF4-FFF2-40B4-BE49-F238E27FC236}">
              <a16:creationId xmlns:a16="http://schemas.microsoft.com/office/drawing/2014/main" id="{00000000-0008-0000-0200-0000A3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36" name="Text Box 2">
          <a:extLst>
            <a:ext uri="{FF2B5EF4-FFF2-40B4-BE49-F238E27FC236}">
              <a16:creationId xmlns:a16="http://schemas.microsoft.com/office/drawing/2014/main" id="{00000000-0008-0000-0200-0000A4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37" name="Text Box 1">
          <a:extLst>
            <a:ext uri="{FF2B5EF4-FFF2-40B4-BE49-F238E27FC236}">
              <a16:creationId xmlns:a16="http://schemas.microsoft.com/office/drawing/2014/main" id="{00000000-0008-0000-0200-0000A5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38" name="Text Box 2">
          <a:extLst>
            <a:ext uri="{FF2B5EF4-FFF2-40B4-BE49-F238E27FC236}">
              <a16:creationId xmlns:a16="http://schemas.microsoft.com/office/drawing/2014/main" id="{00000000-0008-0000-0200-0000A6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39" name="Text Box 1">
          <a:extLst>
            <a:ext uri="{FF2B5EF4-FFF2-40B4-BE49-F238E27FC236}">
              <a16:creationId xmlns:a16="http://schemas.microsoft.com/office/drawing/2014/main" id="{00000000-0008-0000-0200-0000A7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40" name="Text Box 2">
          <a:extLst>
            <a:ext uri="{FF2B5EF4-FFF2-40B4-BE49-F238E27FC236}">
              <a16:creationId xmlns:a16="http://schemas.microsoft.com/office/drawing/2014/main" id="{00000000-0008-0000-0200-0000A8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41" name="Text Box 1">
          <a:extLst>
            <a:ext uri="{FF2B5EF4-FFF2-40B4-BE49-F238E27FC236}">
              <a16:creationId xmlns:a16="http://schemas.microsoft.com/office/drawing/2014/main" id="{00000000-0008-0000-0200-0000A9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242" name="Text Box 2">
          <a:extLst>
            <a:ext uri="{FF2B5EF4-FFF2-40B4-BE49-F238E27FC236}">
              <a16:creationId xmlns:a16="http://schemas.microsoft.com/office/drawing/2014/main" id="{00000000-0008-0000-0200-0000AA0C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243" name="Text Box 1">
          <a:extLst>
            <a:ext uri="{FF2B5EF4-FFF2-40B4-BE49-F238E27FC236}">
              <a16:creationId xmlns:a16="http://schemas.microsoft.com/office/drawing/2014/main" id="{00000000-0008-0000-0200-0000AB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3244" name="Text Box 4">
          <a:extLst>
            <a:ext uri="{FF2B5EF4-FFF2-40B4-BE49-F238E27FC236}">
              <a16:creationId xmlns:a16="http://schemas.microsoft.com/office/drawing/2014/main" id="{00000000-0008-0000-0200-0000AC0C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3245" name="Text Box 1">
          <a:extLst>
            <a:ext uri="{FF2B5EF4-FFF2-40B4-BE49-F238E27FC236}">
              <a16:creationId xmlns:a16="http://schemas.microsoft.com/office/drawing/2014/main" id="{00000000-0008-0000-0200-0000AD0C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3246" name="Text Box 4">
          <a:extLst>
            <a:ext uri="{FF2B5EF4-FFF2-40B4-BE49-F238E27FC236}">
              <a16:creationId xmlns:a16="http://schemas.microsoft.com/office/drawing/2014/main" id="{00000000-0008-0000-0200-0000AE0C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47" name="Text Box 1">
          <a:extLst>
            <a:ext uri="{FF2B5EF4-FFF2-40B4-BE49-F238E27FC236}">
              <a16:creationId xmlns:a16="http://schemas.microsoft.com/office/drawing/2014/main" id="{00000000-0008-0000-0200-0000AF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48" name="Text Box 2">
          <a:extLst>
            <a:ext uri="{FF2B5EF4-FFF2-40B4-BE49-F238E27FC236}">
              <a16:creationId xmlns:a16="http://schemas.microsoft.com/office/drawing/2014/main" id="{00000000-0008-0000-0200-0000B0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49" name="Text Box 1">
          <a:extLst>
            <a:ext uri="{FF2B5EF4-FFF2-40B4-BE49-F238E27FC236}">
              <a16:creationId xmlns:a16="http://schemas.microsoft.com/office/drawing/2014/main" id="{00000000-0008-0000-0200-0000B1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50" name="Text Box 2">
          <a:extLst>
            <a:ext uri="{FF2B5EF4-FFF2-40B4-BE49-F238E27FC236}">
              <a16:creationId xmlns:a16="http://schemas.microsoft.com/office/drawing/2014/main" id="{00000000-0008-0000-0200-0000B2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251" name="Text Box 1">
          <a:extLst>
            <a:ext uri="{FF2B5EF4-FFF2-40B4-BE49-F238E27FC236}">
              <a16:creationId xmlns:a16="http://schemas.microsoft.com/office/drawing/2014/main" id="{00000000-0008-0000-0200-0000B3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252" name="Text Box 1">
          <a:extLst>
            <a:ext uri="{FF2B5EF4-FFF2-40B4-BE49-F238E27FC236}">
              <a16:creationId xmlns:a16="http://schemas.microsoft.com/office/drawing/2014/main" id="{00000000-0008-0000-0200-0000B4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253" name="Text Box 4">
          <a:extLst>
            <a:ext uri="{FF2B5EF4-FFF2-40B4-BE49-F238E27FC236}">
              <a16:creationId xmlns:a16="http://schemas.microsoft.com/office/drawing/2014/main" id="{00000000-0008-0000-0200-0000B5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254" name="Text Box 1">
          <a:extLst>
            <a:ext uri="{FF2B5EF4-FFF2-40B4-BE49-F238E27FC236}">
              <a16:creationId xmlns:a16="http://schemas.microsoft.com/office/drawing/2014/main" id="{00000000-0008-0000-0200-0000B6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255" name="Text Box 4">
          <a:extLst>
            <a:ext uri="{FF2B5EF4-FFF2-40B4-BE49-F238E27FC236}">
              <a16:creationId xmlns:a16="http://schemas.microsoft.com/office/drawing/2014/main" id="{00000000-0008-0000-0200-0000B7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256" name="Text Box 1">
          <a:extLst>
            <a:ext uri="{FF2B5EF4-FFF2-40B4-BE49-F238E27FC236}">
              <a16:creationId xmlns:a16="http://schemas.microsoft.com/office/drawing/2014/main" id="{00000000-0008-0000-0200-0000B8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257" name="Text Box 2">
          <a:extLst>
            <a:ext uri="{FF2B5EF4-FFF2-40B4-BE49-F238E27FC236}">
              <a16:creationId xmlns:a16="http://schemas.microsoft.com/office/drawing/2014/main" id="{00000000-0008-0000-0200-0000B9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258" name="Text Box 1">
          <a:extLst>
            <a:ext uri="{FF2B5EF4-FFF2-40B4-BE49-F238E27FC236}">
              <a16:creationId xmlns:a16="http://schemas.microsoft.com/office/drawing/2014/main" id="{00000000-0008-0000-0200-0000BA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259" name="Text Box 2">
          <a:extLst>
            <a:ext uri="{FF2B5EF4-FFF2-40B4-BE49-F238E27FC236}">
              <a16:creationId xmlns:a16="http://schemas.microsoft.com/office/drawing/2014/main" id="{00000000-0008-0000-0200-0000BB0C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3260" name="Text Box 1">
          <a:extLst>
            <a:ext uri="{FF2B5EF4-FFF2-40B4-BE49-F238E27FC236}">
              <a16:creationId xmlns:a16="http://schemas.microsoft.com/office/drawing/2014/main" id="{00000000-0008-0000-0200-0000BC0C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261" name="Text Box 1">
          <a:extLst>
            <a:ext uri="{FF2B5EF4-FFF2-40B4-BE49-F238E27FC236}">
              <a16:creationId xmlns:a16="http://schemas.microsoft.com/office/drawing/2014/main" id="{00000000-0008-0000-0200-0000BD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262" name="Text Box 4">
          <a:extLst>
            <a:ext uri="{FF2B5EF4-FFF2-40B4-BE49-F238E27FC236}">
              <a16:creationId xmlns:a16="http://schemas.microsoft.com/office/drawing/2014/main" id="{00000000-0008-0000-0200-0000BE0C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3263" name="Text Box 1">
          <a:extLst>
            <a:ext uri="{FF2B5EF4-FFF2-40B4-BE49-F238E27FC236}">
              <a16:creationId xmlns:a16="http://schemas.microsoft.com/office/drawing/2014/main" id="{00000000-0008-0000-0200-0000BF0C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3264" name="Text Box 4">
          <a:extLst>
            <a:ext uri="{FF2B5EF4-FFF2-40B4-BE49-F238E27FC236}">
              <a16:creationId xmlns:a16="http://schemas.microsoft.com/office/drawing/2014/main" id="{00000000-0008-0000-0200-0000C00C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265" name="Text Box 1">
          <a:extLst>
            <a:ext uri="{FF2B5EF4-FFF2-40B4-BE49-F238E27FC236}">
              <a16:creationId xmlns:a16="http://schemas.microsoft.com/office/drawing/2014/main" id="{00000000-0008-0000-0200-0000C10C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266" name="Text Box 1">
          <a:extLst>
            <a:ext uri="{FF2B5EF4-FFF2-40B4-BE49-F238E27FC236}">
              <a16:creationId xmlns:a16="http://schemas.microsoft.com/office/drawing/2014/main" id="{00000000-0008-0000-0200-0000C2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267" name="Text Box 4">
          <a:extLst>
            <a:ext uri="{FF2B5EF4-FFF2-40B4-BE49-F238E27FC236}">
              <a16:creationId xmlns:a16="http://schemas.microsoft.com/office/drawing/2014/main" id="{00000000-0008-0000-0200-0000C30C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268" name="Text Box 1">
          <a:extLst>
            <a:ext uri="{FF2B5EF4-FFF2-40B4-BE49-F238E27FC236}">
              <a16:creationId xmlns:a16="http://schemas.microsoft.com/office/drawing/2014/main" id="{00000000-0008-0000-0200-0000C40C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269" name="Text Box 4">
          <a:extLst>
            <a:ext uri="{FF2B5EF4-FFF2-40B4-BE49-F238E27FC236}">
              <a16:creationId xmlns:a16="http://schemas.microsoft.com/office/drawing/2014/main" id="{00000000-0008-0000-0200-0000C50C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70" name="Text Box 1">
          <a:extLst>
            <a:ext uri="{FF2B5EF4-FFF2-40B4-BE49-F238E27FC236}">
              <a16:creationId xmlns:a16="http://schemas.microsoft.com/office/drawing/2014/main" id="{00000000-0008-0000-0200-0000C6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71" name="Text Box 2">
          <a:extLst>
            <a:ext uri="{FF2B5EF4-FFF2-40B4-BE49-F238E27FC236}">
              <a16:creationId xmlns:a16="http://schemas.microsoft.com/office/drawing/2014/main" id="{00000000-0008-0000-0200-0000C7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72" name="Text Box 1">
          <a:extLst>
            <a:ext uri="{FF2B5EF4-FFF2-40B4-BE49-F238E27FC236}">
              <a16:creationId xmlns:a16="http://schemas.microsoft.com/office/drawing/2014/main" id="{00000000-0008-0000-0200-0000C8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273" name="Text Box 2">
          <a:extLst>
            <a:ext uri="{FF2B5EF4-FFF2-40B4-BE49-F238E27FC236}">
              <a16:creationId xmlns:a16="http://schemas.microsoft.com/office/drawing/2014/main" id="{00000000-0008-0000-0200-0000C90C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274" name="Text Box 1">
          <a:extLst>
            <a:ext uri="{FF2B5EF4-FFF2-40B4-BE49-F238E27FC236}">
              <a16:creationId xmlns:a16="http://schemas.microsoft.com/office/drawing/2014/main" id="{00000000-0008-0000-0200-0000CA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275" name="Text Box 4">
          <a:extLst>
            <a:ext uri="{FF2B5EF4-FFF2-40B4-BE49-F238E27FC236}">
              <a16:creationId xmlns:a16="http://schemas.microsoft.com/office/drawing/2014/main" id="{00000000-0008-0000-0200-0000CB0C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3276" name="Text Box 1">
          <a:extLst>
            <a:ext uri="{FF2B5EF4-FFF2-40B4-BE49-F238E27FC236}">
              <a16:creationId xmlns:a16="http://schemas.microsoft.com/office/drawing/2014/main" id="{00000000-0008-0000-0200-0000CC0C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3277" name="Text Box 4">
          <a:extLst>
            <a:ext uri="{FF2B5EF4-FFF2-40B4-BE49-F238E27FC236}">
              <a16:creationId xmlns:a16="http://schemas.microsoft.com/office/drawing/2014/main" id="{00000000-0008-0000-0200-0000CD0C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78" name="Text Box 1">
          <a:extLst>
            <a:ext uri="{FF2B5EF4-FFF2-40B4-BE49-F238E27FC236}">
              <a16:creationId xmlns:a16="http://schemas.microsoft.com/office/drawing/2014/main" id="{00000000-0008-0000-0200-0000CE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79" name="Text Box 2">
          <a:extLst>
            <a:ext uri="{FF2B5EF4-FFF2-40B4-BE49-F238E27FC236}">
              <a16:creationId xmlns:a16="http://schemas.microsoft.com/office/drawing/2014/main" id="{00000000-0008-0000-0200-0000CF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0" name="Text Box 1">
          <a:extLst>
            <a:ext uri="{FF2B5EF4-FFF2-40B4-BE49-F238E27FC236}">
              <a16:creationId xmlns:a16="http://schemas.microsoft.com/office/drawing/2014/main" id="{00000000-0008-0000-0200-0000D0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1" name="Text Box 2">
          <a:extLst>
            <a:ext uri="{FF2B5EF4-FFF2-40B4-BE49-F238E27FC236}">
              <a16:creationId xmlns:a16="http://schemas.microsoft.com/office/drawing/2014/main" id="{00000000-0008-0000-0200-0000D1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2" name="Text Box 1">
          <a:extLst>
            <a:ext uri="{FF2B5EF4-FFF2-40B4-BE49-F238E27FC236}">
              <a16:creationId xmlns:a16="http://schemas.microsoft.com/office/drawing/2014/main" id="{00000000-0008-0000-0200-0000D2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3" name="Text Box 2">
          <a:extLst>
            <a:ext uri="{FF2B5EF4-FFF2-40B4-BE49-F238E27FC236}">
              <a16:creationId xmlns:a16="http://schemas.microsoft.com/office/drawing/2014/main" id="{00000000-0008-0000-0200-0000D3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4" name="Text Box 1">
          <a:extLst>
            <a:ext uri="{FF2B5EF4-FFF2-40B4-BE49-F238E27FC236}">
              <a16:creationId xmlns:a16="http://schemas.microsoft.com/office/drawing/2014/main" id="{00000000-0008-0000-0200-0000D4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285" name="Text Box 2">
          <a:extLst>
            <a:ext uri="{FF2B5EF4-FFF2-40B4-BE49-F238E27FC236}">
              <a16:creationId xmlns:a16="http://schemas.microsoft.com/office/drawing/2014/main" id="{00000000-0008-0000-0200-0000D50C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286" name="Text Box 1">
          <a:extLst>
            <a:ext uri="{FF2B5EF4-FFF2-40B4-BE49-F238E27FC236}">
              <a16:creationId xmlns:a16="http://schemas.microsoft.com/office/drawing/2014/main" id="{00000000-0008-0000-0200-0000D6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3287" name="Text Box 4">
          <a:extLst>
            <a:ext uri="{FF2B5EF4-FFF2-40B4-BE49-F238E27FC236}">
              <a16:creationId xmlns:a16="http://schemas.microsoft.com/office/drawing/2014/main" id="{00000000-0008-0000-0200-0000D70C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3288" name="Text Box 1">
          <a:extLst>
            <a:ext uri="{FF2B5EF4-FFF2-40B4-BE49-F238E27FC236}">
              <a16:creationId xmlns:a16="http://schemas.microsoft.com/office/drawing/2014/main" id="{00000000-0008-0000-0200-0000D80C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3289" name="Text Box 4">
          <a:extLst>
            <a:ext uri="{FF2B5EF4-FFF2-40B4-BE49-F238E27FC236}">
              <a16:creationId xmlns:a16="http://schemas.microsoft.com/office/drawing/2014/main" id="{00000000-0008-0000-0200-0000D90C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290" name="Text Box 1">
          <a:extLst>
            <a:ext uri="{FF2B5EF4-FFF2-40B4-BE49-F238E27FC236}">
              <a16:creationId xmlns:a16="http://schemas.microsoft.com/office/drawing/2014/main" id="{00000000-0008-0000-0200-0000DA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291" name="Text Box 2">
          <a:extLst>
            <a:ext uri="{FF2B5EF4-FFF2-40B4-BE49-F238E27FC236}">
              <a16:creationId xmlns:a16="http://schemas.microsoft.com/office/drawing/2014/main" id="{00000000-0008-0000-0200-0000DB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292" name="Text Box 1">
          <a:extLst>
            <a:ext uri="{FF2B5EF4-FFF2-40B4-BE49-F238E27FC236}">
              <a16:creationId xmlns:a16="http://schemas.microsoft.com/office/drawing/2014/main" id="{00000000-0008-0000-0200-0000DC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293" name="Text Box 2">
          <a:extLst>
            <a:ext uri="{FF2B5EF4-FFF2-40B4-BE49-F238E27FC236}">
              <a16:creationId xmlns:a16="http://schemas.microsoft.com/office/drawing/2014/main" id="{00000000-0008-0000-0200-0000DD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294" name="Text Box 1">
          <a:extLst>
            <a:ext uri="{FF2B5EF4-FFF2-40B4-BE49-F238E27FC236}">
              <a16:creationId xmlns:a16="http://schemas.microsoft.com/office/drawing/2014/main" id="{00000000-0008-0000-0200-0000DE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295" name="Text Box 1">
          <a:extLst>
            <a:ext uri="{FF2B5EF4-FFF2-40B4-BE49-F238E27FC236}">
              <a16:creationId xmlns:a16="http://schemas.microsoft.com/office/drawing/2014/main" id="{00000000-0008-0000-0200-0000DF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296" name="Text Box 4">
          <a:extLst>
            <a:ext uri="{FF2B5EF4-FFF2-40B4-BE49-F238E27FC236}">
              <a16:creationId xmlns:a16="http://schemas.microsoft.com/office/drawing/2014/main" id="{00000000-0008-0000-0200-0000E0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297" name="Text Box 1">
          <a:extLst>
            <a:ext uri="{FF2B5EF4-FFF2-40B4-BE49-F238E27FC236}">
              <a16:creationId xmlns:a16="http://schemas.microsoft.com/office/drawing/2014/main" id="{00000000-0008-0000-0200-0000E1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298" name="Text Box 4">
          <a:extLst>
            <a:ext uri="{FF2B5EF4-FFF2-40B4-BE49-F238E27FC236}">
              <a16:creationId xmlns:a16="http://schemas.microsoft.com/office/drawing/2014/main" id="{00000000-0008-0000-0200-0000E2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299" name="Text Box 1">
          <a:extLst>
            <a:ext uri="{FF2B5EF4-FFF2-40B4-BE49-F238E27FC236}">
              <a16:creationId xmlns:a16="http://schemas.microsoft.com/office/drawing/2014/main" id="{00000000-0008-0000-0200-0000E3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300" name="Text Box 2">
          <a:extLst>
            <a:ext uri="{FF2B5EF4-FFF2-40B4-BE49-F238E27FC236}">
              <a16:creationId xmlns:a16="http://schemas.microsoft.com/office/drawing/2014/main" id="{00000000-0008-0000-0200-0000E4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301" name="Text Box 1">
          <a:extLst>
            <a:ext uri="{FF2B5EF4-FFF2-40B4-BE49-F238E27FC236}">
              <a16:creationId xmlns:a16="http://schemas.microsoft.com/office/drawing/2014/main" id="{00000000-0008-0000-0200-0000E5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302" name="Text Box 2">
          <a:extLst>
            <a:ext uri="{FF2B5EF4-FFF2-40B4-BE49-F238E27FC236}">
              <a16:creationId xmlns:a16="http://schemas.microsoft.com/office/drawing/2014/main" id="{00000000-0008-0000-0200-0000E60C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3303" name="Text Box 1">
          <a:extLst>
            <a:ext uri="{FF2B5EF4-FFF2-40B4-BE49-F238E27FC236}">
              <a16:creationId xmlns:a16="http://schemas.microsoft.com/office/drawing/2014/main" id="{00000000-0008-0000-0200-0000E70C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304" name="Text Box 1">
          <a:extLst>
            <a:ext uri="{FF2B5EF4-FFF2-40B4-BE49-F238E27FC236}">
              <a16:creationId xmlns:a16="http://schemas.microsoft.com/office/drawing/2014/main" id="{00000000-0008-0000-0200-0000E8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305" name="Text Box 4">
          <a:extLst>
            <a:ext uri="{FF2B5EF4-FFF2-40B4-BE49-F238E27FC236}">
              <a16:creationId xmlns:a16="http://schemas.microsoft.com/office/drawing/2014/main" id="{00000000-0008-0000-0200-0000E90C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3306" name="Text Box 1">
          <a:extLst>
            <a:ext uri="{FF2B5EF4-FFF2-40B4-BE49-F238E27FC236}">
              <a16:creationId xmlns:a16="http://schemas.microsoft.com/office/drawing/2014/main" id="{00000000-0008-0000-0200-0000EA0C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3307" name="Text Box 4">
          <a:extLst>
            <a:ext uri="{FF2B5EF4-FFF2-40B4-BE49-F238E27FC236}">
              <a16:creationId xmlns:a16="http://schemas.microsoft.com/office/drawing/2014/main" id="{00000000-0008-0000-0200-0000EB0C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308" name="Text Box 1">
          <a:extLst>
            <a:ext uri="{FF2B5EF4-FFF2-40B4-BE49-F238E27FC236}">
              <a16:creationId xmlns:a16="http://schemas.microsoft.com/office/drawing/2014/main" id="{00000000-0008-0000-0200-0000EC0C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309" name="Text Box 1">
          <a:extLst>
            <a:ext uri="{FF2B5EF4-FFF2-40B4-BE49-F238E27FC236}">
              <a16:creationId xmlns:a16="http://schemas.microsoft.com/office/drawing/2014/main" id="{00000000-0008-0000-0200-0000ED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310" name="Text Box 4">
          <a:extLst>
            <a:ext uri="{FF2B5EF4-FFF2-40B4-BE49-F238E27FC236}">
              <a16:creationId xmlns:a16="http://schemas.microsoft.com/office/drawing/2014/main" id="{00000000-0008-0000-0200-0000EE0C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311" name="Text Box 1">
          <a:extLst>
            <a:ext uri="{FF2B5EF4-FFF2-40B4-BE49-F238E27FC236}">
              <a16:creationId xmlns:a16="http://schemas.microsoft.com/office/drawing/2014/main" id="{00000000-0008-0000-0200-0000EF0C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312" name="Text Box 4">
          <a:extLst>
            <a:ext uri="{FF2B5EF4-FFF2-40B4-BE49-F238E27FC236}">
              <a16:creationId xmlns:a16="http://schemas.microsoft.com/office/drawing/2014/main" id="{00000000-0008-0000-0200-0000F00C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313" name="Text Box 1">
          <a:extLst>
            <a:ext uri="{FF2B5EF4-FFF2-40B4-BE49-F238E27FC236}">
              <a16:creationId xmlns:a16="http://schemas.microsoft.com/office/drawing/2014/main" id="{00000000-0008-0000-0200-0000F1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314" name="Text Box 2">
          <a:extLst>
            <a:ext uri="{FF2B5EF4-FFF2-40B4-BE49-F238E27FC236}">
              <a16:creationId xmlns:a16="http://schemas.microsoft.com/office/drawing/2014/main" id="{00000000-0008-0000-0200-0000F2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315" name="Text Box 1">
          <a:extLst>
            <a:ext uri="{FF2B5EF4-FFF2-40B4-BE49-F238E27FC236}">
              <a16:creationId xmlns:a16="http://schemas.microsoft.com/office/drawing/2014/main" id="{00000000-0008-0000-0200-0000F3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316" name="Text Box 2">
          <a:extLst>
            <a:ext uri="{FF2B5EF4-FFF2-40B4-BE49-F238E27FC236}">
              <a16:creationId xmlns:a16="http://schemas.microsoft.com/office/drawing/2014/main" id="{00000000-0008-0000-0200-0000F40C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317" name="Text Box 1">
          <a:extLst>
            <a:ext uri="{FF2B5EF4-FFF2-40B4-BE49-F238E27FC236}">
              <a16:creationId xmlns:a16="http://schemas.microsoft.com/office/drawing/2014/main" id="{00000000-0008-0000-0200-0000F5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318" name="Text Box 4">
          <a:extLst>
            <a:ext uri="{FF2B5EF4-FFF2-40B4-BE49-F238E27FC236}">
              <a16:creationId xmlns:a16="http://schemas.microsoft.com/office/drawing/2014/main" id="{00000000-0008-0000-0200-0000F60C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3319" name="Text Box 1">
          <a:extLst>
            <a:ext uri="{FF2B5EF4-FFF2-40B4-BE49-F238E27FC236}">
              <a16:creationId xmlns:a16="http://schemas.microsoft.com/office/drawing/2014/main" id="{00000000-0008-0000-0200-0000F70C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3320" name="Text Box 4">
          <a:extLst>
            <a:ext uri="{FF2B5EF4-FFF2-40B4-BE49-F238E27FC236}">
              <a16:creationId xmlns:a16="http://schemas.microsoft.com/office/drawing/2014/main" id="{00000000-0008-0000-0200-0000F80C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1" name="Text Box 1">
          <a:extLst>
            <a:ext uri="{FF2B5EF4-FFF2-40B4-BE49-F238E27FC236}">
              <a16:creationId xmlns:a16="http://schemas.microsoft.com/office/drawing/2014/main" id="{00000000-0008-0000-0200-0000F9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2" name="Text Box 2">
          <a:extLst>
            <a:ext uri="{FF2B5EF4-FFF2-40B4-BE49-F238E27FC236}">
              <a16:creationId xmlns:a16="http://schemas.microsoft.com/office/drawing/2014/main" id="{00000000-0008-0000-0200-0000FA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3" name="Text Box 1">
          <a:extLst>
            <a:ext uri="{FF2B5EF4-FFF2-40B4-BE49-F238E27FC236}">
              <a16:creationId xmlns:a16="http://schemas.microsoft.com/office/drawing/2014/main" id="{00000000-0008-0000-0200-0000FB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4" name="Text Box 2">
          <a:extLst>
            <a:ext uri="{FF2B5EF4-FFF2-40B4-BE49-F238E27FC236}">
              <a16:creationId xmlns:a16="http://schemas.microsoft.com/office/drawing/2014/main" id="{00000000-0008-0000-0200-0000FC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5" name="Text Box 1">
          <a:extLst>
            <a:ext uri="{FF2B5EF4-FFF2-40B4-BE49-F238E27FC236}">
              <a16:creationId xmlns:a16="http://schemas.microsoft.com/office/drawing/2014/main" id="{00000000-0008-0000-0200-0000FD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6" name="Text Box 2">
          <a:extLst>
            <a:ext uri="{FF2B5EF4-FFF2-40B4-BE49-F238E27FC236}">
              <a16:creationId xmlns:a16="http://schemas.microsoft.com/office/drawing/2014/main" id="{00000000-0008-0000-0200-0000FE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7" name="Text Box 1">
          <a:extLst>
            <a:ext uri="{FF2B5EF4-FFF2-40B4-BE49-F238E27FC236}">
              <a16:creationId xmlns:a16="http://schemas.microsoft.com/office/drawing/2014/main" id="{00000000-0008-0000-0200-0000FF0C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328" name="Text Box 2">
          <a:extLst>
            <a:ext uri="{FF2B5EF4-FFF2-40B4-BE49-F238E27FC236}">
              <a16:creationId xmlns:a16="http://schemas.microsoft.com/office/drawing/2014/main" id="{00000000-0008-0000-0200-000000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329" name="Text Box 1">
          <a:extLst>
            <a:ext uri="{FF2B5EF4-FFF2-40B4-BE49-F238E27FC236}">
              <a16:creationId xmlns:a16="http://schemas.microsoft.com/office/drawing/2014/main" id="{00000000-0008-0000-0200-000001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3330" name="Text Box 4">
          <a:extLst>
            <a:ext uri="{FF2B5EF4-FFF2-40B4-BE49-F238E27FC236}">
              <a16:creationId xmlns:a16="http://schemas.microsoft.com/office/drawing/2014/main" id="{00000000-0008-0000-0200-000002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3331" name="Text Box 1">
          <a:extLst>
            <a:ext uri="{FF2B5EF4-FFF2-40B4-BE49-F238E27FC236}">
              <a16:creationId xmlns:a16="http://schemas.microsoft.com/office/drawing/2014/main" id="{00000000-0008-0000-0200-000003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3332" name="Text Box 4">
          <a:extLst>
            <a:ext uri="{FF2B5EF4-FFF2-40B4-BE49-F238E27FC236}">
              <a16:creationId xmlns:a16="http://schemas.microsoft.com/office/drawing/2014/main" id="{00000000-0008-0000-0200-0000040D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33" name="Text Box 1">
          <a:extLst>
            <a:ext uri="{FF2B5EF4-FFF2-40B4-BE49-F238E27FC236}">
              <a16:creationId xmlns:a16="http://schemas.microsoft.com/office/drawing/2014/main" id="{00000000-0008-0000-0200-000005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34" name="Text Box 2">
          <a:extLst>
            <a:ext uri="{FF2B5EF4-FFF2-40B4-BE49-F238E27FC236}">
              <a16:creationId xmlns:a16="http://schemas.microsoft.com/office/drawing/2014/main" id="{00000000-0008-0000-0200-000006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35" name="Text Box 1">
          <a:extLst>
            <a:ext uri="{FF2B5EF4-FFF2-40B4-BE49-F238E27FC236}">
              <a16:creationId xmlns:a16="http://schemas.microsoft.com/office/drawing/2014/main" id="{00000000-0008-0000-0200-000007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36" name="Text Box 2">
          <a:extLst>
            <a:ext uri="{FF2B5EF4-FFF2-40B4-BE49-F238E27FC236}">
              <a16:creationId xmlns:a16="http://schemas.microsoft.com/office/drawing/2014/main" id="{00000000-0008-0000-0200-000008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337" name="Text Box 1">
          <a:extLst>
            <a:ext uri="{FF2B5EF4-FFF2-40B4-BE49-F238E27FC236}">
              <a16:creationId xmlns:a16="http://schemas.microsoft.com/office/drawing/2014/main" id="{00000000-0008-0000-0200-000009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338" name="Text Box 1">
          <a:extLst>
            <a:ext uri="{FF2B5EF4-FFF2-40B4-BE49-F238E27FC236}">
              <a16:creationId xmlns:a16="http://schemas.microsoft.com/office/drawing/2014/main" id="{00000000-0008-0000-0200-00000A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339" name="Text Box 4">
          <a:extLst>
            <a:ext uri="{FF2B5EF4-FFF2-40B4-BE49-F238E27FC236}">
              <a16:creationId xmlns:a16="http://schemas.microsoft.com/office/drawing/2014/main" id="{00000000-0008-0000-0200-00000B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340" name="Text Box 1">
          <a:extLst>
            <a:ext uri="{FF2B5EF4-FFF2-40B4-BE49-F238E27FC236}">
              <a16:creationId xmlns:a16="http://schemas.microsoft.com/office/drawing/2014/main" id="{00000000-0008-0000-0200-00000C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341" name="Text Box 4">
          <a:extLst>
            <a:ext uri="{FF2B5EF4-FFF2-40B4-BE49-F238E27FC236}">
              <a16:creationId xmlns:a16="http://schemas.microsoft.com/office/drawing/2014/main" id="{00000000-0008-0000-0200-00000D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342" name="Text Box 1">
          <a:extLst>
            <a:ext uri="{FF2B5EF4-FFF2-40B4-BE49-F238E27FC236}">
              <a16:creationId xmlns:a16="http://schemas.microsoft.com/office/drawing/2014/main" id="{00000000-0008-0000-0200-00000E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343" name="Text Box 2">
          <a:extLst>
            <a:ext uri="{FF2B5EF4-FFF2-40B4-BE49-F238E27FC236}">
              <a16:creationId xmlns:a16="http://schemas.microsoft.com/office/drawing/2014/main" id="{00000000-0008-0000-0200-00000F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344" name="Text Box 1">
          <a:extLst>
            <a:ext uri="{FF2B5EF4-FFF2-40B4-BE49-F238E27FC236}">
              <a16:creationId xmlns:a16="http://schemas.microsoft.com/office/drawing/2014/main" id="{00000000-0008-0000-0200-000010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345" name="Text Box 2">
          <a:extLst>
            <a:ext uri="{FF2B5EF4-FFF2-40B4-BE49-F238E27FC236}">
              <a16:creationId xmlns:a16="http://schemas.microsoft.com/office/drawing/2014/main" id="{00000000-0008-0000-0200-0000110D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3346" name="Text Box 1">
          <a:extLst>
            <a:ext uri="{FF2B5EF4-FFF2-40B4-BE49-F238E27FC236}">
              <a16:creationId xmlns:a16="http://schemas.microsoft.com/office/drawing/2014/main" id="{00000000-0008-0000-0200-0000120D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347" name="Text Box 1">
          <a:extLst>
            <a:ext uri="{FF2B5EF4-FFF2-40B4-BE49-F238E27FC236}">
              <a16:creationId xmlns:a16="http://schemas.microsoft.com/office/drawing/2014/main" id="{00000000-0008-0000-0200-000013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348" name="Text Box 4">
          <a:extLst>
            <a:ext uri="{FF2B5EF4-FFF2-40B4-BE49-F238E27FC236}">
              <a16:creationId xmlns:a16="http://schemas.microsoft.com/office/drawing/2014/main" id="{00000000-0008-0000-0200-0000140D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3349" name="Text Box 1">
          <a:extLst>
            <a:ext uri="{FF2B5EF4-FFF2-40B4-BE49-F238E27FC236}">
              <a16:creationId xmlns:a16="http://schemas.microsoft.com/office/drawing/2014/main" id="{00000000-0008-0000-0200-0000150D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3350" name="Text Box 4">
          <a:extLst>
            <a:ext uri="{FF2B5EF4-FFF2-40B4-BE49-F238E27FC236}">
              <a16:creationId xmlns:a16="http://schemas.microsoft.com/office/drawing/2014/main" id="{00000000-0008-0000-0200-0000160D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351" name="Text Box 1">
          <a:extLst>
            <a:ext uri="{FF2B5EF4-FFF2-40B4-BE49-F238E27FC236}">
              <a16:creationId xmlns:a16="http://schemas.microsoft.com/office/drawing/2014/main" id="{00000000-0008-0000-0200-000017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352" name="Text Box 1">
          <a:extLst>
            <a:ext uri="{FF2B5EF4-FFF2-40B4-BE49-F238E27FC236}">
              <a16:creationId xmlns:a16="http://schemas.microsoft.com/office/drawing/2014/main" id="{00000000-0008-0000-0200-000018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353" name="Text Box 4">
          <a:extLst>
            <a:ext uri="{FF2B5EF4-FFF2-40B4-BE49-F238E27FC236}">
              <a16:creationId xmlns:a16="http://schemas.microsoft.com/office/drawing/2014/main" id="{00000000-0008-0000-0200-0000190D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354" name="Text Box 1">
          <a:extLst>
            <a:ext uri="{FF2B5EF4-FFF2-40B4-BE49-F238E27FC236}">
              <a16:creationId xmlns:a16="http://schemas.microsoft.com/office/drawing/2014/main" id="{00000000-0008-0000-0200-00001A0D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355" name="Text Box 4">
          <a:extLst>
            <a:ext uri="{FF2B5EF4-FFF2-40B4-BE49-F238E27FC236}">
              <a16:creationId xmlns:a16="http://schemas.microsoft.com/office/drawing/2014/main" id="{00000000-0008-0000-0200-00001B0D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56" name="Text Box 1">
          <a:extLst>
            <a:ext uri="{FF2B5EF4-FFF2-40B4-BE49-F238E27FC236}">
              <a16:creationId xmlns:a16="http://schemas.microsoft.com/office/drawing/2014/main" id="{00000000-0008-0000-0200-00001C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57" name="Text Box 2">
          <a:extLst>
            <a:ext uri="{FF2B5EF4-FFF2-40B4-BE49-F238E27FC236}">
              <a16:creationId xmlns:a16="http://schemas.microsoft.com/office/drawing/2014/main" id="{00000000-0008-0000-0200-00001D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58" name="Text Box 1">
          <a:extLst>
            <a:ext uri="{FF2B5EF4-FFF2-40B4-BE49-F238E27FC236}">
              <a16:creationId xmlns:a16="http://schemas.microsoft.com/office/drawing/2014/main" id="{00000000-0008-0000-0200-00001E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359" name="Text Box 2">
          <a:extLst>
            <a:ext uri="{FF2B5EF4-FFF2-40B4-BE49-F238E27FC236}">
              <a16:creationId xmlns:a16="http://schemas.microsoft.com/office/drawing/2014/main" id="{00000000-0008-0000-0200-00001F0D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360" name="Text Box 1">
          <a:extLst>
            <a:ext uri="{FF2B5EF4-FFF2-40B4-BE49-F238E27FC236}">
              <a16:creationId xmlns:a16="http://schemas.microsoft.com/office/drawing/2014/main" id="{00000000-0008-0000-0200-000020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361" name="Text Box 4">
          <a:extLst>
            <a:ext uri="{FF2B5EF4-FFF2-40B4-BE49-F238E27FC236}">
              <a16:creationId xmlns:a16="http://schemas.microsoft.com/office/drawing/2014/main" id="{00000000-0008-0000-0200-0000210D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3362" name="Text Box 1">
          <a:extLst>
            <a:ext uri="{FF2B5EF4-FFF2-40B4-BE49-F238E27FC236}">
              <a16:creationId xmlns:a16="http://schemas.microsoft.com/office/drawing/2014/main" id="{00000000-0008-0000-0200-0000220D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3363" name="Text Box 4">
          <a:extLst>
            <a:ext uri="{FF2B5EF4-FFF2-40B4-BE49-F238E27FC236}">
              <a16:creationId xmlns:a16="http://schemas.microsoft.com/office/drawing/2014/main" id="{00000000-0008-0000-0200-0000230D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4" name="Text Box 1">
          <a:extLst>
            <a:ext uri="{FF2B5EF4-FFF2-40B4-BE49-F238E27FC236}">
              <a16:creationId xmlns:a16="http://schemas.microsoft.com/office/drawing/2014/main" id="{00000000-0008-0000-0200-000024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5" name="Text Box 2">
          <a:extLst>
            <a:ext uri="{FF2B5EF4-FFF2-40B4-BE49-F238E27FC236}">
              <a16:creationId xmlns:a16="http://schemas.microsoft.com/office/drawing/2014/main" id="{00000000-0008-0000-0200-000025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6" name="Text Box 1">
          <a:extLst>
            <a:ext uri="{FF2B5EF4-FFF2-40B4-BE49-F238E27FC236}">
              <a16:creationId xmlns:a16="http://schemas.microsoft.com/office/drawing/2014/main" id="{00000000-0008-0000-0200-000026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7" name="Text Box 2">
          <a:extLst>
            <a:ext uri="{FF2B5EF4-FFF2-40B4-BE49-F238E27FC236}">
              <a16:creationId xmlns:a16="http://schemas.microsoft.com/office/drawing/2014/main" id="{00000000-0008-0000-0200-000027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8" name="Text Box 1">
          <a:extLst>
            <a:ext uri="{FF2B5EF4-FFF2-40B4-BE49-F238E27FC236}">
              <a16:creationId xmlns:a16="http://schemas.microsoft.com/office/drawing/2014/main" id="{00000000-0008-0000-0200-000028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69" name="Text Box 2">
          <a:extLst>
            <a:ext uri="{FF2B5EF4-FFF2-40B4-BE49-F238E27FC236}">
              <a16:creationId xmlns:a16="http://schemas.microsoft.com/office/drawing/2014/main" id="{00000000-0008-0000-0200-000029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70" name="Text Box 1">
          <a:extLst>
            <a:ext uri="{FF2B5EF4-FFF2-40B4-BE49-F238E27FC236}">
              <a16:creationId xmlns:a16="http://schemas.microsoft.com/office/drawing/2014/main" id="{00000000-0008-0000-0200-00002A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371" name="Text Box 2">
          <a:extLst>
            <a:ext uri="{FF2B5EF4-FFF2-40B4-BE49-F238E27FC236}">
              <a16:creationId xmlns:a16="http://schemas.microsoft.com/office/drawing/2014/main" id="{00000000-0008-0000-0200-00002B0D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3372" name="Text Box 4">
          <a:extLst>
            <a:ext uri="{FF2B5EF4-FFF2-40B4-BE49-F238E27FC236}">
              <a16:creationId xmlns:a16="http://schemas.microsoft.com/office/drawing/2014/main" id="{00000000-0008-0000-0200-00002C0D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3373" name="Text Box 1">
          <a:extLst>
            <a:ext uri="{FF2B5EF4-FFF2-40B4-BE49-F238E27FC236}">
              <a16:creationId xmlns:a16="http://schemas.microsoft.com/office/drawing/2014/main" id="{00000000-0008-0000-0200-00002D0D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3374" name="Text Box 4">
          <a:extLst>
            <a:ext uri="{FF2B5EF4-FFF2-40B4-BE49-F238E27FC236}">
              <a16:creationId xmlns:a16="http://schemas.microsoft.com/office/drawing/2014/main" id="{00000000-0008-0000-0200-00002E0D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75" name="Text Box 1">
          <a:extLst>
            <a:ext uri="{FF2B5EF4-FFF2-40B4-BE49-F238E27FC236}">
              <a16:creationId xmlns:a16="http://schemas.microsoft.com/office/drawing/2014/main" id="{00000000-0008-0000-0200-00002F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76" name="Text Box 2">
          <a:extLst>
            <a:ext uri="{FF2B5EF4-FFF2-40B4-BE49-F238E27FC236}">
              <a16:creationId xmlns:a16="http://schemas.microsoft.com/office/drawing/2014/main" id="{00000000-0008-0000-0200-000030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77" name="Text Box 1">
          <a:extLst>
            <a:ext uri="{FF2B5EF4-FFF2-40B4-BE49-F238E27FC236}">
              <a16:creationId xmlns:a16="http://schemas.microsoft.com/office/drawing/2014/main" id="{00000000-0008-0000-0200-000031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78" name="Text Box 2">
          <a:extLst>
            <a:ext uri="{FF2B5EF4-FFF2-40B4-BE49-F238E27FC236}">
              <a16:creationId xmlns:a16="http://schemas.microsoft.com/office/drawing/2014/main" id="{00000000-0008-0000-0200-000032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379" name="Text Box 1">
          <a:extLst>
            <a:ext uri="{FF2B5EF4-FFF2-40B4-BE49-F238E27FC236}">
              <a16:creationId xmlns:a16="http://schemas.microsoft.com/office/drawing/2014/main" id="{00000000-0008-0000-0200-000033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380" name="Text Box 4">
          <a:extLst>
            <a:ext uri="{FF2B5EF4-FFF2-40B4-BE49-F238E27FC236}">
              <a16:creationId xmlns:a16="http://schemas.microsoft.com/office/drawing/2014/main" id="{00000000-0008-0000-0200-000034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381" name="Text Box 1">
          <a:extLst>
            <a:ext uri="{FF2B5EF4-FFF2-40B4-BE49-F238E27FC236}">
              <a16:creationId xmlns:a16="http://schemas.microsoft.com/office/drawing/2014/main" id="{00000000-0008-0000-0200-000035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382" name="Text Box 4">
          <a:extLst>
            <a:ext uri="{FF2B5EF4-FFF2-40B4-BE49-F238E27FC236}">
              <a16:creationId xmlns:a16="http://schemas.microsoft.com/office/drawing/2014/main" id="{00000000-0008-0000-0200-000036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383" name="Text Box 1">
          <a:extLst>
            <a:ext uri="{FF2B5EF4-FFF2-40B4-BE49-F238E27FC236}">
              <a16:creationId xmlns:a16="http://schemas.microsoft.com/office/drawing/2014/main" id="{00000000-0008-0000-0200-000037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384" name="Text Box 2">
          <a:extLst>
            <a:ext uri="{FF2B5EF4-FFF2-40B4-BE49-F238E27FC236}">
              <a16:creationId xmlns:a16="http://schemas.microsoft.com/office/drawing/2014/main" id="{00000000-0008-0000-0200-000038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385" name="Text Box 1">
          <a:extLst>
            <a:ext uri="{FF2B5EF4-FFF2-40B4-BE49-F238E27FC236}">
              <a16:creationId xmlns:a16="http://schemas.microsoft.com/office/drawing/2014/main" id="{00000000-0008-0000-0200-000039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386" name="Text Box 2">
          <a:extLst>
            <a:ext uri="{FF2B5EF4-FFF2-40B4-BE49-F238E27FC236}">
              <a16:creationId xmlns:a16="http://schemas.microsoft.com/office/drawing/2014/main" id="{00000000-0008-0000-0200-00003A0D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3387" name="Text Box 1">
          <a:extLst>
            <a:ext uri="{FF2B5EF4-FFF2-40B4-BE49-F238E27FC236}">
              <a16:creationId xmlns:a16="http://schemas.microsoft.com/office/drawing/2014/main" id="{00000000-0008-0000-0200-00003B0D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388" name="Text Box 1">
          <a:extLst>
            <a:ext uri="{FF2B5EF4-FFF2-40B4-BE49-F238E27FC236}">
              <a16:creationId xmlns:a16="http://schemas.microsoft.com/office/drawing/2014/main" id="{00000000-0008-0000-0200-00003C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389" name="Text Box 4">
          <a:extLst>
            <a:ext uri="{FF2B5EF4-FFF2-40B4-BE49-F238E27FC236}">
              <a16:creationId xmlns:a16="http://schemas.microsoft.com/office/drawing/2014/main" id="{00000000-0008-0000-0200-00003D0D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3390" name="Text Box 1">
          <a:extLst>
            <a:ext uri="{FF2B5EF4-FFF2-40B4-BE49-F238E27FC236}">
              <a16:creationId xmlns:a16="http://schemas.microsoft.com/office/drawing/2014/main" id="{00000000-0008-0000-0200-00003E0D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3391" name="Text Box 4">
          <a:extLst>
            <a:ext uri="{FF2B5EF4-FFF2-40B4-BE49-F238E27FC236}">
              <a16:creationId xmlns:a16="http://schemas.microsoft.com/office/drawing/2014/main" id="{00000000-0008-0000-0200-00003F0D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392" name="Text Box 1">
          <a:extLst>
            <a:ext uri="{FF2B5EF4-FFF2-40B4-BE49-F238E27FC236}">
              <a16:creationId xmlns:a16="http://schemas.microsoft.com/office/drawing/2014/main" id="{00000000-0008-0000-0200-000040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393" name="Text Box 4">
          <a:extLst>
            <a:ext uri="{FF2B5EF4-FFF2-40B4-BE49-F238E27FC236}">
              <a16:creationId xmlns:a16="http://schemas.microsoft.com/office/drawing/2014/main" id="{00000000-0008-0000-0200-0000410D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394" name="Text Box 1">
          <a:extLst>
            <a:ext uri="{FF2B5EF4-FFF2-40B4-BE49-F238E27FC236}">
              <a16:creationId xmlns:a16="http://schemas.microsoft.com/office/drawing/2014/main" id="{00000000-0008-0000-0200-0000420D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395" name="Text Box 4">
          <a:extLst>
            <a:ext uri="{FF2B5EF4-FFF2-40B4-BE49-F238E27FC236}">
              <a16:creationId xmlns:a16="http://schemas.microsoft.com/office/drawing/2014/main" id="{00000000-0008-0000-0200-0000430D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96" name="Text Box 1">
          <a:extLst>
            <a:ext uri="{FF2B5EF4-FFF2-40B4-BE49-F238E27FC236}">
              <a16:creationId xmlns:a16="http://schemas.microsoft.com/office/drawing/2014/main" id="{00000000-0008-0000-0200-000044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97" name="Text Box 2">
          <a:extLst>
            <a:ext uri="{FF2B5EF4-FFF2-40B4-BE49-F238E27FC236}">
              <a16:creationId xmlns:a16="http://schemas.microsoft.com/office/drawing/2014/main" id="{00000000-0008-0000-0200-000045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98" name="Text Box 1">
          <a:extLst>
            <a:ext uri="{FF2B5EF4-FFF2-40B4-BE49-F238E27FC236}">
              <a16:creationId xmlns:a16="http://schemas.microsoft.com/office/drawing/2014/main" id="{00000000-0008-0000-0200-000046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399" name="Text Box 2">
          <a:extLst>
            <a:ext uri="{FF2B5EF4-FFF2-40B4-BE49-F238E27FC236}">
              <a16:creationId xmlns:a16="http://schemas.microsoft.com/office/drawing/2014/main" id="{00000000-0008-0000-0200-0000470D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400" name="Text Box 1">
          <a:extLst>
            <a:ext uri="{FF2B5EF4-FFF2-40B4-BE49-F238E27FC236}">
              <a16:creationId xmlns:a16="http://schemas.microsoft.com/office/drawing/2014/main" id="{00000000-0008-0000-0200-000048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401" name="Text Box 4">
          <a:extLst>
            <a:ext uri="{FF2B5EF4-FFF2-40B4-BE49-F238E27FC236}">
              <a16:creationId xmlns:a16="http://schemas.microsoft.com/office/drawing/2014/main" id="{00000000-0008-0000-0200-0000490D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3402" name="Text Box 1">
          <a:extLst>
            <a:ext uri="{FF2B5EF4-FFF2-40B4-BE49-F238E27FC236}">
              <a16:creationId xmlns:a16="http://schemas.microsoft.com/office/drawing/2014/main" id="{00000000-0008-0000-0200-00004A0D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3403" name="Text Box 4">
          <a:extLst>
            <a:ext uri="{FF2B5EF4-FFF2-40B4-BE49-F238E27FC236}">
              <a16:creationId xmlns:a16="http://schemas.microsoft.com/office/drawing/2014/main" id="{00000000-0008-0000-0200-00004B0D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4" name="Text Box 1">
          <a:extLst>
            <a:ext uri="{FF2B5EF4-FFF2-40B4-BE49-F238E27FC236}">
              <a16:creationId xmlns:a16="http://schemas.microsoft.com/office/drawing/2014/main" id="{00000000-0008-0000-0200-00004C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5" name="Text Box 2">
          <a:extLst>
            <a:ext uri="{FF2B5EF4-FFF2-40B4-BE49-F238E27FC236}">
              <a16:creationId xmlns:a16="http://schemas.microsoft.com/office/drawing/2014/main" id="{00000000-0008-0000-0200-00004D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6" name="Text Box 1">
          <a:extLst>
            <a:ext uri="{FF2B5EF4-FFF2-40B4-BE49-F238E27FC236}">
              <a16:creationId xmlns:a16="http://schemas.microsoft.com/office/drawing/2014/main" id="{00000000-0008-0000-0200-00004E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7" name="Text Box 2">
          <a:extLst>
            <a:ext uri="{FF2B5EF4-FFF2-40B4-BE49-F238E27FC236}">
              <a16:creationId xmlns:a16="http://schemas.microsoft.com/office/drawing/2014/main" id="{00000000-0008-0000-0200-00004F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8" name="Text Box 1">
          <a:extLst>
            <a:ext uri="{FF2B5EF4-FFF2-40B4-BE49-F238E27FC236}">
              <a16:creationId xmlns:a16="http://schemas.microsoft.com/office/drawing/2014/main" id="{00000000-0008-0000-0200-000050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09" name="Text Box 2">
          <a:extLst>
            <a:ext uri="{FF2B5EF4-FFF2-40B4-BE49-F238E27FC236}">
              <a16:creationId xmlns:a16="http://schemas.microsoft.com/office/drawing/2014/main" id="{00000000-0008-0000-0200-000051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10" name="Text Box 1">
          <a:extLst>
            <a:ext uri="{FF2B5EF4-FFF2-40B4-BE49-F238E27FC236}">
              <a16:creationId xmlns:a16="http://schemas.microsoft.com/office/drawing/2014/main" id="{00000000-0008-0000-0200-000052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411" name="Text Box 2">
          <a:extLst>
            <a:ext uri="{FF2B5EF4-FFF2-40B4-BE49-F238E27FC236}">
              <a16:creationId xmlns:a16="http://schemas.microsoft.com/office/drawing/2014/main" id="{00000000-0008-0000-0200-0000530D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3412" name="Text Box 4">
          <a:extLst>
            <a:ext uri="{FF2B5EF4-FFF2-40B4-BE49-F238E27FC236}">
              <a16:creationId xmlns:a16="http://schemas.microsoft.com/office/drawing/2014/main" id="{00000000-0008-0000-0200-0000540D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3413" name="Text Box 1">
          <a:extLst>
            <a:ext uri="{FF2B5EF4-FFF2-40B4-BE49-F238E27FC236}">
              <a16:creationId xmlns:a16="http://schemas.microsoft.com/office/drawing/2014/main" id="{00000000-0008-0000-0200-0000550D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3414" name="Text Box 4">
          <a:extLst>
            <a:ext uri="{FF2B5EF4-FFF2-40B4-BE49-F238E27FC236}">
              <a16:creationId xmlns:a16="http://schemas.microsoft.com/office/drawing/2014/main" id="{00000000-0008-0000-0200-0000560D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15" name="Text Box 1">
          <a:extLst>
            <a:ext uri="{FF2B5EF4-FFF2-40B4-BE49-F238E27FC236}">
              <a16:creationId xmlns:a16="http://schemas.microsoft.com/office/drawing/2014/main" id="{00000000-0008-0000-0200-000057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16" name="Text Box 2">
          <a:extLst>
            <a:ext uri="{FF2B5EF4-FFF2-40B4-BE49-F238E27FC236}">
              <a16:creationId xmlns:a16="http://schemas.microsoft.com/office/drawing/2014/main" id="{00000000-0008-0000-0200-000058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17" name="Text Box 1">
          <a:extLst>
            <a:ext uri="{FF2B5EF4-FFF2-40B4-BE49-F238E27FC236}">
              <a16:creationId xmlns:a16="http://schemas.microsoft.com/office/drawing/2014/main" id="{00000000-0008-0000-0200-000059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18" name="Text Box 2">
          <a:extLst>
            <a:ext uri="{FF2B5EF4-FFF2-40B4-BE49-F238E27FC236}">
              <a16:creationId xmlns:a16="http://schemas.microsoft.com/office/drawing/2014/main" id="{00000000-0008-0000-0200-00005A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419" name="Text Box 1">
          <a:extLst>
            <a:ext uri="{FF2B5EF4-FFF2-40B4-BE49-F238E27FC236}">
              <a16:creationId xmlns:a16="http://schemas.microsoft.com/office/drawing/2014/main" id="{00000000-0008-0000-0200-00005B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420" name="Text Box 4">
          <a:extLst>
            <a:ext uri="{FF2B5EF4-FFF2-40B4-BE49-F238E27FC236}">
              <a16:creationId xmlns:a16="http://schemas.microsoft.com/office/drawing/2014/main" id="{00000000-0008-0000-0200-00005C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421" name="Text Box 1">
          <a:extLst>
            <a:ext uri="{FF2B5EF4-FFF2-40B4-BE49-F238E27FC236}">
              <a16:creationId xmlns:a16="http://schemas.microsoft.com/office/drawing/2014/main" id="{00000000-0008-0000-0200-00005D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422" name="Text Box 4">
          <a:extLst>
            <a:ext uri="{FF2B5EF4-FFF2-40B4-BE49-F238E27FC236}">
              <a16:creationId xmlns:a16="http://schemas.microsoft.com/office/drawing/2014/main" id="{00000000-0008-0000-0200-00005E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423" name="Text Box 1">
          <a:extLst>
            <a:ext uri="{FF2B5EF4-FFF2-40B4-BE49-F238E27FC236}">
              <a16:creationId xmlns:a16="http://schemas.microsoft.com/office/drawing/2014/main" id="{00000000-0008-0000-0200-00005F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424" name="Text Box 2">
          <a:extLst>
            <a:ext uri="{FF2B5EF4-FFF2-40B4-BE49-F238E27FC236}">
              <a16:creationId xmlns:a16="http://schemas.microsoft.com/office/drawing/2014/main" id="{00000000-0008-0000-0200-000060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425" name="Text Box 1">
          <a:extLst>
            <a:ext uri="{FF2B5EF4-FFF2-40B4-BE49-F238E27FC236}">
              <a16:creationId xmlns:a16="http://schemas.microsoft.com/office/drawing/2014/main" id="{00000000-0008-0000-0200-000061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426" name="Text Box 2">
          <a:extLst>
            <a:ext uri="{FF2B5EF4-FFF2-40B4-BE49-F238E27FC236}">
              <a16:creationId xmlns:a16="http://schemas.microsoft.com/office/drawing/2014/main" id="{00000000-0008-0000-0200-0000620D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3427" name="Text Box 1">
          <a:extLst>
            <a:ext uri="{FF2B5EF4-FFF2-40B4-BE49-F238E27FC236}">
              <a16:creationId xmlns:a16="http://schemas.microsoft.com/office/drawing/2014/main" id="{00000000-0008-0000-0200-0000630D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428" name="Text Box 1">
          <a:extLst>
            <a:ext uri="{FF2B5EF4-FFF2-40B4-BE49-F238E27FC236}">
              <a16:creationId xmlns:a16="http://schemas.microsoft.com/office/drawing/2014/main" id="{00000000-0008-0000-0200-000064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429" name="Text Box 4">
          <a:extLst>
            <a:ext uri="{FF2B5EF4-FFF2-40B4-BE49-F238E27FC236}">
              <a16:creationId xmlns:a16="http://schemas.microsoft.com/office/drawing/2014/main" id="{00000000-0008-0000-0200-0000650D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3430" name="Text Box 1">
          <a:extLst>
            <a:ext uri="{FF2B5EF4-FFF2-40B4-BE49-F238E27FC236}">
              <a16:creationId xmlns:a16="http://schemas.microsoft.com/office/drawing/2014/main" id="{00000000-0008-0000-0200-0000660D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3431" name="Text Box 4">
          <a:extLst>
            <a:ext uri="{FF2B5EF4-FFF2-40B4-BE49-F238E27FC236}">
              <a16:creationId xmlns:a16="http://schemas.microsoft.com/office/drawing/2014/main" id="{00000000-0008-0000-0200-0000670D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432" name="Text Box 1">
          <a:extLst>
            <a:ext uri="{FF2B5EF4-FFF2-40B4-BE49-F238E27FC236}">
              <a16:creationId xmlns:a16="http://schemas.microsoft.com/office/drawing/2014/main" id="{00000000-0008-0000-0200-000068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433" name="Text Box 4">
          <a:extLst>
            <a:ext uri="{FF2B5EF4-FFF2-40B4-BE49-F238E27FC236}">
              <a16:creationId xmlns:a16="http://schemas.microsoft.com/office/drawing/2014/main" id="{00000000-0008-0000-0200-0000690D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434" name="Text Box 1">
          <a:extLst>
            <a:ext uri="{FF2B5EF4-FFF2-40B4-BE49-F238E27FC236}">
              <a16:creationId xmlns:a16="http://schemas.microsoft.com/office/drawing/2014/main" id="{00000000-0008-0000-0200-00006A0D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435" name="Text Box 4">
          <a:extLst>
            <a:ext uri="{FF2B5EF4-FFF2-40B4-BE49-F238E27FC236}">
              <a16:creationId xmlns:a16="http://schemas.microsoft.com/office/drawing/2014/main" id="{00000000-0008-0000-0200-00006B0D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36" name="Text Box 1">
          <a:extLst>
            <a:ext uri="{FF2B5EF4-FFF2-40B4-BE49-F238E27FC236}">
              <a16:creationId xmlns:a16="http://schemas.microsoft.com/office/drawing/2014/main" id="{00000000-0008-0000-0200-00006C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37" name="Text Box 2">
          <a:extLst>
            <a:ext uri="{FF2B5EF4-FFF2-40B4-BE49-F238E27FC236}">
              <a16:creationId xmlns:a16="http://schemas.microsoft.com/office/drawing/2014/main" id="{00000000-0008-0000-0200-00006D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38" name="Text Box 1">
          <a:extLst>
            <a:ext uri="{FF2B5EF4-FFF2-40B4-BE49-F238E27FC236}">
              <a16:creationId xmlns:a16="http://schemas.microsoft.com/office/drawing/2014/main" id="{00000000-0008-0000-0200-00006E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439" name="Text Box 2">
          <a:extLst>
            <a:ext uri="{FF2B5EF4-FFF2-40B4-BE49-F238E27FC236}">
              <a16:creationId xmlns:a16="http://schemas.microsoft.com/office/drawing/2014/main" id="{00000000-0008-0000-0200-00006F0D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440" name="Text Box 1">
          <a:extLst>
            <a:ext uri="{FF2B5EF4-FFF2-40B4-BE49-F238E27FC236}">
              <a16:creationId xmlns:a16="http://schemas.microsoft.com/office/drawing/2014/main" id="{00000000-0008-0000-0200-000070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441" name="Text Box 4">
          <a:extLst>
            <a:ext uri="{FF2B5EF4-FFF2-40B4-BE49-F238E27FC236}">
              <a16:creationId xmlns:a16="http://schemas.microsoft.com/office/drawing/2014/main" id="{00000000-0008-0000-0200-0000710D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3442" name="Text Box 1">
          <a:extLst>
            <a:ext uri="{FF2B5EF4-FFF2-40B4-BE49-F238E27FC236}">
              <a16:creationId xmlns:a16="http://schemas.microsoft.com/office/drawing/2014/main" id="{00000000-0008-0000-0200-0000720D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3443" name="Text Box 4">
          <a:extLst>
            <a:ext uri="{FF2B5EF4-FFF2-40B4-BE49-F238E27FC236}">
              <a16:creationId xmlns:a16="http://schemas.microsoft.com/office/drawing/2014/main" id="{00000000-0008-0000-0200-0000730D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4" name="Text Box 1">
          <a:extLst>
            <a:ext uri="{FF2B5EF4-FFF2-40B4-BE49-F238E27FC236}">
              <a16:creationId xmlns:a16="http://schemas.microsoft.com/office/drawing/2014/main" id="{00000000-0008-0000-0200-000074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5" name="Text Box 2">
          <a:extLst>
            <a:ext uri="{FF2B5EF4-FFF2-40B4-BE49-F238E27FC236}">
              <a16:creationId xmlns:a16="http://schemas.microsoft.com/office/drawing/2014/main" id="{00000000-0008-0000-0200-000075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6" name="Text Box 1">
          <a:extLst>
            <a:ext uri="{FF2B5EF4-FFF2-40B4-BE49-F238E27FC236}">
              <a16:creationId xmlns:a16="http://schemas.microsoft.com/office/drawing/2014/main" id="{00000000-0008-0000-0200-000076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7" name="Text Box 2">
          <a:extLst>
            <a:ext uri="{FF2B5EF4-FFF2-40B4-BE49-F238E27FC236}">
              <a16:creationId xmlns:a16="http://schemas.microsoft.com/office/drawing/2014/main" id="{00000000-0008-0000-0200-000077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8" name="Text Box 1">
          <a:extLst>
            <a:ext uri="{FF2B5EF4-FFF2-40B4-BE49-F238E27FC236}">
              <a16:creationId xmlns:a16="http://schemas.microsoft.com/office/drawing/2014/main" id="{00000000-0008-0000-0200-000078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49" name="Text Box 2">
          <a:extLst>
            <a:ext uri="{FF2B5EF4-FFF2-40B4-BE49-F238E27FC236}">
              <a16:creationId xmlns:a16="http://schemas.microsoft.com/office/drawing/2014/main" id="{00000000-0008-0000-0200-000079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50" name="Text Box 1">
          <a:extLst>
            <a:ext uri="{FF2B5EF4-FFF2-40B4-BE49-F238E27FC236}">
              <a16:creationId xmlns:a16="http://schemas.microsoft.com/office/drawing/2014/main" id="{00000000-0008-0000-0200-00007A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451" name="Text Box 2">
          <a:extLst>
            <a:ext uri="{FF2B5EF4-FFF2-40B4-BE49-F238E27FC236}">
              <a16:creationId xmlns:a16="http://schemas.microsoft.com/office/drawing/2014/main" id="{00000000-0008-0000-0200-00007B0D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452" name="Text Box 1">
          <a:extLst>
            <a:ext uri="{FF2B5EF4-FFF2-40B4-BE49-F238E27FC236}">
              <a16:creationId xmlns:a16="http://schemas.microsoft.com/office/drawing/2014/main" id="{00000000-0008-0000-0200-00007C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3453" name="Text Box 4">
          <a:extLst>
            <a:ext uri="{FF2B5EF4-FFF2-40B4-BE49-F238E27FC236}">
              <a16:creationId xmlns:a16="http://schemas.microsoft.com/office/drawing/2014/main" id="{00000000-0008-0000-0200-00007D0D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3454" name="Text Box 1">
          <a:extLst>
            <a:ext uri="{FF2B5EF4-FFF2-40B4-BE49-F238E27FC236}">
              <a16:creationId xmlns:a16="http://schemas.microsoft.com/office/drawing/2014/main" id="{00000000-0008-0000-0200-00007E0D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3455" name="Text Box 4">
          <a:extLst>
            <a:ext uri="{FF2B5EF4-FFF2-40B4-BE49-F238E27FC236}">
              <a16:creationId xmlns:a16="http://schemas.microsoft.com/office/drawing/2014/main" id="{00000000-0008-0000-0200-00007F0D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56" name="Text Box 1">
          <a:extLst>
            <a:ext uri="{FF2B5EF4-FFF2-40B4-BE49-F238E27FC236}">
              <a16:creationId xmlns:a16="http://schemas.microsoft.com/office/drawing/2014/main" id="{00000000-0008-0000-0200-000080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57" name="Text Box 2">
          <a:extLst>
            <a:ext uri="{FF2B5EF4-FFF2-40B4-BE49-F238E27FC236}">
              <a16:creationId xmlns:a16="http://schemas.microsoft.com/office/drawing/2014/main" id="{00000000-0008-0000-0200-000081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58" name="Text Box 1">
          <a:extLst>
            <a:ext uri="{FF2B5EF4-FFF2-40B4-BE49-F238E27FC236}">
              <a16:creationId xmlns:a16="http://schemas.microsoft.com/office/drawing/2014/main" id="{00000000-0008-0000-0200-000082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59" name="Text Box 2">
          <a:extLst>
            <a:ext uri="{FF2B5EF4-FFF2-40B4-BE49-F238E27FC236}">
              <a16:creationId xmlns:a16="http://schemas.microsoft.com/office/drawing/2014/main" id="{00000000-0008-0000-0200-000083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460" name="Text Box 1">
          <a:extLst>
            <a:ext uri="{FF2B5EF4-FFF2-40B4-BE49-F238E27FC236}">
              <a16:creationId xmlns:a16="http://schemas.microsoft.com/office/drawing/2014/main" id="{00000000-0008-0000-0200-000084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461" name="Text Box 1">
          <a:extLst>
            <a:ext uri="{FF2B5EF4-FFF2-40B4-BE49-F238E27FC236}">
              <a16:creationId xmlns:a16="http://schemas.microsoft.com/office/drawing/2014/main" id="{00000000-0008-0000-0200-000085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462" name="Text Box 4">
          <a:extLst>
            <a:ext uri="{FF2B5EF4-FFF2-40B4-BE49-F238E27FC236}">
              <a16:creationId xmlns:a16="http://schemas.microsoft.com/office/drawing/2014/main" id="{00000000-0008-0000-0200-000086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463" name="Text Box 1">
          <a:extLst>
            <a:ext uri="{FF2B5EF4-FFF2-40B4-BE49-F238E27FC236}">
              <a16:creationId xmlns:a16="http://schemas.microsoft.com/office/drawing/2014/main" id="{00000000-0008-0000-0200-000087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464" name="Text Box 4">
          <a:extLst>
            <a:ext uri="{FF2B5EF4-FFF2-40B4-BE49-F238E27FC236}">
              <a16:creationId xmlns:a16="http://schemas.microsoft.com/office/drawing/2014/main" id="{00000000-0008-0000-0200-000088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465" name="Text Box 1">
          <a:extLst>
            <a:ext uri="{FF2B5EF4-FFF2-40B4-BE49-F238E27FC236}">
              <a16:creationId xmlns:a16="http://schemas.microsoft.com/office/drawing/2014/main" id="{00000000-0008-0000-0200-000089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466" name="Text Box 2">
          <a:extLst>
            <a:ext uri="{FF2B5EF4-FFF2-40B4-BE49-F238E27FC236}">
              <a16:creationId xmlns:a16="http://schemas.microsoft.com/office/drawing/2014/main" id="{00000000-0008-0000-0200-00008A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467" name="Text Box 1">
          <a:extLst>
            <a:ext uri="{FF2B5EF4-FFF2-40B4-BE49-F238E27FC236}">
              <a16:creationId xmlns:a16="http://schemas.microsoft.com/office/drawing/2014/main" id="{00000000-0008-0000-0200-00008B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468" name="Text Box 2">
          <a:extLst>
            <a:ext uri="{FF2B5EF4-FFF2-40B4-BE49-F238E27FC236}">
              <a16:creationId xmlns:a16="http://schemas.microsoft.com/office/drawing/2014/main" id="{00000000-0008-0000-0200-00008C0D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3469" name="Text Box 1">
          <a:extLst>
            <a:ext uri="{FF2B5EF4-FFF2-40B4-BE49-F238E27FC236}">
              <a16:creationId xmlns:a16="http://schemas.microsoft.com/office/drawing/2014/main" id="{00000000-0008-0000-0200-00008D0D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470" name="Text Box 1">
          <a:extLst>
            <a:ext uri="{FF2B5EF4-FFF2-40B4-BE49-F238E27FC236}">
              <a16:creationId xmlns:a16="http://schemas.microsoft.com/office/drawing/2014/main" id="{00000000-0008-0000-0200-00008E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471" name="Text Box 4">
          <a:extLst>
            <a:ext uri="{FF2B5EF4-FFF2-40B4-BE49-F238E27FC236}">
              <a16:creationId xmlns:a16="http://schemas.microsoft.com/office/drawing/2014/main" id="{00000000-0008-0000-0200-00008F0D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3472" name="Text Box 1">
          <a:extLst>
            <a:ext uri="{FF2B5EF4-FFF2-40B4-BE49-F238E27FC236}">
              <a16:creationId xmlns:a16="http://schemas.microsoft.com/office/drawing/2014/main" id="{00000000-0008-0000-0200-0000900D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3473" name="Text Box 4">
          <a:extLst>
            <a:ext uri="{FF2B5EF4-FFF2-40B4-BE49-F238E27FC236}">
              <a16:creationId xmlns:a16="http://schemas.microsoft.com/office/drawing/2014/main" id="{00000000-0008-0000-0200-0000910D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474" name="Text Box 1">
          <a:extLst>
            <a:ext uri="{FF2B5EF4-FFF2-40B4-BE49-F238E27FC236}">
              <a16:creationId xmlns:a16="http://schemas.microsoft.com/office/drawing/2014/main" id="{00000000-0008-0000-0200-0000920D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475" name="Text Box 1">
          <a:extLst>
            <a:ext uri="{FF2B5EF4-FFF2-40B4-BE49-F238E27FC236}">
              <a16:creationId xmlns:a16="http://schemas.microsoft.com/office/drawing/2014/main" id="{00000000-0008-0000-0200-000093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476" name="Text Box 4">
          <a:extLst>
            <a:ext uri="{FF2B5EF4-FFF2-40B4-BE49-F238E27FC236}">
              <a16:creationId xmlns:a16="http://schemas.microsoft.com/office/drawing/2014/main" id="{00000000-0008-0000-0200-0000940D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477" name="Text Box 1">
          <a:extLst>
            <a:ext uri="{FF2B5EF4-FFF2-40B4-BE49-F238E27FC236}">
              <a16:creationId xmlns:a16="http://schemas.microsoft.com/office/drawing/2014/main" id="{00000000-0008-0000-0200-0000950D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478" name="Text Box 4">
          <a:extLst>
            <a:ext uri="{FF2B5EF4-FFF2-40B4-BE49-F238E27FC236}">
              <a16:creationId xmlns:a16="http://schemas.microsoft.com/office/drawing/2014/main" id="{00000000-0008-0000-0200-0000960D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79" name="Text Box 1">
          <a:extLst>
            <a:ext uri="{FF2B5EF4-FFF2-40B4-BE49-F238E27FC236}">
              <a16:creationId xmlns:a16="http://schemas.microsoft.com/office/drawing/2014/main" id="{00000000-0008-0000-0200-000097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80" name="Text Box 2">
          <a:extLst>
            <a:ext uri="{FF2B5EF4-FFF2-40B4-BE49-F238E27FC236}">
              <a16:creationId xmlns:a16="http://schemas.microsoft.com/office/drawing/2014/main" id="{00000000-0008-0000-0200-000098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81" name="Text Box 1">
          <a:extLst>
            <a:ext uri="{FF2B5EF4-FFF2-40B4-BE49-F238E27FC236}">
              <a16:creationId xmlns:a16="http://schemas.microsoft.com/office/drawing/2014/main" id="{00000000-0008-0000-0200-000099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482" name="Text Box 2">
          <a:extLst>
            <a:ext uri="{FF2B5EF4-FFF2-40B4-BE49-F238E27FC236}">
              <a16:creationId xmlns:a16="http://schemas.microsoft.com/office/drawing/2014/main" id="{00000000-0008-0000-0200-00009A0D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483" name="Text Box 1">
          <a:extLst>
            <a:ext uri="{FF2B5EF4-FFF2-40B4-BE49-F238E27FC236}">
              <a16:creationId xmlns:a16="http://schemas.microsoft.com/office/drawing/2014/main" id="{00000000-0008-0000-0200-00009B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484" name="Text Box 4">
          <a:extLst>
            <a:ext uri="{FF2B5EF4-FFF2-40B4-BE49-F238E27FC236}">
              <a16:creationId xmlns:a16="http://schemas.microsoft.com/office/drawing/2014/main" id="{00000000-0008-0000-0200-00009C0D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3485" name="Text Box 1">
          <a:extLst>
            <a:ext uri="{FF2B5EF4-FFF2-40B4-BE49-F238E27FC236}">
              <a16:creationId xmlns:a16="http://schemas.microsoft.com/office/drawing/2014/main" id="{00000000-0008-0000-0200-00009D0D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3486" name="Text Box 4">
          <a:extLst>
            <a:ext uri="{FF2B5EF4-FFF2-40B4-BE49-F238E27FC236}">
              <a16:creationId xmlns:a16="http://schemas.microsoft.com/office/drawing/2014/main" id="{00000000-0008-0000-0200-00009E0D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87" name="Text Box 1">
          <a:extLst>
            <a:ext uri="{FF2B5EF4-FFF2-40B4-BE49-F238E27FC236}">
              <a16:creationId xmlns:a16="http://schemas.microsoft.com/office/drawing/2014/main" id="{00000000-0008-0000-0200-00009F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88" name="Text Box 2">
          <a:extLst>
            <a:ext uri="{FF2B5EF4-FFF2-40B4-BE49-F238E27FC236}">
              <a16:creationId xmlns:a16="http://schemas.microsoft.com/office/drawing/2014/main" id="{00000000-0008-0000-0200-0000A0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89" name="Text Box 1">
          <a:extLst>
            <a:ext uri="{FF2B5EF4-FFF2-40B4-BE49-F238E27FC236}">
              <a16:creationId xmlns:a16="http://schemas.microsoft.com/office/drawing/2014/main" id="{00000000-0008-0000-0200-0000A1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90" name="Text Box 2">
          <a:extLst>
            <a:ext uri="{FF2B5EF4-FFF2-40B4-BE49-F238E27FC236}">
              <a16:creationId xmlns:a16="http://schemas.microsoft.com/office/drawing/2014/main" id="{00000000-0008-0000-0200-0000A2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91" name="Text Box 1">
          <a:extLst>
            <a:ext uri="{FF2B5EF4-FFF2-40B4-BE49-F238E27FC236}">
              <a16:creationId xmlns:a16="http://schemas.microsoft.com/office/drawing/2014/main" id="{00000000-0008-0000-0200-0000A3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92" name="Text Box 2">
          <a:extLst>
            <a:ext uri="{FF2B5EF4-FFF2-40B4-BE49-F238E27FC236}">
              <a16:creationId xmlns:a16="http://schemas.microsoft.com/office/drawing/2014/main" id="{00000000-0008-0000-0200-0000A4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93" name="Text Box 1">
          <a:extLst>
            <a:ext uri="{FF2B5EF4-FFF2-40B4-BE49-F238E27FC236}">
              <a16:creationId xmlns:a16="http://schemas.microsoft.com/office/drawing/2014/main" id="{00000000-0008-0000-0200-0000A5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494" name="Text Box 2">
          <a:extLst>
            <a:ext uri="{FF2B5EF4-FFF2-40B4-BE49-F238E27FC236}">
              <a16:creationId xmlns:a16="http://schemas.microsoft.com/office/drawing/2014/main" id="{00000000-0008-0000-0200-0000A60D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495" name="Text Box 1">
          <a:extLst>
            <a:ext uri="{FF2B5EF4-FFF2-40B4-BE49-F238E27FC236}">
              <a16:creationId xmlns:a16="http://schemas.microsoft.com/office/drawing/2014/main" id="{00000000-0008-0000-0200-0000A7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3496" name="Text Box 4">
          <a:extLst>
            <a:ext uri="{FF2B5EF4-FFF2-40B4-BE49-F238E27FC236}">
              <a16:creationId xmlns:a16="http://schemas.microsoft.com/office/drawing/2014/main" id="{00000000-0008-0000-0200-0000A80D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3497" name="Text Box 1">
          <a:extLst>
            <a:ext uri="{FF2B5EF4-FFF2-40B4-BE49-F238E27FC236}">
              <a16:creationId xmlns:a16="http://schemas.microsoft.com/office/drawing/2014/main" id="{00000000-0008-0000-0200-0000A90D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3498" name="Text Box 4">
          <a:extLst>
            <a:ext uri="{FF2B5EF4-FFF2-40B4-BE49-F238E27FC236}">
              <a16:creationId xmlns:a16="http://schemas.microsoft.com/office/drawing/2014/main" id="{00000000-0008-0000-0200-0000AA0D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499" name="Text Box 1">
          <a:extLst>
            <a:ext uri="{FF2B5EF4-FFF2-40B4-BE49-F238E27FC236}">
              <a16:creationId xmlns:a16="http://schemas.microsoft.com/office/drawing/2014/main" id="{00000000-0008-0000-0200-0000AB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00" name="Text Box 2">
          <a:extLst>
            <a:ext uri="{FF2B5EF4-FFF2-40B4-BE49-F238E27FC236}">
              <a16:creationId xmlns:a16="http://schemas.microsoft.com/office/drawing/2014/main" id="{00000000-0008-0000-0200-0000AC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01" name="Text Box 1">
          <a:extLst>
            <a:ext uri="{FF2B5EF4-FFF2-40B4-BE49-F238E27FC236}">
              <a16:creationId xmlns:a16="http://schemas.microsoft.com/office/drawing/2014/main" id="{00000000-0008-0000-0200-0000AD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02" name="Text Box 2">
          <a:extLst>
            <a:ext uri="{FF2B5EF4-FFF2-40B4-BE49-F238E27FC236}">
              <a16:creationId xmlns:a16="http://schemas.microsoft.com/office/drawing/2014/main" id="{00000000-0008-0000-0200-0000AE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503" name="Text Box 1">
          <a:extLst>
            <a:ext uri="{FF2B5EF4-FFF2-40B4-BE49-F238E27FC236}">
              <a16:creationId xmlns:a16="http://schemas.microsoft.com/office/drawing/2014/main" id="{00000000-0008-0000-0200-0000AF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504" name="Text Box 1">
          <a:extLst>
            <a:ext uri="{FF2B5EF4-FFF2-40B4-BE49-F238E27FC236}">
              <a16:creationId xmlns:a16="http://schemas.microsoft.com/office/drawing/2014/main" id="{00000000-0008-0000-0200-0000B0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505" name="Text Box 4">
          <a:extLst>
            <a:ext uri="{FF2B5EF4-FFF2-40B4-BE49-F238E27FC236}">
              <a16:creationId xmlns:a16="http://schemas.microsoft.com/office/drawing/2014/main" id="{00000000-0008-0000-0200-0000B1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506" name="Text Box 1">
          <a:extLst>
            <a:ext uri="{FF2B5EF4-FFF2-40B4-BE49-F238E27FC236}">
              <a16:creationId xmlns:a16="http://schemas.microsoft.com/office/drawing/2014/main" id="{00000000-0008-0000-0200-0000B2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507" name="Text Box 4">
          <a:extLst>
            <a:ext uri="{FF2B5EF4-FFF2-40B4-BE49-F238E27FC236}">
              <a16:creationId xmlns:a16="http://schemas.microsoft.com/office/drawing/2014/main" id="{00000000-0008-0000-0200-0000B3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508" name="Text Box 1">
          <a:extLst>
            <a:ext uri="{FF2B5EF4-FFF2-40B4-BE49-F238E27FC236}">
              <a16:creationId xmlns:a16="http://schemas.microsoft.com/office/drawing/2014/main" id="{00000000-0008-0000-0200-0000B4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509" name="Text Box 2">
          <a:extLst>
            <a:ext uri="{FF2B5EF4-FFF2-40B4-BE49-F238E27FC236}">
              <a16:creationId xmlns:a16="http://schemas.microsoft.com/office/drawing/2014/main" id="{00000000-0008-0000-0200-0000B5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510" name="Text Box 1">
          <a:extLst>
            <a:ext uri="{FF2B5EF4-FFF2-40B4-BE49-F238E27FC236}">
              <a16:creationId xmlns:a16="http://schemas.microsoft.com/office/drawing/2014/main" id="{00000000-0008-0000-0200-0000B6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511" name="Text Box 2">
          <a:extLst>
            <a:ext uri="{FF2B5EF4-FFF2-40B4-BE49-F238E27FC236}">
              <a16:creationId xmlns:a16="http://schemas.microsoft.com/office/drawing/2014/main" id="{00000000-0008-0000-0200-0000B70D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3512" name="Text Box 1">
          <a:extLst>
            <a:ext uri="{FF2B5EF4-FFF2-40B4-BE49-F238E27FC236}">
              <a16:creationId xmlns:a16="http://schemas.microsoft.com/office/drawing/2014/main" id="{00000000-0008-0000-0200-0000B80D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513" name="Text Box 1">
          <a:extLst>
            <a:ext uri="{FF2B5EF4-FFF2-40B4-BE49-F238E27FC236}">
              <a16:creationId xmlns:a16="http://schemas.microsoft.com/office/drawing/2014/main" id="{00000000-0008-0000-0200-0000B9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514" name="Text Box 4">
          <a:extLst>
            <a:ext uri="{FF2B5EF4-FFF2-40B4-BE49-F238E27FC236}">
              <a16:creationId xmlns:a16="http://schemas.microsoft.com/office/drawing/2014/main" id="{00000000-0008-0000-0200-0000BA0D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3515" name="Text Box 1">
          <a:extLst>
            <a:ext uri="{FF2B5EF4-FFF2-40B4-BE49-F238E27FC236}">
              <a16:creationId xmlns:a16="http://schemas.microsoft.com/office/drawing/2014/main" id="{00000000-0008-0000-0200-0000BB0D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3516" name="Text Box 4">
          <a:extLst>
            <a:ext uri="{FF2B5EF4-FFF2-40B4-BE49-F238E27FC236}">
              <a16:creationId xmlns:a16="http://schemas.microsoft.com/office/drawing/2014/main" id="{00000000-0008-0000-0200-0000BC0D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517" name="Text Box 1">
          <a:extLst>
            <a:ext uri="{FF2B5EF4-FFF2-40B4-BE49-F238E27FC236}">
              <a16:creationId xmlns:a16="http://schemas.microsoft.com/office/drawing/2014/main" id="{00000000-0008-0000-0200-0000BD0D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518" name="Text Box 1">
          <a:extLst>
            <a:ext uri="{FF2B5EF4-FFF2-40B4-BE49-F238E27FC236}">
              <a16:creationId xmlns:a16="http://schemas.microsoft.com/office/drawing/2014/main" id="{00000000-0008-0000-0200-0000BE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519" name="Text Box 4">
          <a:extLst>
            <a:ext uri="{FF2B5EF4-FFF2-40B4-BE49-F238E27FC236}">
              <a16:creationId xmlns:a16="http://schemas.microsoft.com/office/drawing/2014/main" id="{00000000-0008-0000-0200-0000BF0D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520" name="Text Box 1">
          <a:extLst>
            <a:ext uri="{FF2B5EF4-FFF2-40B4-BE49-F238E27FC236}">
              <a16:creationId xmlns:a16="http://schemas.microsoft.com/office/drawing/2014/main" id="{00000000-0008-0000-0200-0000C00D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521" name="Text Box 4">
          <a:extLst>
            <a:ext uri="{FF2B5EF4-FFF2-40B4-BE49-F238E27FC236}">
              <a16:creationId xmlns:a16="http://schemas.microsoft.com/office/drawing/2014/main" id="{00000000-0008-0000-0200-0000C10D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22" name="Text Box 1">
          <a:extLst>
            <a:ext uri="{FF2B5EF4-FFF2-40B4-BE49-F238E27FC236}">
              <a16:creationId xmlns:a16="http://schemas.microsoft.com/office/drawing/2014/main" id="{00000000-0008-0000-0200-0000C2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23" name="Text Box 2">
          <a:extLst>
            <a:ext uri="{FF2B5EF4-FFF2-40B4-BE49-F238E27FC236}">
              <a16:creationId xmlns:a16="http://schemas.microsoft.com/office/drawing/2014/main" id="{00000000-0008-0000-0200-0000C3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24" name="Text Box 1">
          <a:extLst>
            <a:ext uri="{FF2B5EF4-FFF2-40B4-BE49-F238E27FC236}">
              <a16:creationId xmlns:a16="http://schemas.microsoft.com/office/drawing/2014/main" id="{00000000-0008-0000-0200-0000C4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525" name="Text Box 2">
          <a:extLst>
            <a:ext uri="{FF2B5EF4-FFF2-40B4-BE49-F238E27FC236}">
              <a16:creationId xmlns:a16="http://schemas.microsoft.com/office/drawing/2014/main" id="{00000000-0008-0000-0200-0000C50D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526" name="Text Box 1">
          <a:extLst>
            <a:ext uri="{FF2B5EF4-FFF2-40B4-BE49-F238E27FC236}">
              <a16:creationId xmlns:a16="http://schemas.microsoft.com/office/drawing/2014/main" id="{00000000-0008-0000-0200-0000C6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527" name="Text Box 4">
          <a:extLst>
            <a:ext uri="{FF2B5EF4-FFF2-40B4-BE49-F238E27FC236}">
              <a16:creationId xmlns:a16="http://schemas.microsoft.com/office/drawing/2014/main" id="{00000000-0008-0000-0200-0000C70D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3528" name="Text Box 1">
          <a:extLst>
            <a:ext uri="{FF2B5EF4-FFF2-40B4-BE49-F238E27FC236}">
              <a16:creationId xmlns:a16="http://schemas.microsoft.com/office/drawing/2014/main" id="{00000000-0008-0000-0200-0000C80D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3529" name="Text Box 4">
          <a:extLst>
            <a:ext uri="{FF2B5EF4-FFF2-40B4-BE49-F238E27FC236}">
              <a16:creationId xmlns:a16="http://schemas.microsoft.com/office/drawing/2014/main" id="{00000000-0008-0000-0200-0000C90D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0" name="Text Box 1">
          <a:extLst>
            <a:ext uri="{FF2B5EF4-FFF2-40B4-BE49-F238E27FC236}">
              <a16:creationId xmlns:a16="http://schemas.microsoft.com/office/drawing/2014/main" id="{00000000-0008-0000-0200-0000CA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1" name="Text Box 2">
          <a:extLst>
            <a:ext uri="{FF2B5EF4-FFF2-40B4-BE49-F238E27FC236}">
              <a16:creationId xmlns:a16="http://schemas.microsoft.com/office/drawing/2014/main" id="{00000000-0008-0000-0200-0000CB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2" name="Text Box 1">
          <a:extLst>
            <a:ext uri="{FF2B5EF4-FFF2-40B4-BE49-F238E27FC236}">
              <a16:creationId xmlns:a16="http://schemas.microsoft.com/office/drawing/2014/main" id="{00000000-0008-0000-0200-0000CC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3" name="Text Box 2">
          <a:extLst>
            <a:ext uri="{FF2B5EF4-FFF2-40B4-BE49-F238E27FC236}">
              <a16:creationId xmlns:a16="http://schemas.microsoft.com/office/drawing/2014/main" id="{00000000-0008-0000-0200-0000CD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4" name="Text Box 1">
          <a:extLst>
            <a:ext uri="{FF2B5EF4-FFF2-40B4-BE49-F238E27FC236}">
              <a16:creationId xmlns:a16="http://schemas.microsoft.com/office/drawing/2014/main" id="{00000000-0008-0000-0200-0000CE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5" name="Text Box 2">
          <a:extLst>
            <a:ext uri="{FF2B5EF4-FFF2-40B4-BE49-F238E27FC236}">
              <a16:creationId xmlns:a16="http://schemas.microsoft.com/office/drawing/2014/main" id="{00000000-0008-0000-0200-0000CF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6" name="Text Box 1">
          <a:extLst>
            <a:ext uri="{FF2B5EF4-FFF2-40B4-BE49-F238E27FC236}">
              <a16:creationId xmlns:a16="http://schemas.microsoft.com/office/drawing/2014/main" id="{00000000-0008-0000-0200-0000D0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537" name="Text Box 2">
          <a:extLst>
            <a:ext uri="{FF2B5EF4-FFF2-40B4-BE49-F238E27FC236}">
              <a16:creationId xmlns:a16="http://schemas.microsoft.com/office/drawing/2014/main" id="{00000000-0008-0000-0200-0000D10D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538" name="Text Box 1">
          <a:extLst>
            <a:ext uri="{FF2B5EF4-FFF2-40B4-BE49-F238E27FC236}">
              <a16:creationId xmlns:a16="http://schemas.microsoft.com/office/drawing/2014/main" id="{00000000-0008-0000-0200-0000D2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3539" name="Text Box 4">
          <a:extLst>
            <a:ext uri="{FF2B5EF4-FFF2-40B4-BE49-F238E27FC236}">
              <a16:creationId xmlns:a16="http://schemas.microsoft.com/office/drawing/2014/main" id="{00000000-0008-0000-0200-0000D30D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3540" name="Text Box 1">
          <a:extLst>
            <a:ext uri="{FF2B5EF4-FFF2-40B4-BE49-F238E27FC236}">
              <a16:creationId xmlns:a16="http://schemas.microsoft.com/office/drawing/2014/main" id="{00000000-0008-0000-0200-0000D40D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3541" name="Text Box 4">
          <a:extLst>
            <a:ext uri="{FF2B5EF4-FFF2-40B4-BE49-F238E27FC236}">
              <a16:creationId xmlns:a16="http://schemas.microsoft.com/office/drawing/2014/main" id="{00000000-0008-0000-0200-0000D50D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42" name="Text Box 1">
          <a:extLst>
            <a:ext uri="{FF2B5EF4-FFF2-40B4-BE49-F238E27FC236}">
              <a16:creationId xmlns:a16="http://schemas.microsoft.com/office/drawing/2014/main" id="{00000000-0008-0000-0200-0000D6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43" name="Text Box 2">
          <a:extLst>
            <a:ext uri="{FF2B5EF4-FFF2-40B4-BE49-F238E27FC236}">
              <a16:creationId xmlns:a16="http://schemas.microsoft.com/office/drawing/2014/main" id="{00000000-0008-0000-0200-0000D7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44" name="Text Box 1">
          <a:extLst>
            <a:ext uri="{FF2B5EF4-FFF2-40B4-BE49-F238E27FC236}">
              <a16:creationId xmlns:a16="http://schemas.microsoft.com/office/drawing/2014/main" id="{00000000-0008-0000-0200-0000D8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45" name="Text Box 2">
          <a:extLst>
            <a:ext uri="{FF2B5EF4-FFF2-40B4-BE49-F238E27FC236}">
              <a16:creationId xmlns:a16="http://schemas.microsoft.com/office/drawing/2014/main" id="{00000000-0008-0000-0200-0000D9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546" name="Text Box 1">
          <a:extLst>
            <a:ext uri="{FF2B5EF4-FFF2-40B4-BE49-F238E27FC236}">
              <a16:creationId xmlns:a16="http://schemas.microsoft.com/office/drawing/2014/main" id="{00000000-0008-0000-0200-0000DA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547" name="Text Box 1">
          <a:extLst>
            <a:ext uri="{FF2B5EF4-FFF2-40B4-BE49-F238E27FC236}">
              <a16:creationId xmlns:a16="http://schemas.microsoft.com/office/drawing/2014/main" id="{00000000-0008-0000-0200-0000DB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548" name="Text Box 4">
          <a:extLst>
            <a:ext uri="{FF2B5EF4-FFF2-40B4-BE49-F238E27FC236}">
              <a16:creationId xmlns:a16="http://schemas.microsoft.com/office/drawing/2014/main" id="{00000000-0008-0000-0200-0000DC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549" name="Text Box 1">
          <a:extLst>
            <a:ext uri="{FF2B5EF4-FFF2-40B4-BE49-F238E27FC236}">
              <a16:creationId xmlns:a16="http://schemas.microsoft.com/office/drawing/2014/main" id="{00000000-0008-0000-0200-0000DD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550" name="Text Box 4">
          <a:extLst>
            <a:ext uri="{FF2B5EF4-FFF2-40B4-BE49-F238E27FC236}">
              <a16:creationId xmlns:a16="http://schemas.microsoft.com/office/drawing/2014/main" id="{00000000-0008-0000-0200-0000DE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551" name="Text Box 1">
          <a:extLst>
            <a:ext uri="{FF2B5EF4-FFF2-40B4-BE49-F238E27FC236}">
              <a16:creationId xmlns:a16="http://schemas.microsoft.com/office/drawing/2014/main" id="{00000000-0008-0000-0200-0000DF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552" name="Text Box 2">
          <a:extLst>
            <a:ext uri="{FF2B5EF4-FFF2-40B4-BE49-F238E27FC236}">
              <a16:creationId xmlns:a16="http://schemas.microsoft.com/office/drawing/2014/main" id="{00000000-0008-0000-0200-0000E0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553" name="Text Box 1">
          <a:extLst>
            <a:ext uri="{FF2B5EF4-FFF2-40B4-BE49-F238E27FC236}">
              <a16:creationId xmlns:a16="http://schemas.microsoft.com/office/drawing/2014/main" id="{00000000-0008-0000-0200-0000E1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554" name="Text Box 2">
          <a:extLst>
            <a:ext uri="{FF2B5EF4-FFF2-40B4-BE49-F238E27FC236}">
              <a16:creationId xmlns:a16="http://schemas.microsoft.com/office/drawing/2014/main" id="{00000000-0008-0000-0200-0000E20D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3555" name="Text Box 1">
          <a:extLst>
            <a:ext uri="{FF2B5EF4-FFF2-40B4-BE49-F238E27FC236}">
              <a16:creationId xmlns:a16="http://schemas.microsoft.com/office/drawing/2014/main" id="{00000000-0008-0000-0200-0000E30D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556" name="Text Box 1">
          <a:extLst>
            <a:ext uri="{FF2B5EF4-FFF2-40B4-BE49-F238E27FC236}">
              <a16:creationId xmlns:a16="http://schemas.microsoft.com/office/drawing/2014/main" id="{00000000-0008-0000-0200-0000E4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557" name="Text Box 4">
          <a:extLst>
            <a:ext uri="{FF2B5EF4-FFF2-40B4-BE49-F238E27FC236}">
              <a16:creationId xmlns:a16="http://schemas.microsoft.com/office/drawing/2014/main" id="{00000000-0008-0000-0200-0000E50D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3558" name="Text Box 1">
          <a:extLst>
            <a:ext uri="{FF2B5EF4-FFF2-40B4-BE49-F238E27FC236}">
              <a16:creationId xmlns:a16="http://schemas.microsoft.com/office/drawing/2014/main" id="{00000000-0008-0000-0200-0000E60D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3559" name="Text Box 4">
          <a:extLst>
            <a:ext uri="{FF2B5EF4-FFF2-40B4-BE49-F238E27FC236}">
              <a16:creationId xmlns:a16="http://schemas.microsoft.com/office/drawing/2014/main" id="{00000000-0008-0000-0200-0000E70D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560" name="Text Box 1">
          <a:extLst>
            <a:ext uri="{FF2B5EF4-FFF2-40B4-BE49-F238E27FC236}">
              <a16:creationId xmlns:a16="http://schemas.microsoft.com/office/drawing/2014/main" id="{00000000-0008-0000-0200-0000E80D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561" name="Text Box 1">
          <a:extLst>
            <a:ext uri="{FF2B5EF4-FFF2-40B4-BE49-F238E27FC236}">
              <a16:creationId xmlns:a16="http://schemas.microsoft.com/office/drawing/2014/main" id="{00000000-0008-0000-0200-0000E9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562" name="Text Box 4">
          <a:extLst>
            <a:ext uri="{FF2B5EF4-FFF2-40B4-BE49-F238E27FC236}">
              <a16:creationId xmlns:a16="http://schemas.microsoft.com/office/drawing/2014/main" id="{00000000-0008-0000-0200-0000EA0D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563" name="Text Box 1">
          <a:extLst>
            <a:ext uri="{FF2B5EF4-FFF2-40B4-BE49-F238E27FC236}">
              <a16:creationId xmlns:a16="http://schemas.microsoft.com/office/drawing/2014/main" id="{00000000-0008-0000-0200-0000EB0D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564" name="Text Box 4">
          <a:extLst>
            <a:ext uri="{FF2B5EF4-FFF2-40B4-BE49-F238E27FC236}">
              <a16:creationId xmlns:a16="http://schemas.microsoft.com/office/drawing/2014/main" id="{00000000-0008-0000-0200-0000EC0D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65" name="Text Box 1">
          <a:extLst>
            <a:ext uri="{FF2B5EF4-FFF2-40B4-BE49-F238E27FC236}">
              <a16:creationId xmlns:a16="http://schemas.microsoft.com/office/drawing/2014/main" id="{00000000-0008-0000-0200-0000ED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66" name="Text Box 2">
          <a:extLst>
            <a:ext uri="{FF2B5EF4-FFF2-40B4-BE49-F238E27FC236}">
              <a16:creationId xmlns:a16="http://schemas.microsoft.com/office/drawing/2014/main" id="{00000000-0008-0000-0200-0000EE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67" name="Text Box 1">
          <a:extLst>
            <a:ext uri="{FF2B5EF4-FFF2-40B4-BE49-F238E27FC236}">
              <a16:creationId xmlns:a16="http://schemas.microsoft.com/office/drawing/2014/main" id="{00000000-0008-0000-0200-0000EF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568" name="Text Box 2">
          <a:extLst>
            <a:ext uri="{FF2B5EF4-FFF2-40B4-BE49-F238E27FC236}">
              <a16:creationId xmlns:a16="http://schemas.microsoft.com/office/drawing/2014/main" id="{00000000-0008-0000-0200-0000F00D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569" name="Text Box 1">
          <a:extLst>
            <a:ext uri="{FF2B5EF4-FFF2-40B4-BE49-F238E27FC236}">
              <a16:creationId xmlns:a16="http://schemas.microsoft.com/office/drawing/2014/main" id="{00000000-0008-0000-0200-0000F1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570" name="Text Box 4">
          <a:extLst>
            <a:ext uri="{FF2B5EF4-FFF2-40B4-BE49-F238E27FC236}">
              <a16:creationId xmlns:a16="http://schemas.microsoft.com/office/drawing/2014/main" id="{00000000-0008-0000-0200-0000F20D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3571" name="Text Box 1">
          <a:extLst>
            <a:ext uri="{FF2B5EF4-FFF2-40B4-BE49-F238E27FC236}">
              <a16:creationId xmlns:a16="http://schemas.microsoft.com/office/drawing/2014/main" id="{00000000-0008-0000-0200-0000F30D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3572" name="Text Box 4">
          <a:extLst>
            <a:ext uri="{FF2B5EF4-FFF2-40B4-BE49-F238E27FC236}">
              <a16:creationId xmlns:a16="http://schemas.microsoft.com/office/drawing/2014/main" id="{00000000-0008-0000-0200-0000F40D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3" name="Text Box 1">
          <a:extLst>
            <a:ext uri="{FF2B5EF4-FFF2-40B4-BE49-F238E27FC236}">
              <a16:creationId xmlns:a16="http://schemas.microsoft.com/office/drawing/2014/main" id="{00000000-0008-0000-0200-0000F5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4" name="Text Box 2">
          <a:extLst>
            <a:ext uri="{FF2B5EF4-FFF2-40B4-BE49-F238E27FC236}">
              <a16:creationId xmlns:a16="http://schemas.microsoft.com/office/drawing/2014/main" id="{00000000-0008-0000-0200-0000F6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5" name="Text Box 1">
          <a:extLst>
            <a:ext uri="{FF2B5EF4-FFF2-40B4-BE49-F238E27FC236}">
              <a16:creationId xmlns:a16="http://schemas.microsoft.com/office/drawing/2014/main" id="{00000000-0008-0000-0200-0000F7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6" name="Text Box 2">
          <a:extLst>
            <a:ext uri="{FF2B5EF4-FFF2-40B4-BE49-F238E27FC236}">
              <a16:creationId xmlns:a16="http://schemas.microsoft.com/office/drawing/2014/main" id="{00000000-0008-0000-0200-0000F8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7" name="Text Box 1">
          <a:extLst>
            <a:ext uri="{FF2B5EF4-FFF2-40B4-BE49-F238E27FC236}">
              <a16:creationId xmlns:a16="http://schemas.microsoft.com/office/drawing/2014/main" id="{00000000-0008-0000-0200-0000F9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8" name="Text Box 2">
          <a:extLst>
            <a:ext uri="{FF2B5EF4-FFF2-40B4-BE49-F238E27FC236}">
              <a16:creationId xmlns:a16="http://schemas.microsoft.com/office/drawing/2014/main" id="{00000000-0008-0000-0200-0000FA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79" name="Text Box 1">
          <a:extLst>
            <a:ext uri="{FF2B5EF4-FFF2-40B4-BE49-F238E27FC236}">
              <a16:creationId xmlns:a16="http://schemas.microsoft.com/office/drawing/2014/main" id="{00000000-0008-0000-0200-0000FB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580" name="Text Box 2">
          <a:extLst>
            <a:ext uri="{FF2B5EF4-FFF2-40B4-BE49-F238E27FC236}">
              <a16:creationId xmlns:a16="http://schemas.microsoft.com/office/drawing/2014/main" id="{00000000-0008-0000-0200-0000FC0D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581" name="Text Box 1">
          <a:extLst>
            <a:ext uri="{FF2B5EF4-FFF2-40B4-BE49-F238E27FC236}">
              <a16:creationId xmlns:a16="http://schemas.microsoft.com/office/drawing/2014/main" id="{00000000-0008-0000-0200-0000FD0D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3582" name="Text Box 4">
          <a:extLst>
            <a:ext uri="{FF2B5EF4-FFF2-40B4-BE49-F238E27FC236}">
              <a16:creationId xmlns:a16="http://schemas.microsoft.com/office/drawing/2014/main" id="{00000000-0008-0000-0200-0000FE0D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3583" name="Text Box 1">
          <a:extLst>
            <a:ext uri="{FF2B5EF4-FFF2-40B4-BE49-F238E27FC236}">
              <a16:creationId xmlns:a16="http://schemas.microsoft.com/office/drawing/2014/main" id="{00000000-0008-0000-0200-0000FF0D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3584" name="Text Box 4">
          <a:extLst>
            <a:ext uri="{FF2B5EF4-FFF2-40B4-BE49-F238E27FC236}">
              <a16:creationId xmlns:a16="http://schemas.microsoft.com/office/drawing/2014/main" id="{00000000-0008-0000-0200-000000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585" name="Text Box 1">
          <a:extLst>
            <a:ext uri="{FF2B5EF4-FFF2-40B4-BE49-F238E27FC236}">
              <a16:creationId xmlns:a16="http://schemas.microsoft.com/office/drawing/2014/main" id="{00000000-0008-0000-0200-000001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586" name="Text Box 2">
          <a:extLst>
            <a:ext uri="{FF2B5EF4-FFF2-40B4-BE49-F238E27FC236}">
              <a16:creationId xmlns:a16="http://schemas.microsoft.com/office/drawing/2014/main" id="{00000000-0008-0000-0200-000002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587" name="Text Box 1">
          <a:extLst>
            <a:ext uri="{FF2B5EF4-FFF2-40B4-BE49-F238E27FC236}">
              <a16:creationId xmlns:a16="http://schemas.microsoft.com/office/drawing/2014/main" id="{00000000-0008-0000-0200-000003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588" name="Text Box 2">
          <a:extLst>
            <a:ext uri="{FF2B5EF4-FFF2-40B4-BE49-F238E27FC236}">
              <a16:creationId xmlns:a16="http://schemas.microsoft.com/office/drawing/2014/main" id="{00000000-0008-0000-0200-000004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589" name="Text Box 1">
          <a:extLst>
            <a:ext uri="{FF2B5EF4-FFF2-40B4-BE49-F238E27FC236}">
              <a16:creationId xmlns:a16="http://schemas.microsoft.com/office/drawing/2014/main" id="{00000000-0008-0000-0200-000005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590" name="Text Box 1">
          <a:extLst>
            <a:ext uri="{FF2B5EF4-FFF2-40B4-BE49-F238E27FC236}">
              <a16:creationId xmlns:a16="http://schemas.microsoft.com/office/drawing/2014/main" id="{00000000-0008-0000-0200-000006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591" name="Text Box 4">
          <a:extLst>
            <a:ext uri="{FF2B5EF4-FFF2-40B4-BE49-F238E27FC236}">
              <a16:creationId xmlns:a16="http://schemas.microsoft.com/office/drawing/2014/main" id="{00000000-0008-0000-0200-000007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592" name="Text Box 1">
          <a:extLst>
            <a:ext uri="{FF2B5EF4-FFF2-40B4-BE49-F238E27FC236}">
              <a16:creationId xmlns:a16="http://schemas.microsoft.com/office/drawing/2014/main" id="{00000000-0008-0000-0200-000008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593" name="Text Box 4">
          <a:extLst>
            <a:ext uri="{FF2B5EF4-FFF2-40B4-BE49-F238E27FC236}">
              <a16:creationId xmlns:a16="http://schemas.microsoft.com/office/drawing/2014/main" id="{00000000-0008-0000-0200-000009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594" name="Text Box 1">
          <a:extLst>
            <a:ext uri="{FF2B5EF4-FFF2-40B4-BE49-F238E27FC236}">
              <a16:creationId xmlns:a16="http://schemas.microsoft.com/office/drawing/2014/main" id="{00000000-0008-0000-0200-00000A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595" name="Text Box 2">
          <a:extLst>
            <a:ext uri="{FF2B5EF4-FFF2-40B4-BE49-F238E27FC236}">
              <a16:creationId xmlns:a16="http://schemas.microsoft.com/office/drawing/2014/main" id="{00000000-0008-0000-0200-00000B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596" name="Text Box 1">
          <a:extLst>
            <a:ext uri="{FF2B5EF4-FFF2-40B4-BE49-F238E27FC236}">
              <a16:creationId xmlns:a16="http://schemas.microsoft.com/office/drawing/2014/main" id="{00000000-0008-0000-0200-00000C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597" name="Text Box 2">
          <a:extLst>
            <a:ext uri="{FF2B5EF4-FFF2-40B4-BE49-F238E27FC236}">
              <a16:creationId xmlns:a16="http://schemas.microsoft.com/office/drawing/2014/main" id="{00000000-0008-0000-0200-00000D0E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3598" name="Text Box 1">
          <a:extLst>
            <a:ext uri="{FF2B5EF4-FFF2-40B4-BE49-F238E27FC236}">
              <a16:creationId xmlns:a16="http://schemas.microsoft.com/office/drawing/2014/main" id="{00000000-0008-0000-0200-00000E0E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599" name="Text Box 1">
          <a:extLst>
            <a:ext uri="{FF2B5EF4-FFF2-40B4-BE49-F238E27FC236}">
              <a16:creationId xmlns:a16="http://schemas.microsoft.com/office/drawing/2014/main" id="{00000000-0008-0000-0200-00000F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600" name="Text Box 4">
          <a:extLst>
            <a:ext uri="{FF2B5EF4-FFF2-40B4-BE49-F238E27FC236}">
              <a16:creationId xmlns:a16="http://schemas.microsoft.com/office/drawing/2014/main" id="{00000000-0008-0000-0200-0000100E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3601" name="Text Box 1">
          <a:extLst>
            <a:ext uri="{FF2B5EF4-FFF2-40B4-BE49-F238E27FC236}">
              <a16:creationId xmlns:a16="http://schemas.microsoft.com/office/drawing/2014/main" id="{00000000-0008-0000-0200-0000110E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3602" name="Text Box 4">
          <a:extLst>
            <a:ext uri="{FF2B5EF4-FFF2-40B4-BE49-F238E27FC236}">
              <a16:creationId xmlns:a16="http://schemas.microsoft.com/office/drawing/2014/main" id="{00000000-0008-0000-0200-0000120E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603" name="Text Box 1">
          <a:extLst>
            <a:ext uri="{FF2B5EF4-FFF2-40B4-BE49-F238E27FC236}">
              <a16:creationId xmlns:a16="http://schemas.microsoft.com/office/drawing/2014/main" id="{00000000-0008-0000-0200-000013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604" name="Text Box 1">
          <a:extLst>
            <a:ext uri="{FF2B5EF4-FFF2-40B4-BE49-F238E27FC236}">
              <a16:creationId xmlns:a16="http://schemas.microsoft.com/office/drawing/2014/main" id="{00000000-0008-0000-0200-000014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605" name="Text Box 4">
          <a:extLst>
            <a:ext uri="{FF2B5EF4-FFF2-40B4-BE49-F238E27FC236}">
              <a16:creationId xmlns:a16="http://schemas.microsoft.com/office/drawing/2014/main" id="{00000000-0008-0000-0200-0000150E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606" name="Text Box 1">
          <a:extLst>
            <a:ext uri="{FF2B5EF4-FFF2-40B4-BE49-F238E27FC236}">
              <a16:creationId xmlns:a16="http://schemas.microsoft.com/office/drawing/2014/main" id="{00000000-0008-0000-0200-0000160E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607" name="Text Box 4">
          <a:extLst>
            <a:ext uri="{FF2B5EF4-FFF2-40B4-BE49-F238E27FC236}">
              <a16:creationId xmlns:a16="http://schemas.microsoft.com/office/drawing/2014/main" id="{00000000-0008-0000-0200-0000170E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608" name="Text Box 1">
          <a:extLst>
            <a:ext uri="{FF2B5EF4-FFF2-40B4-BE49-F238E27FC236}">
              <a16:creationId xmlns:a16="http://schemas.microsoft.com/office/drawing/2014/main" id="{00000000-0008-0000-0200-000018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609" name="Text Box 2">
          <a:extLst>
            <a:ext uri="{FF2B5EF4-FFF2-40B4-BE49-F238E27FC236}">
              <a16:creationId xmlns:a16="http://schemas.microsoft.com/office/drawing/2014/main" id="{00000000-0008-0000-0200-000019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610" name="Text Box 1">
          <a:extLst>
            <a:ext uri="{FF2B5EF4-FFF2-40B4-BE49-F238E27FC236}">
              <a16:creationId xmlns:a16="http://schemas.microsoft.com/office/drawing/2014/main" id="{00000000-0008-0000-0200-00001A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611" name="Text Box 2">
          <a:extLst>
            <a:ext uri="{FF2B5EF4-FFF2-40B4-BE49-F238E27FC236}">
              <a16:creationId xmlns:a16="http://schemas.microsoft.com/office/drawing/2014/main" id="{00000000-0008-0000-0200-00001B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612" name="Text Box 1">
          <a:extLst>
            <a:ext uri="{FF2B5EF4-FFF2-40B4-BE49-F238E27FC236}">
              <a16:creationId xmlns:a16="http://schemas.microsoft.com/office/drawing/2014/main" id="{00000000-0008-0000-0200-00001C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613" name="Text Box 4">
          <a:extLst>
            <a:ext uri="{FF2B5EF4-FFF2-40B4-BE49-F238E27FC236}">
              <a16:creationId xmlns:a16="http://schemas.microsoft.com/office/drawing/2014/main" id="{00000000-0008-0000-0200-00001D0E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3614" name="Text Box 1">
          <a:extLst>
            <a:ext uri="{FF2B5EF4-FFF2-40B4-BE49-F238E27FC236}">
              <a16:creationId xmlns:a16="http://schemas.microsoft.com/office/drawing/2014/main" id="{00000000-0008-0000-0200-00001E0E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3615" name="Text Box 4">
          <a:extLst>
            <a:ext uri="{FF2B5EF4-FFF2-40B4-BE49-F238E27FC236}">
              <a16:creationId xmlns:a16="http://schemas.microsoft.com/office/drawing/2014/main" id="{00000000-0008-0000-0200-00001F0E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16" name="Text Box 1">
          <a:extLst>
            <a:ext uri="{FF2B5EF4-FFF2-40B4-BE49-F238E27FC236}">
              <a16:creationId xmlns:a16="http://schemas.microsoft.com/office/drawing/2014/main" id="{00000000-0008-0000-0200-000020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17" name="Text Box 2">
          <a:extLst>
            <a:ext uri="{FF2B5EF4-FFF2-40B4-BE49-F238E27FC236}">
              <a16:creationId xmlns:a16="http://schemas.microsoft.com/office/drawing/2014/main" id="{00000000-0008-0000-0200-000021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18" name="Text Box 1">
          <a:extLst>
            <a:ext uri="{FF2B5EF4-FFF2-40B4-BE49-F238E27FC236}">
              <a16:creationId xmlns:a16="http://schemas.microsoft.com/office/drawing/2014/main" id="{00000000-0008-0000-0200-000022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19" name="Text Box 2">
          <a:extLst>
            <a:ext uri="{FF2B5EF4-FFF2-40B4-BE49-F238E27FC236}">
              <a16:creationId xmlns:a16="http://schemas.microsoft.com/office/drawing/2014/main" id="{00000000-0008-0000-0200-000023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20" name="Text Box 1">
          <a:extLst>
            <a:ext uri="{FF2B5EF4-FFF2-40B4-BE49-F238E27FC236}">
              <a16:creationId xmlns:a16="http://schemas.microsoft.com/office/drawing/2014/main" id="{00000000-0008-0000-0200-000024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21" name="Text Box 2">
          <a:extLst>
            <a:ext uri="{FF2B5EF4-FFF2-40B4-BE49-F238E27FC236}">
              <a16:creationId xmlns:a16="http://schemas.microsoft.com/office/drawing/2014/main" id="{00000000-0008-0000-0200-000025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22" name="Text Box 1">
          <a:extLst>
            <a:ext uri="{FF2B5EF4-FFF2-40B4-BE49-F238E27FC236}">
              <a16:creationId xmlns:a16="http://schemas.microsoft.com/office/drawing/2014/main" id="{00000000-0008-0000-0200-000026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623" name="Text Box 2">
          <a:extLst>
            <a:ext uri="{FF2B5EF4-FFF2-40B4-BE49-F238E27FC236}">
              <a16:creationId xmlns:a16="http://schemas.microsoft.com/office/drawing/2014/main" id="{00000000-0008-0000-0200-0000270E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3624" name="Text Box 4">
          <a:extLst>
            <a:ext uri="{FF2B5EF4-FFF2-40B4-BE49-F238E27FC236}">
              <a16:creationId xmlns:a16="http://schemas.microsoft.com/office/drawing/2014/main" id="{00000000-0008-0000-0200-0000280E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3625" name="Text Box 1">
          <a:extLst>
            <a:ext uri="{FF2B5EF4-FFF2-40B4-BE49-F238E27FC236}">
              <a16:creationId xmlns:a16="http://schemas.microsoft.com/office/drawing/2014/main" id="{00000000-0008-0000-0200-0000290E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3626" name="Text Box 4">
          <a:extLst>
            <a:ext uri="{FF2B5EF4-FFF2-40B4-BE49-F238E27FC236}">
              <a16:creationId xmlns:a16="http://schemas.microsoft.com/office/drawing/2014/main" id="{00000000-0008-0000-0200-00002A0E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27" name="Text Box 1">
          <a:extLst>
            <a:ext uri="{FF2B5EF4-FFF2-40B4-BE49-F238E27FC236}">
              <a16:creationId xmlns:a16="http://schemas.microsoft.com/office/drawing/2014/main" id="{00000000-0008-0000-0200-00002B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28" name="Text Box 2">
          <a:extLst>
            <a:ext uri="{FF2B5EF4-FFF2-40B4-BE49-F238E27FC236}">
              <a16:creationId xmlns:a16="http://schemas.microsoft.com/office/drawing/2014/main" id="{00000000-0008-0000-0200-00002C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29" name="Text Box 1">
          <a:extLst>
            <a:ext uri="{FF2B5EF4-FFF2-40B4-BE49-F238E27FC236}">
              <a16:creationId xmlns:a16="http://schemas.microsoft.com/office/drawing/2014/main" id="{00000000-0008-0000-0200-00002D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30" name="Text Box 2">
          <a:extLst>
            <a:ext uri="{FF2B5EF4-FFF2-40B4-BE49-F238E27FC236}">
              <a16:creationId xmlns:a16="http://schemas.microsoft.com/office/drawing/2014/main" id="{00000000-0008-0000-0200-00002E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631" name="Text Box 1">
          <a:extLst>
            <a:ext uri="{FF2B5EF4-FFF2-40B4-BE49-F238E27FC236}">
              <a16:creationId xmlns:a16="http://schemas.microsoft.com/office/drawing/2014/main" id="{00000000-0008-0000-0200-00002F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632" name="Text Box 4">
          <a:extLst>
            <a:ext uri="{FF2B5EF4-FFF2-40B4-BE49-F238E27FC236}">
              <a16:creationId xmlns:a16="http://schemas.microsoft.com/office/drawing/2014/main" id="{00000000-0008-0000-0200-000030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633" name="Text Box 1">
          <a:extLst>
            <a:ext uri="{FF2B5EF4-FFF2-40B4-BE49-F238E27FC236}">
              <a16:creationId xmlns:a16="http://schemas.microsoft.com/office/drawing/2014/main" id="{00000000-0008-0000-0200-000031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634" name="Text Box 4">
          <a:extLst>
            <a:ext uri="{FF2B5EF4-FFF2-40B4-BE49-F238E27FC236}">
              <a16:creationId xmlns:a16="http://schemas.microsoft.com/office/drawing/2014/main" id="{00000000-0008-0000-0200-000032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635" name="Text Box 1">
          <a:extLst>
            <a:ext uri="{FF2B5EF4-FFF2-40B4-BE49-F238E27FC236}">
              <a16:creationId xmlns:a16="http://schemas.microsoft.com/office/drawing/2014/main" id="{00000000-0008-0000-0200-000033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636" name="Text Box 2">
          <a:extLst>
            <a:ext uri="{FF2B5EF4-FFF2-40B4-BE49-F238E27FC236}">
              <a16:creationId xmlns:a16="http://schemas.microsoft.com/office/drawing/2014/main" id="{00000000-0008-0000-0200-000034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637" name="Text Box 1">
          <a:extLst>
            <a:ext uri="{FF2B5EF4-FFF2-40B4-BE49-F238E27FC236}">
              <a16:creationId xmlns:a16="http://schemas.microsoft.com/office/drawing/2014/main" id="{00000000-0008-0000-0200-000035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638" name="Text Box 2">
          <a:extLst>
            <a:ext uri="{FF2B5EF4-FFF2-40B4-BE49-F238E27FC236}">
              <a16:creationId xmlns:a16="http://schemas.microsoft.com/office/drawing/2014/main" id="{00000000-0008-0000-0200-0000360E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3639" name="Text Box 1">
          <a:extLst>
            <a:ext uri="{FF2B5EF4-FFF2-40B4-BE49-F238E27FC236}">
              <a16:creationId xmlns:a16="http://schemas.microsoft.com/office/drawing/2014/main" id="{00000000-0008-0000-0200-0000370E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640" name="Text Box 1">
          <a:extLst>
            <a:ext uri="{FF2B5EF4-FFF2-40B4-BE49-F238E27FC236}">
              <a16:creationId xmlns:a16="http://schemas.microsoft.com/office/drawing/2014/main" id="{00000000-0008-0000-0200-000038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641" name="Text Box 4">
          <a:extLst>
            <a:ext uri="{FF2B5EF4-FFF2-40B4-BE49-F238E27FC236}">
              <a16:creationId xmlns:a16="http://schemas.microsoft.com/office/drawing/2014/main" id="{00000000-0008-0000-0200-0000390E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3642" name="Text Box 1">
          <a:extLst>
            <a:ext uri="{FF2B5EF4-FFF2-40B4-BE49-F238E27FC236}">
              <a16:creationId xmlns:a16="http://schemas.microsoft.com/office/drawing/2014/main" id="{00000000-0008-0000-0200-00003A0E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3643" name="Text Box 4">
          <a:extLst>
            <a:ext uri="{FF2B5EF4-FFF2-40B4-BE49-F238E27FC236}">
              <a16:creationId xmlns:a16="http://schemas.microsoft.com/office/drawing/2014/main" id="{00000000-0008-0000-0200-00003B0E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644" name="Text Box 1">
          <a:extLst>
            <a:ext uri="{FF2B5EF4-FFF2-40B4-BE49-F238E27FC236}">
              <a16:creationId xmlns:a16="http://schemas.microsoft.com/office/drawing/2014/main" id="{00000000-0008-0000-0200-00003C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645" name="Text Box 4">
          <a:extLst>
            <a:ext uri="{FF2B5EF4-FFF2-40B4-BE49-F238E27FC236}">
              <a16:creationId xmlns:a16="http://schemas.microsoft.com/office/drawing/2014/main" id="{00000000-0008-0000-0200-00003D0E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646" name="Text Box 1">
          <a:extLst>
            <a:ext uri="{FF2B5EF4-FFF2-40B4-BE49-F238E27FC236}">
              <a16:creationId xmlns:a16="http://schemas.microsoft.com/office/drawing/2014/main" id="{00000000-0008-0000-0200-00003E0E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647" name="Text Box 4">
          <a:extLst>
            <a:ext uri="{FF2B5EF4-FFF2-40B4-BE49-F238E27FC236}">
              <a16:creationId xmlns:a16="http://schemas.microsoft.com/office/drawing/2014/main" id="{00000000-0008-0000-0200-00003F0E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48" name="Text Box 1">
          <a:extLst>
            <a:ext uri="{FF2B5EF4-FFF2-40B4-BE49-F238E27FC236}">
              <a16:creationId xmlns:a16="http://schemas.microsoft.com/office/drawing/2014/main" id="{00000000-0008-0000-0200-000040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49" name="Text Box 2">
          <a:extLst>
            <a:ext uri="{FF2B5EF4-FFF2-40B4-BE49-F238E27FC236}">
              <a16:creationId xmlns:a16="http://schemas.microsoft.com/office/drawing/2014/main" id="{00000000-0008-0000-0200-000041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50" name="Text Box 1">
          <a:extLst>
            <a:ext uri="{FF2B5EF4-FFF2-40B4-BE49-F238E27FC236}">
              <a16:creationId xmlns:a16="http://schemas.microsoft.com/office/drawing/2014/main" id="{00000000-0008-0000-0200-000042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651" name="Text Box 2">
          <a:extLst>
            <a:ext uri="{FF2B5EF4-FFF2-40B4-BE49-F238E27FC236}">
              <a16:creationId xmlns:a16="http://schemas.microsoft.com/office/drawing/2014/main" id="{00000000-0008-0000-0200-0000430E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652" name="Text Box 1">
          <a:extLst>
            <a:ext uri="{FF2B5EF4-FFF2-40B4-BE49-F238E27FC236}">
              <a16:creationId xmlns:a16="http://schemas.microsoft.com/office/drawing/2014/main" id="{00000000-0008-0000-0200-000044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653" name="Text Box 4">
          <a:extLst>
            <a:ext uri="{FF2B5EF4-FFF2-40B4-BE49-F238E27FC236}">
              <a16:creationId xmlns:a16="http://schemas.microsoft.com/office/drawing/2014/main" id="{00000000-0008-0000-0200-0000450E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3654" name="Text Box 1">
          <a:extLst>
            <a:ext uri="{FF2B5EF4-FFF2-40B4-BE49-F238E27FC236}">
              <a16:creationId xmlns:a16="http://schemas.microsoft.com/office/drawing/2014/main" id="{00000000-0008-0000-0200-0000460E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3655" name="Text Box 4">
          <a:extLst>
            <a:ext uri="{FF2B5EF4-FFF2-40B4-BE49-F238E27FC236}">
              <a16:creationId xmlns:a16="http://schemas.microsoft.com/office/drawing/2014/main" id="{00000000-0008-0000-0200-0000470E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56" name="Text Box 1">
          <a:extLst>
            <a:ext uri="{FF2B5EF4-FFF2-40B4-BE49-F238E27FC236}">
              <a16:creationId xmlns:a16="http://schemas.microsoft.com/office/drawing/2014/main" id="{00000000-0008-0000-0200-000048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57" name="Text Box 2">
          <a:extLst>
            <a:ext uri="{FF2B5EF4-FFF2-40B4-BE49-F238E27FC236}">
              <a16:creationId xmlns:a16="http://schemas.microsoft.com/office/drawing/2014/main" id="{00000000-0008-0000-0200-000049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58" name="Text Box 1">
          <a:extLst>
            <a:ext uri="{FF2B5EF4-FFF2-40B4-BE49-F238E27FC236}">
              <a16:creationId xmlns:a16="http://schemas.microsoft.com/office/drawing/2014/main" id="{00000000-0008-0000-0200-00004A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59" name="Text Box 2">
          <a:extLst>
            <a:ext uri="{FF2B5EF4-FFF2-40B4-BE49-F238E27FC236}">
              <a16:creationId xmlns:a16="http://schemas.microsoft.com/office/drawing/2014/main" id="{00000000-0008-0000-0200-00004B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60" name="Text Box 1">
          <a:extLst>
            <a:ext uri="{FF2B5EF4-FFF2-40B4-BE49-F238E27FC236}">
              <a16:creationId xmlns:a16="http://schemas.microsoft.com/office/drawing/2014/main" id="{00000000-0008-0000-0200-00004C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61" name="Text Box 2">
          <a:extLst>
            <a:ext uri="{FF2B5EF4-FFF2-40B4-BE49-F238E27FC236}">
              <a16:creationId xmlns:a16="http://schemas.microsoft.com/office/drawing/2014/main" id="{00000000-0008-0000-0200-00004D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62" name="Text Box 1">
          <a:extLst>
            <a:ext uri="{FF2B5EF4-FFF2-40B4-BE49-F238E27FC236}">
              <a16:creationId xmlns:a16="http://schemas.microsoft.com/office/drawing/2014/main" id="{00000000-0008-0000-0200-00004E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663" name="Text Box 2">
          <a:extLst>
            <a:ext uri="{FF2B5EF4-FFF2-40B4-BE49-F238E27FC236}">
              <a16:creationId xmlns:a16="http://schemas.microsoft.com/office/drawing/2014/main" id="{00000000-0008-0000-0200-00004F0E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3664" name="Text Box 4">
          <a:extLst>
            <a:ext uri="{FF2B5EF4-FFF2-40B4-BE49-F238E27FC236}">
              <a16:creationId xmlns:a16="http://schemas.microsoft.com/office/drawing/2014/main" id="{00000000-0008-0000-0200-0000500E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3665" name="Text Box 1">
          <a:extLst>
            <a:ext uri="{FF2B5EF4-FFF2-40B4-BE49-F238E27FC236}">
              <a16:creationId xmlns:a16="http://schemas.microsoft.com/office/drawing/2014/main" id="{00000000-0008-0000-0200-0000510E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3666" name="Text Box 4">
          <a:extLst>
            <a:ext uri="{FF2B5EF4-FFF2-40B4-BE49-F238E27FC236}">
              <a16:creationId xmlns:a16="http://schemas.microsoft.com/office/drawing/2014/main" id="{00000000-0008-0000-0200-0000520E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67" name="Text Box 1">
          <a:extLst>
            <a:ext uri="{FF2B5EF4-FFF2-40B4-BE49-F238E27FC236}">
              <a16:creationId xmlns:a16="http://schemas.microsoft.com/office/drawing/2014/main" id="{00000000-0008-0000-0200-000053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68" name="Text Box 2">
          <a:extLst>
            <a:ext uri="{FF2B5EF4-FFF2-40B4-BE49-F238E27FC236}">
              <a16:creationId xmlns:a16="http://schemas.microsoft.com/office/drawing/2014/main" id="{00000000-0008-0000-0200-000054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69" name="Text Box 1">
          <a:extLst>
            <a:ext uri="{FF2B5EF4-FFF2-40B4-BE49-F238E27FC236}">
              <a16:creationId xmlns:a16="http://schemas.microsoft.com/office/drawing/2014/main" id="{00000000-0008-0000-0200-000055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70" name="Text Box 2">
          <a:extLst>
            <a:ext uri="{FF2B5EF4-FFF2-40B4-BE49-F238E27FC236}">
              <a16:creationId xmlns:a16="http://schemas.microsoft.com/office/drawing/2014/main" id="{00000000-0008-0000-0200-000056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671" name="Text Box 1">
          <a:extLst>
            <a:ext uri="{FF2B5EF4-FFF2-40B4-BE49-F238E27FC236}">
              <a16:creationId xmlns:a16="http://schemas.microsoft.com/office/drawing/2014/main" id="{00000000-0008-0000-0200-000057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672" name="Text Box 4">
          <a:extLst>
            <a:ext uri="{FF2B5EF4-FFF2-40B4-BE49-F238E27FC236}">
              <a16:creationId xmlns:a16="http://schemas.microsoft.com/office/drawing/2014/main" id="{00000000-0008-0000-0200-000058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673" name="Text Box 1">
          <a:extLst>
            <a:ext uri="{FF2B5EF4-FFF2-40B4-BE49-F238E27FC236}">
              <a16:creationId xmlns:a16="http://schemas.microsoft.com/office/drawing/2014/main" id="{00000000-0008-0000-0200-000059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674" name="Text Box 4">
          <a:extLst>
            <a:ext uri="{FF2B5EF4-FFF2-40B4-BE49-F238E27FC236}">
              <a16:creationId xmlns:a16="http://schemas.microsoft.com/office/drawing/2014/main" id="{00000000-0008-0000-0200-00005A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675" name="Text Box 1">
          <a:extLst>
            <a:ext uri="{FF2B5EF4-FFF2-40B4-BE49-F238E27FC236}">
              <a16:creationId xmlns:a16="http://schemas.microsoft.com/office/drawing/2014/main" id="{00000000-0008-0000-0200-00005B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676" name="Text Box 2">
          <a:extLst>
            <a:ext uri="{FF2B5EF4-FFF2-40B4-BE49-F238E27FC236}">
              <a16:creationId xmlns:a16="http://schemas.microsoft.com/office/drawing/2014/main" id="{00000000-0008-0000-0200-00005C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677" name="Text Box 1">
          <a:extLst>
            <a:ext uri="{FF2B5EF4-FFF2-40B4-BE49-F238E27FC236}">
              <a16:creationId xmlns:a16="http://schemas.microsoft.com/office/drawing/2014/main" id="{00000000-0008-0000-0200-00005D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678" name="Text Box 2">
          <a:extLst>
            <a:ext uri="{FF2B5EF4-FFF2-40B4-BE49-F238E27FC236}">
              <a16:creationId xmlns:a16="http://schemas.microsoft.com/office/drawing/2014/main" id="{00000000-0008-0000-0200-00005E0E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3679" name="Text Box 1">
          <a:extLst>
            <a:ext uri="{FF2B5EF4-FFF2-40B4-BE49-F238E27FC236}">
              <a16:creationId xmlns:a16="http://schemas.microsoft.com/office/drawing/2014/main" id="{00000000-0008-0000-0200-00005F0E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680" name="Text Box 1">
          <a:extLst>
            <a:ext uri="{FF2B5EF4-FFF2-40B4-BE49-F238E27FC236}">
              <a16:creationId xmlns:a16="http://schemas.microsoft.com/office/drawing/2014/main" id="{00000000-0008-0000-0200-000060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681" name="Text Box 4">
          <a:extLst>
            <a:ext uri="{FF2B5EF4-FFF2-40B4-BE49-F238E27FC236}">
              <a16:creationId xmlns:a16="http://schemas.microsoft.com/office/drawing/2014/main" id="{00000000-0008-0000-0200-0000610E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3682" name="Text Box 1">
          <a:extLst>
            <a:ext uri="{FF2B5EF4-FFF2-40B4-BE49-F238E27FC236}">
              <a16:creationId xmlns:a16="http://schemas.microsoft.com/office/drawing/2014/main" id="{00000000-0008-0000-0200-0000620E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3683" name="Text Box 4">
          <a:extLst>
            <a:ext uri="{FF2B5EF4-FFF2-40B4-BE49-F238E27FC236}">
              <a16:creationId xmlns:a16="http://schemas.microsoft.com/office/drawing/2014/main" id="{00000000-0008-0000-0200-0000630E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684" name="Text Box 1">
          <a:extLst>
            <a:ext uri="{FF2B5EF4-FFF2-40B4-BE49-F238E27FC236}">
              <a16:creationId xmlns:a16="http://schemas.microsoft.com/office/drawing/2014/main" id="{00000000-0008-0000-0200-000064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685" name="Text Box 4">
          <a:extLst>
            <a:ext uri="{FF2B5EF4-FFF2-40B4-BE49-F238E27FC236}">
              <a16:creationId xmlns:a16="http://schemas.microsoft.com/office/drawing/2014/main" id="{00000000-0008-0000-0200-0000650E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686" name="Text Box 1">
          <a:extLst>
            <a:ext uri="{FF2B5EF4-FFF2-40B4-BE49-F238E27FC236}">
              <a16:creationId xmlns:a16="http://schemas.microsoft.com/office/drawing/2014/main" id="{00000000-0008-0000-0200-0000660E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687" name="Text Box 4">
          <a:extLst>
            <a:ext uri="{FF2B5EF4-FFF2-40B4-BE49-F238E27FC236}">
              <a16:creationId xmlns:a16="http://schemas.microsoft.com/office/drawing/2014/main" id="{00000000-0008-0000-0200-0000670E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88" name="Text Box 1">
          <a:extLst>
            <a:ext uri="{FF2B5EF4-FFF2-40B4-BE49-F238E27FC236}">
              <a16:creationId xmlns:a16="http://schemas.microsoft.com/office/drawing/2014/main" id="{00000000-0008-0000-0200-000068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89" name="Text Box 2">
          <a:extLst>
            <a:ext uri="{FF2B5EF4-FFF2-40B4-BE49-F238E27FC236}">
              <a16:creationId xmlns:a16="http://schemas.microsoft.com/office/drawing/2014/main" id="{00000000-0008-0000-0200-000069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90" name="Text Box 1">
          <a:extLst>
            <a:ext uri="{FF2B5EF4-FFF2-40B4-BE49-F238E27FC236}">
              <a16:creationId xmlns:a16="http://schemas.microsoft.com/office/drawing/2014/main" id="{00000000-0008-0000-0200-00006A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691" name="Text Box 2">
          <a:extLst>
            <a:ext uri="{FF2B5EF4-FFF2-40B4-BE49-F238E27FC236}">
              <a16:creationId xmlns:a16="http://schemas.microsoft.com/office/drawing/2014/main" id="{00000000-0008-0000-0200-00006B0E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692" name="Text Box 1">
          <a:extLst>
            <a:ext uri="{FF2B5EF4-FFF2-40B4-BE49-F238E27FC236}">
              <a16:creationId xmlns:a16="http://schemas.microsoft.com/office/drawing/2014/main" id="{00000000-0008-0000-0200-00006C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693" name="Text Box 4">
          <a:extLst>
            <a:ext uri="{FF2B5EF4-FFF2-40B4-BE49-F238E27FC236}">
              <a16:creationId xmlns:a16="http://schemas.microsoft.com/office/drawing/2014/main" id="{00000000-0008-0000-0200-00006D0E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3694" name="Text Box 1">
          <a:extLst>
            <a:ext uri="{FF2B5EF4-FFF2-40B4-BE49-F238E27FC236}">
              <a16:creationId xmlns:a16="http://schemas.microsoft.com/office/drawing/2014/main" id="{00000000-0008-0000-0200-00006E0E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3695" name="Text Box 4">
          <a:extLst>
            <a:ext uri="{FF2B5EF4-FFF2-40B4-BE49-F238E27FC236}">
              <a16:creationId xmlns:a16="http://schemas.microsoft.com/office/drawing/2014/main" id="{00000000-0008-0000-0200-00006F0E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696" name="Text Box 1">
          <a:extLst>
            <a:ext uri="{FF2B5EF4-FFF2-40B4-BE49-F238E27FC236}">
              <a16:creationId xmlns:a16="http://schemas.microsoft.com/office/drawing/2014/main" id="{00000000-0008-0000-0200-000070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697" name="Text Box 2">
          <a:extLst>
            <a:ext uri="{FF2B5EF4-FFF2-40B4-BE49-F238E27FC236}">
              <a16:creationId xmlns:a16="http://schemas.microsoft.com/office/drawing/2014/main" id="{00000000-0008-0000-0200-000071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698" name="Text Box 1">
          <a:extLst>
            <a:ext uri="{FF2B5EF4-FFF2-40B4-BE49-F238E27FC236}">
              <a16:creationId xmlns:a16="http://schemas.microsoft.com/office/drawing/2014/main" id="{00000000-0008-0000-0200-000072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699" name="Text Box 2">
          <a:extLst>
            <a:ext uri="{FF2B5EF4-FFF2-40B4-BE49-F238E27FC236}">
              <a16:creationId xmlns:a16="http://schemas.microsoft.com/office/drawing/2014/main" id="{00000000-0008-0000-0200-000073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700" name="Text Box 1">
          <a:extLst>
            <a:ext uri="{FF2B5EF4-FFF2-40B4-BE49-F238E27FC236}">
              <a16:creationId xmlns:a16="http://schemas.microsoft.com/office/drawing/2014/main" id="{00000000-0008-0000-0200-000074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701" name="Text Box 2">
          <a:extLst>
            <a:ext uri="{FF2B5EF4-FFF2-40B4-BE49-F238E27FC236}">
              <a16:creationId xmlns:a16="http://schemas.microsoft.com/office/drawing/2014/main" id="{00000000-0008-0000-0200-000075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702" name="Text Box 1">
          <a:extLst>
            <a:ext uri="{FF2B5EF4-FFF2-40B4-BE49-F238E27FC236}">
              <a16:creationId xmlns:a16="http://schemas.microsoft.com/office/drawing/2014/main" id="{00000000-0008-0000-0200-000076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703" name="Text Box 2">
          <a:extLst>
            <a:ext uri="{FF2B5EF4-FFF2-40B4-BE49-F238E27FC236}">
              <a16:creationId xmlns:a16="http://schemas.microsoft.com/office/drawing/2014/main" id="{00000000-0008-0000-0200-0000770E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704" name="Text Box 1">
          <a:extLst>
            <a:ext uri="{FF2B5EF4-FFF2-40B4-BE49-F238E27FC236}">
              <a16:creationId xmlns:a16="http://schemas.microsoft.com/office/drawing/2014/main" id="{00000000-0008-0000-0200-000078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3705" name="Text Box 4">
          <a:extLst>
            <a:ext uri="{FF2B5EF4-FFF2-40B4-BE49-F238E27FC236}">
              <a16:creationId xmlns:a16="http://schemas.microsoft.com/office/drawing/2014/main" id="{00000000-0008-0000-0200-0000790E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3706" name="Text Box 1">
          <a:extLst>
            <a:ext uri="{FF2B5EF4-FFF2-40B4-BE49-F238E27FC236}">
              <a16:creationId xmlns:a16="http://schemas.microsoft.com/office/drawing/2014/main" id="{00000000-0008-0000-0200-00007A0E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3707" name="Text Box 4">
          <a:extLst>
            <a:ext uri="{FF2B5EF4-FFF2-40B4-BE49-F238E27FC236}">
              <a16:creationId xmlns:a16="http://schemas.microsoft.com/office/drawing/2014/main" id="{00000000-0008-0000-0200-00007B0E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08" name="Text Box 1">
          <a:extLst>
            <a:ext uri="{FF2B5EF4-FFF2-40B4-BE49-F238E27FC236}">
              <a16:creationId xmlns:a16="http://schemas.microsoft.com/office/drawing/2014/main" id="{00000000-0008-0000-0200-00007C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09" name="Text Box 2">
          <a:extLst>
            <a:ext uri="{FF2B5EF4-FFF2-40B4-BE49-F238E27FC236}">
              <a16:creationId xmlns:a16="http://schemas.microsoft.com/office/drawing/2014/main" id="{00000000-0008-0000-0200-00007D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10" name="Text Box 1">
          <a:extLst>
            <a:ext uri="{FF2B5EF4-FFF2-40B4-BE49-F238E27FC236}">
              <a16:creationId xmlns:a16="http://schemas.microsoft.com/office/drawing/2014/main" id="{00000000-0008-0000-0200-00007E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11" name="Text Box 2">
          <a:extLst>
            <a:ext uri="{FF2B5EF4-FFF2-40B4-BE49-F238E27FC236}">
              <a16:creationId xmlns:a16="http://schemas.microsoft.com/office/drawing/2014/main" id="{00000000-0008-0000-0200-00007F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712" name="Text Box 1">
          <a:extLst>
            <a:ext uri="{FF2B5EF4-FFF2-40B4-BE49-F238E27FC236}">
              <a16:creationId xmlns:a16="http://schemas.microsoft.com/office/drawing/2014/main" id="{00000000-0008-0000-0200-000080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713" name="Text Box 1">
          <a:extLst>
            <a:ext uri="{FF2B5EF4-FFF2-40B4-BE49-F238E27FC236}">
              <a16:creationId xmlns:a16="http://schemas.microsoft.com/office/drawing/2014/main" id="{00000000-0008-0000-0200-000081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714" name="Text Box 4">
          <a:extLst>
            <a:ext uri="{FF2B5EF4-FFF2-40B4-BE49-F238E27FC236}">
              <a16:creationId xmlns:a16="http://schemas.microsoft.com/office/drawing/2014/main" id="{00000000-0008-0000-0200-000082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715" name="Text Box 1">
          <a:extLst>
            <a:ext uri="{FF2B5EF4-FFF2-40B4-BE49-F238E27FC236}">
              <a16:creationId xmlns:a16="http://schemas.microsoft.com/office/drawing/2014/main" id="{00000000-0008-0000-0200-000083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716" name="Text Box 4">
          <a:extLst>
            <a:ext uri="{FF2B5EF4-FFF2-40B4-BE49-F238E27FC236}">
              <a16:creationId xmlns:a16="http://schemas.microsoft.com/office/drawing/2014/main" id="{00000000-0008-0000-0200-000084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717" name="Text Box 1">
          <a:extLst>
            <a:ext uri="{FF2B5EF4-FFF2-40B4-BE49-F238E27FC236}">
              <a16:creationId xmlns:a16="http://schemas.microsoft.com/office/drawing/2014/main" id="{00000000-0008-0000-0200-000085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718" name="Text Box 2">
          <a:extLst>
            <a:ext uri="{FF2B5EF4-FFF2-40B4-BE49-F238E27FC236}">
              <a16:creationId xmlns:a16="http://schemas.microsoft.com/office/drawing/2014/main" id="{00000000-0008-0000-0200-000086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719" name="Text Box 1">
          <a:extLst>
            <a:ext uri="{FF2B5EF4-FFF2-40B4-BE49-F238E27FC236}">
              <a16:creationId xmlns:a16="http://schemas.microsoft.com/office/drawing/2014/main" id="{00000000-0008-0000-0200-000087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720" name="Text Box 2">
          <a:extLst>
            <a:ext uri="{FF2B5EF4-FFF2-40B4-BE49-F238E27FC236}">
              <a16:creationId xmlns:a16="http://schemas.microsoft.com/office/drawing/2014/main" id="{00000000-0008-0000-0200-0000880E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3721" name="Text Box 1">
          <a:extLst>
            <a:ext uri="{FF2B5EF4-FFF2-40B4-BE49-F238E27FC236}">
              <a16:creationId xmlns:a16="http://schemas.microsoft.com/office/drawing/2014/main" id="{00000000-0008-0000-0200-0000890E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722" name="Text Box 1">
          <a:extLst>
            <a:ext uri="{FF2B5EF4-FFF2-40B4-BE49-F238E27FC236}">
              <a16:creationId xmlns:a16="http://schemas.microsoft.com/office/drawing/2014/main" id="{00000000-0008-0000-0200-00008A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723" name="Text Box 4">
          <a:extLst>
            <a:ext uri="{FF2B5EF4-FFF2-40B4-BE49-F238E27FC236}">
              <a16:creationId xmlns:a16="http://schemas.microsoft.com/office/drawing/2014/main" id="{00000000-0008-0000-0200-00008B0E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3724" name="Text Box 1">
          <a:extLst>
            <a:ext uri="{FF2B5EF4-FFF2-40B4-BE49-F238E27FC236}">
              <a16:creationId xmlns:a16="http://schemas.microsoft.com/office/drawing/2014/main" id="{00000000-0008-0000-0200-00008C0E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3725" name="Text Box 4">
          <a:extLst>
            <a:ext uri="{FF2B5EF4-FFF2-40B4-BE49-F238E27FC236}">
              <a16:creationId xmlns:a16="http://schemas.microsoft.com/office/drawing/2014/main" id="{00000000-0008-0000-0200-00008D0E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726" name="Text Box 1">
          <a:extLst>
            <a:ext uri="{FF2B5EF4-FFF2-40B4-BE49-F238E27FC236}">
              <a16:creationId xmlns:a16="http://schemas.microsoft.com/office/drawing/2014/main" id="{00000000-0008-0000-0200-00008E0E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727" name="Text Box 1">
          <a:extLst>
            <a:ext uri="{FF2B5EF4-FFF2-40B4-BE49-F238E27FC236}">
              <a16:creationId xmlns:a16="http://schemas.microsoft.com/office/drawing/2014/main" id="{00000000-0008-0000-0200-00008F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728" name="Text Box 4">
          <a:extLst>
            <a:ext uri="{FF2B5EF4-FFF2-40B4-BE49-F238E27FC236}">
              <a16:creationId xmlns:a16="http://schemas.microsoft.com/office/drawing/2014/main" id="{00000000-0008-0000-0200-0000900E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729" name="Text Box 1">
          <a:extLst>
            <a:ext uri="{FF2B5EF4-FFF2-40B4-BE49-F238E27FC236}">
              <a16:creationId xmlns:a16="http://schemas.microsoft.com/office/drawing/2014/main" id="{00000000-0008-0000-0200-0000910E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730" name="Text Box 4">
          <a:extLst>
            <a:ext uri="{FF2B5EF4-FFF2-40B4-BE49-F238E27FC236}">
              <a16:creationId xmlns:a16="http://schemas.microsoft.com/office/drawing/2014/main" id="{00000000-0008-0000-0200-0000920E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31" name="Text Box 1">
          <a:extLst>
            <a:ext uri="{FF2B5EF4-FFF2-40B4-BE49-F238E27FC236}">
              <a16:creationId xmlns:a16="http://schemas.microsoft.com/office/drawing/2014/main" id="{00000000-0008-0000-0200-000093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32" name="Text Box 2">
          <a:extLst>
            <a:ext uri="{FF2B5EF4-FFF2-40B4-BE49-F238E27FC236}">
              <a16:creationId xmlns:a16="http://schemas.microsoft.com/office/drawing/2014/main" id="{00000000-0008-0000-0200-000094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33" name="Text Box 1">
          <a:extLst>
            <a:ext uri="{FF2B5EF4-FFF2-40B4-BE49-F238E27FC236}">
              <a16:creationId xmlns:a16="http://schemas.microsoft.com/office/drawing/2014/main" id="{00000000-0008-0000-0200-000095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734" name="Text Box 2">
          <a:extLst>
            <a:ext uri="{FF2B5EF4-FFF2-40B4-BE49-F238E27FC236}">
              <a16:creationId xmlns:a16="http://schemas.microsoft.com/office/drawing/2014/main" id="{00000000-0008-0000-0200-0000960E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735" name="Text Box 1">
          <a:extLst>
            <a:ext uri="{FF2B5EF4-FFF2-40B4-BE49-F238E27FC236}">
              <a16:creationId xmlns:a16="http://schemas.microsoft.com/office/drawing/2014/main" id="{00000000-0008-0000-0200-000097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736" name="Text Box 4">
          <a:extLst>
            <a:ext uri="{FF2B5EF4-FFF2-40B4-BE49-F238E27FC236}">
              <a16:creationId xmlns:a16="http://schemas.microsoft.com/office/drawing/2014/main" id="{00000000-0008-0000-0200-0000980E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3737" name="Text Box 1">
          <a:extLst>
            <a:ext uri="{FF2B5EF4-FFF2-40B4-BE49-F238E27FC236}">
              <a16:creationId xmlns:a16="http://schemas.microsoft.com/office/drawing/2014/main" id="{00000000-0008-0000-0200-0000990E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3738" name="Text Box 4">
          <a:extLst>
            <a:ext uri="{FF2B5EF4-FFF2-40B4-BE49-F238E27FC236}">
              <a16:creationId xmlns:a16="http://schemas.microsoft.com/office/drawing/2014/main" id="{00000000-0008-0000-0200-00009A0E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39" name="Text Box 1">
          <a:extLst>
            <a:ext uri="{FF2B5EF4-FFF2-40B4-BE49-F238E27FC236}">
              <a16:creationId xmlns:a16="http://schemas.microsoft.com/office/drawing/2014/main" id="{00000000-0008-0000-0200-00009B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0" name="Text Box 2">
          <a:extLst>
            <a:ext uri="{FF2B5EF4-FFF2-40B4-BE49-F238E27FC236}">
              <a16:creationId xmlns:a16="http://schemas.microsoft.com/office/drawing/2014/main" id="{00000000-0008-0000-0200-00009C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1" name="Text Box 1">
          <a:extLst>
            <a:ext uri="{FF2B5EF4-FFF2-40B4-BE49-F238E27FC236}">
              <a16:creationId xmlns:a16="http://schemas.microsoft.com/office/drawing/2014/main" id="{00000000-0008-0000-0200-00009D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2" name="Text Box 2">
          <a:extLst>
            <a:ext uri="{FF2B5EF4-FFF2-40B4-BE49-F238E27FC236}">
              <a16:creationId xmlns:a16="http://schemas.microsoft.com/office/drawing/2014/main" id="{00000000-0008-0000-0200-00009E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3" name="Text Box 1">
          <a:extLst>
            <a:ext uri="{FF2B5EF4-FFF2-40B4-BE49-F238E27FC236}">
              <a16:creationId xmlns:a16="http://schemas.microsoft.com/office/drawing/2014/main" id="{00000000-0008-0000-0200-00009F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4" name="Text Box 2">
          <a:extLst>
            <a:ext uri="{FF2B5EF4-FFF2-40B4-BE49-F238E27FC236}">
              <a16:creationId xmlns:a16="http://schemas.microsoft.com/office/drawing/2014/main" id="{00000000-0008-0000-0200-0000A0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5" name="Text Box 1">
          <a:extLst>
            <a:ext uri="{FF2B5EF4-FFF2-40B4-BE49-F238E27FC236}">
              <a16:creationId xmlns:a16="http://schemas.microsoft.com/office/drawing/2014/main" id="{00000000-0008-0000-0200-0000A1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746" name="Text Box 2">
          <a:extLst>
            <a:ext uri="{FF2B5EF4-FFF2-40B4-BE49-F238E27FC236}">
              <a16:creationId xmlns:a16="http://schemas.microsoft.com/office/drawing/2014/main" id="{00000000-0008-0000-0200-0000A20E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747" name="Text Box 1">
          <a:extLst>
            <a:ext uri="{FF2B5EF4-FFF2-40B4-BE49-F238E27FC236}">
              <a16:creationId xmlns:a16="http://schemas.microsoft.com/office/drawing/2014/main" id="{00000000-0008-0000-0200-0000A3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3748" name="Text Box 4">
          <a:extLst>
            <a:ext uri="{FF2B5EF4-FFF2-40B4-BE49-F238E27FC236}">
              <a16:creationId xmlns:a16="http://schemas.microsoft.com/office/drawing/2014/main" id="{00000000-0008-0000-0200-0000A40E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3749" name="Text Box 1">
          <a:extLst>
            <a:ext uri="{FF2B5EF4-FFF2-40B4-BE49-F238E27FC236}">
              <a16:creationId xmlns:a16="http://schemas.microsoft.com/office/drawing/2014/main" id="{00000000-0008-0000-0200-0000A50E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3750" name="Text Box 4">
          <a:extLst>
            <a:ext uri="{FF2B5EF4-FFF2-40B4-BE49-F238E27FC236}">
              <a16:creationId xmlns:a16="http://schemas.microsoft.com/office/drawing/2014/main" id="{00000000-0008-0000-0200-0000A60E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51" name="Text Box 1">
          <a:extLst>
            <a:ext uri="{FF2B5EF4-FFF2-40B4-BE49-F238E27FC236}">
              <a16:creationId xmlns:a16="http://schemas.microsoft.com/office/drawing/2014/main" id="{00000000-0008-0000-0200-0000A7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52" name="Text Box 2">
          <a:extLst>
            <a:ext uri="{FF2B5EF4-FFF2-40B4-BE49-F238E27FC236}">
              <a16:creationId xmlns:a16="http://schemas.microsoft.com/office/drawing/2014/main" id="{00000000-0008-0000-0200-0000A8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53" name="Text Box 1">
          <a:extLst>
            <a:ext uri="{FF2B5EF4-FFF2-40B4-BE49-F238E27FC236}">
              <a16:creationId xmlns:a16="http://schemas.microsoft.com/office/drawing/2014/main" id="{00000000-0008-0000-0200-0000A9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54" name="Text Box 2">
          <a:extLst>
            <a:ext uri="{FF2B5EF4-FFF2-40B4-BE49-F238E27FC236}">
              <a16:creationId xmlns:a16="http://schemas.microsoft.com/office/drawing/2014/main" id="{00000000-0008-0000-0200-0000AA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755" name="Text Box 1">
          <a:extLst>
            <a:ext uri="{FF2B5EF4-FFF2-40B4-BE49-F238E27FC236}">
              <a16:creationId xmlns:a16="http://schemas.microsoft.com/office/drawing/2014/main" id="{00000000-0008-0000-0200-0000AB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756" name="Text Box 1">
          <a:extLst>
            <a:ext uri="{FF2B5EF4-FFF2-40B4-BE49-F238E27FC236}">
              <a16:creationId xmlns:a16="http://schemas.microsoft.com/office/drawing/2014/main" id="{00000000-0008-0000-0200-0000AC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757" name="Text Box 4">
          <a:extLst>
            <a:ext uri="{FF2B5EF4-FFF2-40B4-BE49-F238E27FC236}">
              <a16:creationId xmlns:a16="http://schemas.microsoft.com/office/drawing/2014/main" id="{00000000-0008-0000-0200-0000AD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758" name="Text Box 1">
          <a:extLst>
            <a:ext uri="{FF2B5EF4-FFF2-40B4-BE49-F238E27FC236}">
              <a16:creationId xmlns:a16="http://schemas.microsoft.com/office/drawing/2014/main" id="{00000000-0008-0000-0200-0000AE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759" name="Text Box 4">
          <a:extLst>
            <a:ext uri="{FF2B5EF4-FFF2-40B4-BE49-F238E27FC236}">
              <a16:creationId xmlns:a16="http://schemas.microsoft.com/office/drawing/2014/main" id="{00000000-0008-0000-0200-0000AF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760" name="Text Box 1">
          <a:extLst>
            <a:ext uri="{FF2B5EF4-FFF2-40B4-BE49-F238E27FC236}">
              <a16:creationId xmlns:a16="http://schemas.microsoft.com/office/drawing/2014/main" id="{00000000-0008-0000-0200-0000B0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761" name="Text Box 2">
          <a:extLst>
            <a:ext uri="{FF2B5EF4-FFF2-40B4-BE49-F238E27FC236}">
              <a16:creationId xmlns:a16="http://schemas.microsoft.com/office/drawing/2014/main" id="{00000000-0008-0000-0200-0000B1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762" name="Text Box 1">
          <a:extLst>
            <a:ext uri="{FF2B5EF4-FFF2-40B4-BE49-F238E27FC236}">
              <a16:creationId xmlns:a16="http://schemas.microsoft.com/office/drawing/2014/main" id="{00000000-0008-0000-0200-0000B2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3763" name="Text Box 2">
          <a:extLst>
            <a:ext uri="{FF2B5EF4-FFF2-40B4-BE49-F238E27FC236}">
              <a16:creationId xmlns:a16="http://schemas.microsoft.com/office/drawing/2014/main" id="{00000000-0008-0000-0200-0000B30E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3764" name="Text Box 1">
          <a:extLst>
            <a:ext uri="{FF2B5EF4-FFF2-40B4-BE49-F238E27FC236}">
              <a16:creationId xmlns:a16="http://schemas.microsoft.com/office/drawing/2014/main" id="{00000000-0008-0000-0200-0000B40E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765" name="Text Box 1">
          <a:extLst>
            <a:ext uri="{FF2B5EF4-FFF2-40B4-BE49-F238E27FC236}">
              <a16:creationId xmlns:a16="http://schemas.microsoft.com/office/drawing/2014/main" id="{00000000-0008-0000-0200-0000B5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3766" name="Text Box 4">
          <a:extLst>
            <a:ext uri="{FF2B5EF4-FFF2-40B4-BE49-F238E27FC236}">
              <a16:creationId xmlns:a16="http://schemas.microsoft.com/office/drawing/2014/main" id="{00000000-0008-0000-0200-0000B60E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3767" name="Text Box 1">
          <a:extLst>
            <a:ext uri="{FF2B5EF4-FFF2-40B4-BE49-F238E27FC236}">
              <a16:creationId xmlns:a16="http://schemas.microsoft.com/office/drawing/2014/main" id="{00000000-0008-0000-0200-0000B70E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3768" name="Text Box 4">
          <a:extLst>
            <a:ext uri="{FF2B5EF4-FFF2-40B4-BE49-F238E27FC236}">
              <a16:creationId xmlns:a16="http://schemas.microsoft.com/office/drawing/2014/main" id="{00000000-0008-0000-0200-0000B80E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769" name="Text Box 1">
          <a:extLst>
            <a:ext uri="{FF2B5EF4-FFF2-40B4-BE49-F238E27FC236}">
              <a16:creationId xmlns:a16="http://schemas.microsoft.com/office/drawing/2014/main" id="{00000000-0008-0000-0200-0000B90E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770" name="Text Box 1">
          <a:extLst>
            <a:ext uri="{FF2B5EF4-FFF2-40B4-BE49-F238E27FC236}">
              <a16:creationId xmlns:a16="http://schemas.microsoft.com/office/drawing/2014/main" id="{00000000-0008-0000-0200-0000BA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3771" name="Text Box 4">
          <a:extLst>
            <a:ext uri="{FF2B5EF4-FFF2-40B4-BE49-F238E27FC236}">
              <a16:creationId xmlns:a16="http://schemas.microsoft.com/office/drawing/2014/main" id="{00000000-0008-0000-0200-0000BB0E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3772" name="Text Box 1">
          <a:extLst>
            <a:ext uri="{FF2B5EF4-FFF2-40B4-BE49-F238E27FC236}">
              <a16:creationId xmlns:a16="http://schemas.microsoft.com/office/drawing/2014/main" id="{00000000-0008-0000-0200-0000BC0E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3773" name="Text Box 4">
          <a:extLst>
            <a:ext uri="{FF2B5EF4-FFF2-40B4-BE49-F238E27FC236}">
              <a16:creationId xmlns:a16="http://schemas.microsoft.com/office/drawing/2014/main" id="{00000000-0008-0000-0200-0000BD0E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74" name="Text Box 1">
          <a:extLst>
            <a:ext uri="{FF2B5EF4-FFF2-40B4-BE49-F238E27FC236}">
              <a16:creationId xmlns:a16="http://schemas.microsoft.com/office/drawing/2014/main" id="{00000000-0008-0000-0200-0000BE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75" name="Text Box 2">
          <a:extLst>
            <a:ext uri="{FF2B5EF4-FFF2-40B4-BE49-F238E27FC236}">
              <a16:creationId xmlns:a16="http://schemas.microsoft.com/office/drawing/2014/main" id="{00000000-0008-0000-0200-0000BF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76" name="Text Box 1">
          <a:extLst>
            <a:ext uri="{FF2B5EF4-FFF2-40B4-BE49-F238E27FC236}">
              <a16:creationId xmlns:a16="http://schemas.microsoft.com/office/drawing/2014/main" id="{00000000-0008-0000-0200-0000C0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3777" name="Text Box 2">
          <a:extLst>
            <a:ext uri="{FF2B5EF4-FFF2-40B4-BE49-F238E27FC236}">
              <a16:creationId xmlns:a16="http://schemas.microsoft.com/office/drawing/2014/main" id="{00000000-0008-0000-0200-0000C10E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778" name="Text Box 1">
          <a:extLst>
            <a:ext uri="{FF2B5EF4-FFF2-40B4-BE49-F238E27FC236}">
              <a16:creationId xmlns:a16="http://schemas.microsoft.com/office/drawing/2014/main" id="{00000000-0008-0000-0200-0000C2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3779" name="Text Box 4">
          <a:extLst>
            <a:ext uri="{FF2B5EF4-FFF2-40B4-BE49-F238E27FC236}">
              <a16:creationId xmlns:a16="http://schemas.microsoft.com/office/drawing/2014/main" id="{00000000-0008-0000-0200-0000C30E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3780" name="Text Box 1">
          <a:extLst>
            <a:ext uri="{FF2B5EF4-FFF2-40B4-BE49-F238E27FC236}">
              <a16:creationId xmlns:a16="http://schemas.microsoft.com/office/drawing/2014/main" id="{00000000-0008-0000-0200-0000C40E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3781" name="Text Box 4">
          <a:extLst>
            <a:ext uri="{FF2B5EF4-FFF2-40B4-BE49-F238E27FC236}">
              <a16:creationId xmlns:a16="http://schemas.microsoft.com/office/drawing/2014/main" id="{00000000-0008-0000-0200-0000C50E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2" name="Text Box 1">
          <a:extLst>
            <a:ext uri="{FF2B5EF4-FFF2-40B4-BE49-F238E27FC236}">
              <a16:creationId xmlns:a16="http://schemas.microsoft.com/office/drawing/2014/main" id="{00000000-0008-0000-0200-0000C6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3" name="Text Box 2">
          <a:extLst>
            <a:ext uri="{FF2B5EF4-FFF2-40B4-BE49-F238E27FC236}">
              <a16:creationId xmlns:a16="http://schemas.microsoft.com/office/drawing/2014/main" id="{00000000-0008-0000-0200-0000C7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4" name="Text Box 1">
          <a:extLst>
            <a:ext uri="{FF2B5EF4-FFF2-40B4-BE49-F238E27FC236}">
              <a16:creationId xmlns:a16="http://schemas.microsoft.com/office/drawing/2014/main" id="{00000000-0008-0000-0200-0000C8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5" name="Text Box 2">
          <a:extLst>
            <a:ext uri="{FF2B5EF4-FFF2-40B4-BE49-F238E27FC236}">
              <a16:creationId xmlns:a16="http://schemas.microsoft.com/office/drawing/2014/main" id="{00000000-0008-0000-0200-0000C9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6" name="Text Box 1">
          <a:extLst>
            <a:ext uri="{FF2B5EF4-FFF2-40B4-BE49-F238E27FC236}">
              <a16:creationId xmlns:a16="http://schemas.microsoft.com/office/drawing/2014/main" id="{00000000-0008-0000-0200-0000CA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7" name="Text Box 2">
          <a:extLst>
            <a:ext uri="{FF2B5EF4-FFF2-40B4-BE49-F238E27FC236}">
              <a16:creationId xmlns:a16="http://schemas.microsoft.com/office/drawing/2014/main" id="{00000000-0008-0000-0200-0000CB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8" name="Text Box 1">
          <a:extLst>
            <a:ext uri="{FF2B5EF4-FFF2-40B4-BE49-F238E27FC236}">
              <a16:creationId xmlns:a16="http://schemas.microsoft.com/office/drawing/2014/main" id="{00000000-0008-0000-0200-0000CC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3789" name="Text Box 2">
          <a:extLst>
            <a:ext uri="{FF2B5EF4-FFF2-40B4-BE49-F238E27FC236}">
              <a16:creationId xmlns:a16="http://schemas.microsoft.com/office/drawing/2014/main" id="{00000000-0008-0000-0200-0000CD0E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790" name="Text Box 1">
          <a:extLst>
            <a:ext uri="{FF2B5EF4-FFF2-40B4-BE49-F238E27FC236}">
              <a16:creationId xmlns:a16="http://schemas.microsoft.com/office/drawing/2014/main" id="{00000000-0008-0000-0200-0000CE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3791" name="Text Box 4">
          <a:extLst>
            <a:ext uri="{FF2B5EF4-FFF2-40B4-BE49-F238E27FC236}">
              <a16:creationId xmlns:a16="http://schemas.microsoft.com/office/drawing/2014/main" id="{00000000-0008-0000-0200-0000CF0E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3792" name="Text Box 1">
          <a:extLst>
            <a:ext uri="{FF2B5EF4-FFF2-40B4-BE49-F238E27FC236}">
              <a16:creationId xmlns:a16="http://schemas.microsoft.com/office/drawing/2014/main" id="{00000000-0008-0000-0200-0000D00E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3793" name="Text Box 4">
          <a:extLst>
            <a:ext uri="{FF2B5EF4-FFF2-40B4-BE49-F238E27FC236}">
              <a16:creationId xmlns:a16="http://schemas.microsoft.com/office/drawing/2014/main" id="{00000000-0008-0000-0200-0000D10E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794" name="Text Box 1">
          <a:extLst>
            <a:ext uri="{FF2B5EF4-FFF2-40B4-BE49-F238E27FC236}">
              <a16:creationId xmlns:a16="http://schemas.microsoft.com/office/drawing/2014/main" id="{00000000-0008-0000-0200-0000D2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795" name="Text Box 2">
          <a:extLst>
            <a:ext uri="{FF2B5EF4-FFF2-40B4-BE49-F238E27FC236}">
              <a16:creationId xmlns:a16="http://schemas.microsoft.com/office/drawing/2014/main" id="{00000000-0008-0000-0200-0000D3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796" name="Text Box 1">
          <a:extLst>
            <a:ext uri="{FF2B5EF4-FFF2-40B4-BE49-F238E27FC236}">
              <a16:creationId xmlns:a16="http://schemas.microsoft.com/office/drawing/2014/main" id="{00000000-0008-0000-0200-0000D4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797" name="Text Box 2">
          <a:extLst>
            <a:ext uri="{FF2B5EF4-FFF2-40B4-BE49-F238E27FC236}">
              <a16:creationId xmlns:a16="http://schemas.microsoft.com/office/drawing/2014/main" id="{00000000-0008-0000-0200-0000D5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798" name="Text Box 1">
          <a:extLst>
            <a:ext uri="{FF2B5EF4-FFF2-40B4-BE49-F238E27FC236}">
              <a16:creationId xmlns:a16="http://schemas.microsoft.com/office/drawing/2014/main" id="{00000000-0008-0000-0200-0000D6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799" name="Text Box 1">
          <a:extLst>
            <a:ext uri="{FF2B5EF4-FFF2-40B4-BE49-F238E27FC236}">
              <a16:creationId xmlns:a16="http://schemas.microsoft.com/office/drawing/2014/main" id="{00000000-0008-0000-0200-0000D7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800" name="Text Box 4">
          <a:extLst>
            <a:ext uri="{FF2B5EF4-FFF2-40B4-BE49-F238E27FC236}">
              <a16:creationId xmlns:a16="http://schemas.microsoft.com/office/drawing/2014/main" id="{00000000-0008-0000-0200-0000D8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801" name="Text Box 1">
          <a:extLst>
            <a:ext uri="{FF2B5EF4-FFF2-40B4-BE49-F238E27FC236}">
              <a16:creationId xmlns:a16="http://schemas.microsoft.com/office/drawing/2014/main" id="{00000000-0008-0000-0200-0000D9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802" name="Text Box 4">
          <a:extLst>
            <a:ext uri="{FF2B5EF4-FFF2-40B4-BE49-F238E27FC236}">
              <a16:creationId xmlns:a16="http://schemas.microsoft.com/office/drawing/2014/main" id="{00000000-0008-0000-0200-0000DA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803" name="Text Box 1">
          <a:extLst>
            <a:ext uri="{FF2B5EF4-FFF2-40B4-BE49-F238E27FC236}">
              <a16:creationId xmlns:a16="http://schemas.microsoft.com/office/drawing/2014/main" id="{00000000-0008-0000-0200-0000DB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804" name="Text Box 2">
          <a:extLst>
            <a:ext uri="{FF2B5EF4-FFF2-40B4-BE49-F238E27FC236}">
              <a16:creationId xmlns:a16="http://schemas.microsoft.com/office/drawing/2014/main" id="{00000000-0008-0000-0200-0000DC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805" name="Text Box 1">
          <a:extLst>
            <a:ext uri="{FF2B5EF4-FFF2-40B4-BE49-F238E27FC236}">
              <a16:creationId xmlns:a16="http://schemas.microsoft.com/office/drawing/2014/main" id="{00000000-0008-0000-0200-0000DD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3806" name="Text Box 2">
          <a:extLst>
            <a:ext uri="{FF2B5EF4-FFF2-40B4-BE49-F238E27FC236}">
              <a16:creationId xmlns:a16="http://schemas.microsoft.com/office/drawing/2014/main" id="{00000000-0008-0000-0200-0000DE0E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3807" name="Text Box 1">
          <a:extLst>
            <a:ext uri="{FF2B5EF4-FFF2-40B4-BE49-F238E27FC236}">
              <a16:creationId xmlns:a16="http://schemas.microsoft.com/office/drawing/2014/main" id="{00000000-0008-0000-0200-0000DF0E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808" name="Text Box 1">
          <a:extLst>
            <a:ext uri="{FF2B5EF4-FFF2-40B4-BE49-F238E27FC236}">
              <a16:creationId xmlns:a16="http://schemas.microsoft.com/office/drawing/2014/main" id="{00000000-0008-0000-0200-0000E0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3809" name="Text Box 4">
          <a:extLst>
            <a:ext uri="{FF2B5EF4-FFF2-40B4-BE49-F238E27FC236}">
              <a16:creationId xmlns:a16="http://schemas.microsoft.com/office/drawing/2014/main" id="{00000000-0008-0000-0200-0000E10E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3810" name="Text Box 1">
          <a:extLst>
            <a:ext uri="{FF2B5EF4-FFF2-40B4-BE49-F238E27FC236}">
              <a16:creationId xmlns:a16="http://schemas.microsoft.com/office/drawing/2014/main" id="{00000000-0008-0000-0200-0000E20E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3811" name="Text Box 4">
          <a:extLst>
            <a:ext uri="{FF2B5EF4-FFF2-40B4-BE49-F238E27FC236}">
              <a16:creationId xmlns:a16="http://schemas.microsoft.com/office/drawing/2014/main" id="{00000000-0008-0000-0200-0000E30E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3812" name="Text Box 1">
          <a:extLst>
            <a:ext uri="{FF2B5EF4-FFF2-40B4-BE49-F238E27FC236}">
              <a16:creationId xmlns:a16="http://schemas.microsoft.com/office/drawing/2014/main" id="{00000000-0008-0000-0200-0000E40E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813" name="Text Box 1">
          <a:extLst>
            <a:ext uri="{FF2B5EF4-FFF2-40B4-BE49-F238E27FC236}">
              <a16:creationId xmlns:a16="http://schemas.microsoft.com/office/drawing/2014/main" id="{00000000-0008-0000-0200-0000E5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3814" name="Text Box 4">
          <a:extLst>
            <a:ext uri="{FF2B5EF4-FFF2-40B4-BE49-F238E27FC236}">
              <a16:creationId xmlns:a16="http://schemas.microsoft.com/office/drawing/2014/main" id="{00000000-0008-0000-0200-0000E60E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3815" name="Text Box 1">
          <a:extLst>
            <a:ext uri="{FF2B5EF4-FFF2-40B4-BE49-F238E27FC236}">
              <a16:creationId xmlns:a16="http://schemas.microsoft.com/office/drawing/2014/main" id="{00000000-0008-0000-0200-0000E70E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3816" name="Text Box 4">
          <a:extLst>
            <a:ext uri="{FF2B5EF4-FFF2-40B4-BE49-F238E27FC236}">
              <a16:creationId xmlns:a16="http://schemas.microsoft.com/office/drawing/2014/main" id="{00000000-0008-0000-0200-0000E80E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17" name="Text Box 1">
          <a:extLst>
            <a:ext uri="{FF2B5EF4-FFF2-40B4-BE49-F238E27FC236}">
              <a16:creationId xmlns:a16="http://schemas.microsoft.com/office/drawing/2014/main" id="{00000000-0008-0000-0200-0000E9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18" name="Text Box 2">
          <a:extLst>
            <a:ext uri="{FF2B5EF4-FFF2-40B4-BE49-F238E27FC236}">
              <a16:creationId xmlns:a16="http://schemas.microsoft.com/office/drawing/2014/main" id="{00000000-0008-0000-0200-0000EA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19" name="Text Box 1">
          <a:extLst>
            <a:ext uri="{FF2B5EF4-FFF2-40B4-BE49-F238E27FC236}">
              <a16:creationId xmlns:a16="http://schemas.microsoft.com/office/drawing/2014/main" id="{00000000-0008-0000-0200-0000EB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3820" name="Text Box 2">
          <a:extLst>
            <a:ext uri="{FF2B5EF4-FFF2-40B4-BE49-F238E27FC236}">
              <a16:creationId xmlns:a16="http://schemas.microsoft.com/office/drawing/2014/main" id="{00000000-0008-0000-0200-0000EC0E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821" name="Text Box 1">
          <a:extLst>
            <a:ext uri="{FF2B5EF4-FFF2-40B4-BE49-F238E27FC236}">
              <a16:creationId xmlns:a16="http://schemas.microsoft.com/office/drawing/2014/main" id="{00000000-0008-0000-0200-0000ED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3822" name="Text Box 4">
          <a:extLst>
            <a:ext uri="{FF2B5EF4-FFF2-40B4-BE49-F238E27FC236}">
              <a16:creationId xmlns:a16="http://schemas.microsoft.com/office/drawing/2014/main" id="{00000000-0008-0000-0200-0000EE0E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3823" name="Text Box 1">
          <a:extLst>
            <a:ext uri="{FF2B5EF4-FFF2-40B4-BE49-F238E27FC236}">
              <a16:creationId xmlns:a16="http://schemas.microsoft.com/office/drawing/2014/main" id="{00000000-0008-0000-0200-0000EF0E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3824" name="Text Box 4">
          <a:extLst>
            <a:ext uri="{FF2B5EF4-FFF2-40B4-BE49-F238E27FC236}">
              <a16:creationId xmlns:a16="http://schemas.microsoft.com/office/drawing/2014/main" id="{00000000-0008-0000-0200-0000F00E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25" name="Text Box 1">
          <a:extLst>
            <a:ext uri="{FF2B5EF4-FFF2-40B4-BE49-F238E27FC236}">
              <a16:creationId xmlns:a16="http://schemas.microsoft.com/office/drawing/2014/main" id="{00000000-0008-0000-0200-0000F1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26" name="Text Box 2">
          <a:extLst>
            <a:ext uri="{FF2B5EF4-FFF2-40B4-BE49-F238E27FC236}">
              <a16:creationId xmlns:a16="http://schemas.microsoft.com/office/drawing/2014/main" id="{00000000-0008-0000-0200-0000F2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27" name="Text Box 1">
          <a:extLst>
            <a:ext uri="{FF2B5EF4-FFF2-40B4-BE49-F238E27FC236}">
              <a16:creationId xmlns:a16="http://schemas.microsoft.com/office/drawing/2014/main" id="{00000000-0008-0000-0200-0000F3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28" name="Text Box 2">
          <a:extLst>
            <a:ext uri="{FF2B5EF4-FFF2-40B4-BE49-F238E27FC236}">
              <a16:creationId xmlns:a16="http://schemas.microsoft.com/office/drawing/2014/main" id="{00000000-0008-0000-0200-0000F4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29" name="Text Box 1">
          <a:extLst>
            <a:ext uri="{FF2B5EF4-FFF2-40B4-BE49-F238E27FC236}">
              <a16:creationId xmlns:a16="http://schemas.microsoft.com/office/drawing/2014/main" id="{00000000-0008-0000-0200-0000F5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30" name="Text Box 2">
          <a:extLst>
            <a:ext uri="{FF2B5EF4-FFF2-40B4-BE49-F238E27FC236}">
              <a16:creationId xmlns:a16="http://schemas.microsoft.com/office/drawing/2014/main" id="{00000000-0008-0000-0200-0000F6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31" name="Text Box 1">
          <a:extLst>
            <a:ext uri="{FF2B5EF4-FFF2-40B4-BE49-F238E27FC236}">
              <a16:creationId xmlns:a16="http://schemas.microsoft.com/office/drawing/2014/main" id="{00000000-0008-0000-0200-0000F7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3832" name="Text Box 2">
          <a:extLst>
            <a:ext uri="{FF2B5EF4-FFF2-40B4-BE49-F238E27FC236}">
              <a16:creationId xmlns:a16="http://schemas.microsoft.com/office/drawing/2014/main" id="{00000000-0008-0000-0200-0000F80E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833" name="Text Box 1">
          <a:extLst>
            <a:ext uri="{FF2B5EF4-FFF2-40B4-BE49-F238E27FC236}">
              <a16:creationId xmlns:a16="http://schemas.microsoft.com/office/drawing/2014/main" id="{00000000-0008-0000-0200-0000F90E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3834" name="Text Box 4">
          <a:extLst>
            <a:ext uri="{FF2B5EF4-FFF2-40B4-BE49-F238E27FC236}">
              <a16:creationId xmlns:a16="http://schemas.microsoft.com/office/drawing/2014/main" id="{00000000-0008-0000-0200-0000FA0E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3835" name="Text Box 1">
          <a:extLst>
            <a:ext uri="{FF2B5EF4-FFF2-40B4-BE49-F238E27FC236}">
              <a16:creationId xmlns:a16="http://schemas.microsoft.com/office/drawing/2014/main" id="{00000000-0008-0000-0200-0000FB0E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3836" name="Text Box 4">
          <a:extLst>
            <a:ext uri="{FF2B5EF4-FFF2-40B4-BE49-F238E27FC236}">
              <a16:creationId xmlns:a16="http://schemas.microsoft.com/office/drawing/2014/main" id="{00000000-0008-0000-0200-0000FC0E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37" name="Text Box 1">
          <a:extLst>
            <a:ext uri="{FF2B5EF4-FFF2-40B4-BE49-F238E27FC236}">
              <a16:creationId xmlns:a16="http://schemas.microsoft.com/office/drawing/2014/main" id="{00000000-0008-0000-0200-0000FD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38" name="Text Box 2">
          <a:extLst>
            <a:ext uri="{FF2B5EF4-FFF2-40B4-BE49-F238E27FC236}">
              <a16:creationId xmlns:a16="http://schemas.microsoft.com/office/drawing/2014/main" id="{00000000-0008-0000-0200-0000FE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39" name="Text Box 1">
          <a:extLst>
            <a:ext uri="{FF2B5EF4-FFF2-40B4-BE49-F238E27FC236}">
              <a16:creationId xmlns:a16="http://schemas.microsoft.com/office/drawing/2014/main" id="{00000000-0008-0000-0200-0000FF0E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40" name="Text Box 2">
          <a:extLst>
            <a:ext uri="{FF2B5EF4-FFF2-40B4-BE49-F238E27FC236}">
              <a16:creationId xmlns:a16="http://schemas.microsoft.com/office/drawing/2014/main" id="{00000000-0008-0000-0200-000000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841" name="Text Box 1">
          <a:extLst>
            <a:ext uri="{FF2B5EF4-FFF2-40B4-BE49-F238E27FC236}">
              <a16:creationId xmlns:a16="http://schemas.microsoft.com/office/drawing/2014/main" id="{00000000-0008-0000-0200-000001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842" name="Text Box 1">
          <a:extLst>
            <a:ext uri="{FF2B5EF4-FFF2-40B4-BE49-F238E27FC236}">
              <a16:creationId xmlns:a16="http://schemas.microsoft.com/office/drawing/2014/main" id="{00000000-0008-0000-0200-000002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843" name="Text Box 4">
          <a:extLst>
            <a:ext uri="{FF2B5EF4-FFF2-40B4-BE49-F238E27FC236}">
              <a16:creationId xmlns:a16="http://schemas.microsoft.com/office/drawing/2014/main" id="{00000000-0008-0000-0200-000003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844" name="Text Box 1">
          <a:extLst>
            <a:ext uri="{FF2B5EF4-FFF2-40B4-BE49-F238E27FC236}">
              <a16:creationId xmlns:a16="http://schemas.microsoft.com/office/drawing/2014/main" id="{00000000-0008-0000-0200-000004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845" name="Text Box 4">
          <a:extLst>
            <a:ext uri="{FF2B5EF4-FFF2-40B4-BE49-F238E27FC236}">
              <a16:creationId xmlns:a16="http://schemas.microsoft.com/office/drawing/2014/main" id="{00000000-0008-0000-0200-000005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846" name="Text Box 1">
          <a:extLst>
            <a:ext uri="{FF2B5EF4-FFF2-40B4-BE49-F238E27FC236}">
              <a16:creationId xmlns:a16="http://schemas.microsoft.com/office/drawing/2014/main" id="{00000000-0008-0000-0200-000006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847" name="Text Box 2">
          <a:extLst>
            <a:ext uri="{FF2B5EF4-FFF2-40B4-BE49-F238E27FC236}">
              <a16:creationId xmlns:a16="http://schemas.microsoft.com/office/drawing/2014/main" id="{00000000-0008-0000-0200-000007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848" name="Text Box 1">
          <a:extLst>
            <a:ext uri="{FF2B5EF4-FFF2-40B4-BE49-F238E27FC236}">
              <a16:creationId xmlns:a16="http://schemas.microsoft.com/office/drawing/2014/main" id="{00000000-0008-0000-0200-000008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3849" name="Text Box 2">
          <a:extLst>
            <a:ext uri="{FF2B5EF4-FFF2-40B4-BE49-F238E27FC236}">
              <a16:creationId xmlns:a16="http://schemas.microsoft.com/office/drawing/2014/main" id="{00000000-0008-0000-0200-0000090F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3850" name="Text Box 1">
          <a:extLst>
            <a:ext uri="{FF2B5EF4-FFF2-40B4-BE49-F238E27FC236}">
              <a16:creationId xmlns:a16="http://schemas.microsoft.com/office/drawing/2014/main" id="{00000000-0008-0000-0200-00000A0F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851" name="Text Box 1">
          <a:extLst>
            <a:ext uri="{FF2B5EF4-FFF2-40B4-BE49-F238E27FC236}">
              <a16:creationId xmlns:a16="http://schemas.microsoft.com/office/drawing/2014/main" id="{00000000-0008-0000-0200-00000B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3852" name="Text Box 4">
          <a:extLst>
            <a:ext uri="{FF2B5EF4-FFF2-40B4-BE49-F238E27FC236}">
              <a16:creationId xmlns:a16="http://schemas.microsoft.com/office/drawing/2014/main" id="{00000000-0008-0000-0200-00000C0F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3853" name="Text Box 1">
          <a:extLst>
            <a:ext uri="{FF2B5EF4-FFF2-40B4-BE49-F238E27FC236}">
              <a16:creationId xmlns:a16="http://schemas.microsoft.com/office/drawing/2014/main" id="{00000000-0008-0000-0200-00000D0F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3854" name="Text Box 4">
          <a:extLst>
            <a:ext uri="{FF2B5EF4-FFF2-40B4-BE49-F238E27FC236}">
              <a16:creationId xmlns:a16="http://schemas.microsoft.com/office/drawing/2014/main" id="{00000000-0008-0000-0200-00000E0F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3855" name="Text Box 1">
          <a:extLst>
            <a:ext uri="{FF2B5EF4-FFF2-40B4-BE49-F238E27FC236}">
              <a16:creationId xmlns:a16="http://schemas.microsoft.com/office/drawing/2014/main" id="{00000000-0008-0000-0200-00000F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856" name="Text Box 1">
          <a:extLst>
            <a:ext uri="{FF2B5EF4-FFF2-40B4-BE49-F238E27FC236}">
              <a16:creationId xmlns:a16="http://schemas.microsoft.com/office/drawing/2014/main" id="{00000000-0008-0000-0200-000010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3857" name="Text Box 4">
          <a:extLst>
            <a:ext uri="{FF2B5EF4-FFF2-40B4-BE49-F238E27FC236}">
              <a16:creationId xmlns:a16="http://schemas.microsoft.com/office/drawing/2014/main" id="{00000000-0008-0000-0200-000011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3858" name="Text Box 1">
          <a:extLst>
            <a:ext uri="{FF2B5EF4-FFF2-40B4-BE49-F238E27FC236}">
              <a16:creationId xmlns:a16="http://schemas.microsoft.com/office/drawing/2014/main" id="{00000000-0008-0000-0200-0000120F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3859" name="Text Box 4">
          <a:extLst>
            <a:ext uri="{FF2B5EF4-FFF2-40B4-BE49-F238E27FC236}">
              <a16:creationId xmlns:a16="http://schemas.microsoft.com/office/drawing/2014/main" id="{00000000-0008-0000-0200-0000130F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60" name="Text Box 1">
          <a:extLst>
            <a:ext uri="{FF2B5EF4-FFF2-40B4-BE49-F238E27FC236}">
              <a16:creationId xmlns:a16="http://schemas.microsoft.com/office/drawing/2014/main" id="{00000000-0008-0000-0200-000014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61" name="Text Box 2">
          <a:extLst>
            <a:ext uri="{FF2B5EF4-FFF2-40B4-BE49-F238E27FC236}">
              <a16:creationId xmlns:a16="http://schemas.microsoft.com/office/drawing/2014/main" id="{00000000-0008-0000-0200-000015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62" name="Text Box 1">
          <a:extLst>
            <a:ext uri="{FF2B5EF4-FFF2-40B4-BE49-F238E27FC236}">
              <a16:creationId xmlns:a16="http://schemas.microsoft.com/office/drawing/2014/main" id="{00000000-0008-0000-0200-000016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3863" name="Text Box 2">
          <a:extLst>
            <a:ext uri="{FF2B5EF4-FFF2-40B4-BE49-F238E27FC236}">
              <a16:creationId xmlns:a16="http://schemas.microsoft.com/office/drawing/2014/main" id="{00000000-0008-0000-0200-000017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864" name="Text Box 1">
          <a:extLst>
            <a:ext uri="{FF2B5EF4-FFF2-40B4-BE49-F238E27FC236}">
              <a16:creationId xmlns:a16="http://schemas.microsoft.com/office/drawing/2014/main" id="{00000000-0008-0000-0200-000018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3865" name="Text Box 4">
          <a:extLst>
            <a:ext uri="{FF2B5EF4-FFF2-40B4-BE49-F238E27FC236}">
              <a16:creationId xmlns:a16="http://schemas.microsoft.com/office/drawing/2014/main" id="{00000000-0008-0000-0200-0000190F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3866" name="Text Box 1">
          <a:extLst>
            <a:ext uri="{FF2B5EF4-FFF2-40B4-BE49-F238E27FC236}">
              <a16:creationId xmlns:a16="http://schemas.microsoft.com/office/drawing/2014/main" id="{00000000-0008-0000-0200-00001A0F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3867" name="Text Box 4">
          <a:extLst>
            <a:ext uri="{FF2B5EF4-FFF2-40B4-BE49-F238E27FC236}">
              <a16:creationId xmlns:a16="http://schemas.microsoft.com/office/drawing/2014/main" id="{00000000-0008-0000-0200-00001B0F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68" name="Text Box 1">
          <a:extLst>
            <a:ext uri="{FF2B5EF4-FFF2-40B4-BE49-F238E27FC236}">
              <a16:creationId xmlns:a16="http://schemas.microsoft.com/office/drawing/2014/main" id="{00000000-0008-0000-0200-00001C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69" name="Text Box 2">
          <a:extLst>
            <a:ext uri="{FF2B5EF4-FFF2-40B4-BE49-F238E27FC236}">
              <a16:creationId xmlns:a16="http://schemas.microsoft.com/office/drawing/2014/main" id="{00000000-0008-0000-0200-00001D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0" name="Text Box 1">
          <a:extLst>
            <a:ext uri="{FF2B5EF4-FFF2-40B4-BE49-F238E27FC236}">
              <a16:creationId xmlns:a16="http://schemas.microsoft.com/office/drawing/2014/main" id="{00000000-0008-0000-0200-00001E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1" name="Text Box 2">
          <a:extLst>
            <a:ext uri="{FF2B5EF4-FFF2-40B4-BE49-F238E27FC236}">
              <a16:creationId xmlns:a16="http://schemas.microsoft.com/office/drawing/2014/main" id="{00000000-0008-0000-0200-00001F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2" name="Text Box 1">
          <a:extLst>
            <a:ext uri="{FF2B5EF4-FFF2-40B4-BE49-F238E27FC236}">
              <a16:creationId xmlns:a16="http://schemas.microsoft.com/office/drawing/2014/main" id="{00000000-0008-0000-0200-000020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3" name="Text Box 2">
          <a:extLst>
            <a:ext uri="{FF2B5EF4-FFF2-40B4-BE49-F238E27FC236}">
              <a16:creationId xmlns:a16="http://schemas.microsoft.com/office/drawing/2014/main" id="{00000000-0008-0000-0200-000021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4" name="Text Box 1">
          <a:extLst>
            <a:ext uri="{FF2B5EF4-FFF2-40B4-BE49-F238E27FC236}">
              <a16:creationId xmlns:a16="http://schemas.microsoft.com/office/drawing/2014/main" id="{00000000-0008-0000-0200-000022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3875" name="Text Box 2">
          <a:extLst>
            <a:ext uri="{FF2B5EF4-FFF2-40B4-BE49-F238E27FC236}">
              <a16:creationId xmlns:a16="http://schemas.microsoft.com/office/drawing/2014/main" id="{00000000-0008-0000-0200-0000230F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3876" name="Text Box 4">
          <a:extLst>
            <a:ext uri="{FF2B5EF4-FFF2-40B4-BE49-F238E27FC236}">
              <a16:creationId xmlns:a16="http://schemas.microsoft.com/office/drawing/2014/main" id="{00000000-0008-0000-0200-0000240F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3877" name="Text Box 1">
          <a:extLst>
            <a:ext uri="{FF2B5EF4-FFF2-40B4-BE49-F238E27FC236}">
              <a16:creationId xmlns:a16="http://schemas.microsoft.com/office/drawing/2014/main" id="{00000000-0008-0000-0200-0000250F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3878" name="Text Box 4">
          <a:extLst>
            <a:ext uri="{FF2B5EF4-FFF2-40B4-BE49-F238E27FC236}">
              <a16:creationId xmlns:a16="http://schemas.microsoft.com/office/drawing/2014/main" id="{00000000-0008-0000-0200-0000260F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879" name="Text Box 1">
          <a:extLst>
            <a:ext uri="{FF2B5EF4-FFF2-40B4-BE49-F238E27FC236}">
              <a16:creationId xmlns:a16="http://schemas.microsoft.com/office/drawing/2014/main" id="{00000000-0008-0000-0200-000027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880" name="Text Box 2">
          <a:extLst>
            <a:ext uri="{FF2B5EF4-FFF2-40B4-BE49-F238E27FC236}">
              <a16:creationId xmlns:a16="http://schemas.microsoft.com/office/drawing/2014/main" id="{00000000-0008-0000-0200-000028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881" name="Text Box 1">
          <a:extLst>
            <a:ext uri="{FF2B5EF4-FFF2-40B4-BE49-F238E27FC236}">
              <a16:creationId xmlns:a16="http://schemas.microsoft.com/office/drawing/2014/main" id="{00000000-0008-0000-0200-000029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882" name="Text Box 2">
          <a:extLst>
            <a:ext uri="{FF2B5EF4-FFF2-40B4-BE49-F238E27FC236}">
              <a16:creationId xmlns:a16="http://schemas.microsoft.com/office/drawing/2014/main" id="{00000000-0008-0000-0200-00002A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883" name="Text Box 1">
          <a:extLst>
            <a:ext uri="{FF2B5EF4-FFF2-40B4-BE49-F238E27FC236}">
              <a16:creationId xmlns:a16="http://schemas.microsoft.com/office/drawing/2014/main" id="{00000000-0008-0000-0200-00002B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884" name="Text Box 4">
          <a:extLst>
            <a:ext uri="{FF2B5EF4-FFF2-40B4-BE49-F238E27FC236}">
              <a16:creationId xmlns:a16="http://schemas.microsoft.com/office/drawing/2014/main" id="{00000000-0008-0000-0200-00002C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885" name="Text Box 1">
          <a:extLst>
            <a:ext uri="{FF2B5EF4-FFF2-40B4-BE49-F238E27FC236}">
              <a16:creationId xmlns:a16="http://schemas.microsoft.com/office/drawing/2014/main" id="{00000000-0008-0000-0200-00002D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886" name="Text Box 4">
          <a:extLst>
            <a:ext uri="{FF2B5EF4-FFF2-40B4-BE49-F238E27FC236}">
              <a16:creationId xmlns:a16="http://schemas.microsoft.com/office/drawing/2014/main" id="{00000000-0008-0000-0200-00002E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887" name="Text Box 1">
          <a:extLst>
            <a:ext uri="{FF2B5EF4-FFF2-40B4-BE49-F238E27FC236}">
              <a16:creationId xmlns:a16="http://schemas.microsoft.com/office/drawing/2014/main" id="{00000000-0008-0000-0200-00002F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888" name="Text Box 2">
          <a:extLst>
            <a:ext uri="{FF2B5EF4-FFF2-40B4-BE49-F238E27FC236}">
              <a16:creationId xmlns:a16="http://schemas.microsoft.com/office/drawing/2014/main" id="{00000000-0008-0000-0200-000030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889" name="Text Box 1">
          <a:extLst>
            <a:ext uri="{FF2B5EF4-FFF2-40B4-BE49-F238E27FC236}">
              <a16:creationId xmlns:a16="http://schemas.microsoft.com/office/drawing/2014/main" id="{00000000-0008-0000-0200-000031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3890" name="Text Box 2">
          <a:extLst>
            <a:ext uri="{FF2B5EF4-FFF2-40B4-BE49-F238E27FC236}">
              <a16:creationId xmlns:a16="http://schemas.microsoft.com/office/drawing/2014/main" id="{00000000-0008-0000-0200-0000320F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3891" name="Text Box 1">
          <a:extLst>
            <a:ext uri="{FF2B5EF4-FFF2-40B4-BE49-F238E27FC236}">
              <a16:creationId xmlns:a16="http://schemas.microsoft.com/office/drawing/2014/main" id="{00000000-0008-0000-0200-0000330F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892" name="Text Box 1">
          <a:extLst>
            <a:ext uri="{FF2B5EF4-FFF2-40B4-BE49-F238E27FC236}">
              <a16:creationId xmlns:a16="http://schemas.microsoft.com/office/drawing/2014/main" id="{00000000-0008-0000-0200-000034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3893" name="Text Box 4">
          <a:extLst>
            <a:ext uri="{FF2B5EF4-FFF2-40B4-BE49-F238E27FC236}">
              <a16:creationId xmlns:a16="http://schemas.microsoft.com/office/drawing/2014/main" id="{00000000-0008-0000-0200-0000350F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3894" name="Text Box 1">
          <a:extLst>
            <a:ext uri="{FF2B5EF4-FFF2-40B4-BE49-F238E27FC236}">
              <a16:creationId xmlns:a16="http://schemas.microsoft.com/office/drawing/2014/main" id="{00000000-0008-0000-0200-0000360F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3895" name="Text Box 4">
          <a:extLst>
            <a:ext uri="{FF2B5EF4-FFF2-40B4-BE49-F238E27FC236}">
              <a16:creationId xmlns:a16="http://schemas.microsoft.com/office/drawing/2014/main" id="{00000000-0008-0000-0200-0000370F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896" name="Text Box 1">
          <a:extLst>
            <a:ext uri="{FF2B5EF4-FFF2-40B4-BE49-F238E27FC236}">
              <a16:creationId xmlns:a16="http://schemas.microsoft.com/office/drawing/2014/main" id="{00000000-0008-0000-0200-000038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3897" name="Text Box 4">
          <a:extLst>
            <a:ext uri="{FF2B5EF4-FFF2-40B4-BE49-F238E27FC236}">
              <a16:creationId xmlns:a16="http://schemas.microsoft.com/office/drawing/2014/main" id="{00000000-0008-0000-0200-0000390F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3898" name="Text Box 1">
          <a:extLst>
            <a:ext uri="{FF2B5EF4-FFF2-40B4-BE49-F238E27FC236}">
              <a16:creationId xmlns:a16="http://schemas.microsoft.com/office/drawing/2014/main" id="{00000000-0008-0000-0200-00003A0F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3899" name="Text Box 4">
          <a:extLst>
            <a:ext uri="{FF2B5EF4-FFF2-40B4-BE49-F238E27FC236}">
              <a16:creationId xmlns:a16="http://schemas.microsoft.com/office/drawing/2014/main" id="{00000000-0008-0000-0200-00003B0F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900" name="Text Box 1">
          <a:extLst>
            <a:ext uri="{FF2B5EF4-FFF2-40B4-BE49-F238E27FC236}">
              <a16:creationId xmlns:a16="http://schemas.microsoft.com/office/drawing/2014/main" id="{00000000-0008-0000-0200-00003C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901" name="Text Box 2">
          <a:extLst>
            <a:ext uri="{FF2B5EF4-FFF2-40B4-BE49-F238E27FC236}">
              <a16:creationId xmlns:a16="http://schemas.microsoft.com/office/drawing/2014/main" id="{00000000-0008-0000-0200-00003D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902" name="Text Box 1">
          <a:extLst>
            <a:ext uri="{FF2B5EF4-FFF2-40B4-BE49-F238E27FC236}">
              <a16:creationId xmlns:a16="http://schemas.microsoft.com/office/drawing/2014/main" id="{00000000-0008-0000-0200-00003E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3903" name="Text Box 2">
          <a:extLst>
            <a:ext uri="{FF2B5EF4-FFF2-40B4-BE49-F238E27FC236}">
              <a16:creationId xmlns:a16="http://schemas.microsoft.com/office/drawing/2014/main" id="{00000000-0008-0000-0200-00003F0F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904" name="Text Box 1">
          <a:extLst>
            <a:ext uri="{FF2B5EF4-FFF2-40B4-BE49-F238E27FC236}">
              <a16:creationId xmlns:a16="http://schemas.microsoft.com/office/drawing/2014/main" id="{00000000-0008-0000-0200-000040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3905" name="Text Box 4">
          <a:extLst>
            <a:ext uri="{FF2B5EF4-FFF2-40B4-BE49-F238E27FC236}">
              <a16:creationId xmlns:a16="http://schemas.microsoft.com/office/drawing/2014/main" id="{00000000-0008-0000-0200-0000410F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3906" name="Text Box 1">
          <a:extLst>
            <a:ext uri="{FF2B5EF4-FFF2-40B4-BE49-F238E27FC236}">
              <a16:creationId xmlns:a16="http://schemas.microsoft.com/office/drawing/2014/main" id="{00000000-0008-0000-0200-0000420F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3907" name="Text Box 4">
          <a:extLst>
            <a:ext uri="{FF2B5EF4-FFF2-40B4-BE49-F238E27FC236}">
              <a16:creationId xmlns:a16="http://schemas.microsoft.com/office/drawing/2014/main" id="{00000000-0008-0000-0200-0000430F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08" name="Text Box 1">
          <a:extLst>
            <a:ext uri="{FF2B5EF4-FFF2-40B4-BE49-F238E27FC236}">
              <a16:creationId xmlns:a16="http://schemas.microsoft.com/office/drawing/2014/main" id="{00000000-0008-0000-0200-000044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09" name="Text Box 2">
          <a:extLst>
            <a:ext uri="{FF2B5EF4-FFF2-40B4-BE49-F238E27FC236}">
              <a16:creationId xmlns:a16="http://schemas.microsoft.com/office/drawing/2014/main" id="{00000000-0008-0000-0200-000045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0" name="Text Box 1">
          <a:extLst>
            <a:ext uri="{FF2B5EF4-FFF2-40B4-BE49-F238E27FC236}">
              <a16:creationId xmlns:a16="http://schemas.microsoft.com/office/drawing/2014/main" id="{00000000-0008-0000-0200-000046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1" name="Text Box 2">
          <a:extLst>
            <a:ext uri="{FF2B5EF4-FFF2-40B4-BE49-F238E27FC236}">
              <a16:creationId xmlns:a16="http://schemas.microsoft.com/office/drawing/2014/main" id="{00000000-0008-0000-0200-000047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2" name="Text Box 1">
          <a:extLst>
            <a:ext uri="{FF2B5EF4-FFF2-40B4-BE49-F238E27FC236}">
              <a16:creationId xmlns:a16="http://schemas.microsoft.com/office/drawing/2014/main" id="{00000000-0008-0000-0200-000048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3" name="Text Box 2">
          <a:extLst>
            <a:ext uri="{FF2B5EF4-FFF2-40B4-BE49-F238E27FC236}">
              <a16:creationId xmlns:a16="http://schemas.microsoft.com/office/drawing/2014/main" id="{00000000-0008-0000-0200-000049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4" name="Text Box 1">
          <a:extLst>
            <a:ext uri="{FF2B5EF4-FFF2-40B4-BE49-F238E27FC236}">
              <a16:creationId xmlns:a16="http://schemas.microsoft.com/office/drawing/2014/main" id="{00000000-0008-0000-0200-00004A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3915" name="Text Box 2">
          <a:extLst>
            <a:ext uri="{FF2B5EF4-FFF2-40B4-BE49-F238E27FC236}">
              <a16:creationId xmlns:a16="http://schemas.microsoft.com/office/drawing/2014/main" id="{00000000-0008-0000-0200-00004B0F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3916" name="Text Box 4">
          <a:extLst>
            <a:ext uri="{FF2B5EF4-FFF2-40B4-BE49-F238E27FC236}">
              <a16:creationId xmlns:a16="http://schemas.microsoft.com/office/drawing/2014/main" id="{00000000-0008-0000-0200-00004C0F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3917" name="Text Box 1">
          <a:extLst>
            <a:ext uri="{FF2B5EF4-FFF2-40B4-BE49-F238E27FC236}">
              <a16:creationId xmlns:a16="http://schemas.microsoft.com/office/drawing/2014/main" id="{00000000-0008-0000-0200-00004D0F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3918" name="Text Box 4">
          <a:extLst>
            <a:ext uri="{FF2B5EF4-FFF2-40B4-BE49-F238E27FC236}">
              <a16:creationId xmlns:a16="http://schemas.microsoft.com/office/drawing/2014/main" id="{00000000-0008-0000-0200-00004E0F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19" name="Text Box 1">
          <a:extLst>
            <a:ext uri="{FF2B5EF4-FFF2-40B4-BE49-F238E27FC236}">
              <a16:creationId xmlns:a16="http://schemas.microsoft.com/office/drawing/2014/main" id="{00000000-0008-0000-0200-00004F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20" name="Text Box 2">
          <a:extLst>
            <a:ext uri="{FF2B5EF4-FFF2-40B4-BE49-F238E27FC236}">
              <a16:creationId xmlns:a16="http://schemas.microsoft.com/office/drawing/2014/main" id="{00000000-0008-0000-0200-000050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21" name="Text Box 1">
          <a:extLst>
            <a:ext uri="{FF2B5EF4-FFF2-40B4-BE49-F238E27FC236}">
              <a16:creationId xmlns:a16="http://schemas.microsoft.com/office/drawing/2014/main" id="{00000000-0008-0000-0200-000051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22" name="Text Box 2">
          <a:extLst>
            <a:ext uri="{FF2B5EF4-FFF2-40B4-BE49-F238E27FC236}">
              <a16:creationId xmlns:a16="http://schemas.microsoft.com/office/drawing/2014/main" id="{00000000-0008-0000-0200-000052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923" name="Text Box 1">
          <a:extLst>
            <a:ext uri="{FF2B5EF4-FFF2-40B4-BE49-F238E27FC236}">
              <a16:creationId xmlns:a16="http://schemas.microsoft.com/office/drawing/2014/main" id="{00000000-0008-0000-0200-000053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924" name="Text Box 4">
          <a:extLst>
            <a:ext uri="{FF2B5EF4-FFF2-40B4-BE49-F238E27FC236}">
              <a16:creationId xmlns:a16="http://schemas.microsoft.com/office/drawing/2014/main" id="{00000000-0008-0000-0200-000054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925" name="Text Box 1">
          <a:extLst>
            <a:ext uri="{FF2B5EF4-FFF2-40B4-BE49-F238E27FC236}">
              <a16:creationId xmlns:a16="http://schemas.microsoft.com/office/drawing/2014/main" id="{00000000-0008-0000-0200-000055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926" name="Text Box 4">
          <a:extLst>
            <a:ext uri="{FF2B5EF4-FFF2-40B4-BE49-F238E27FC236}">
              <a16:creationId xmlns:a16="http://schemas.microsoft.com/office/drawing/2014/main" id="{00000000-0008-0000-0200-000056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927" name="Text Box 1">
          <a:extLst>
            <a:ext uri="{FF2B5EF4-FFF2-40B4-BE49-F238E27FC236}">
              <a16:creationId xmlns:a16="http://schemas.microsoft.com/office/drawing/2014/main" id="{00000000-0008-0000-0200-000057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928" name="Text Box 2">
          <a:extLst>
            <a:ext uri="{FF2B5EF4-FFF2-40B4-BE49-F238E27FC236}">
              <a16:creationId xmlns:a16="http://schemas.microsoft.com/office/drawing/2014/main" id="{00000000-0008-0000-0200-000058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929" name="Text Box 1">
          <a:extLst>
            <a:ext uri="{FF2B5EF4-FFF2-40B4-BE49-F238E27FC236}">
              <a16:creationId xmlns:a16="http://schemas.microsoft.com/office/drawing/2014/main" id="{00000000-0008-0000-0200-000059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3930" name="Text Box 2">
          <a:extLst>
            <a:ext uri="{FF2B5EF4-FFF2-40B4-BE49-F238E27FC236}">
              <a16:creationId xmlns:a16="http://schemas.microsoft.com/office/drawing/2014/main" id="{00000000-0008-0000-0200-00005A0F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3931" name="Text Box 1">
          <a:extLst>
            <a:ext uri="{FF2B5EF4-FFF2-40B4-BE49-F238E27FC236}">
              <a16:creationId xmlns:a16="http://schemas.microsoft.com/office/drawing/2014/main" id="{00000000-0008-0000-0200-00005B0F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932" name="Text Box 1">
          <a:extLst>
            <a:ext uri="{FF2B5EF4-FFF2-40B4-BE49-F238E27FC236}">
              <a16:creationId xmlns:a16="http://schemas.microsoft.com/office/drawing/2014/main" id="{00000000-0008-0000-0200-00005C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3933" name="Text Box 4">
          <a:extLst>
            <a:ext uri="{FF2B5EF4-FFF2-40B4-BE49-F238E27FC236}">
              <a16:creationId xmlns:a16="http://schemas.microsoft.com/office/drawing/2014/main" id="{00000000-0008-0000-0200-00005D0F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3934" name="Text Box 1">
          <a:extLst>
            <a:ext uri="{FF2B5EF4-FFF2-40B4-BE49-F238E27FC236}">
              <a16:creationId xmlns:a16="http://schemas.microsoft.com/office/drawing/2014/main" id="{00000000-0008-0000-0200-00005E0F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3935" name="Text Box 4">
          <a:extLst>
            <a:ext uri="{FF2B5EF4-FFF2-40B4-BE49-F238E27FC236}">
              <a16:creationId xmlns:a16="http://schemas.microsoft.com/office/drawing/2014/main" id="{00000000-0008-0000-0200-00005F0F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936" name="Text Box 1">
          <a:extLst>
            <a:ext uri="{FF2B5EF4-FFF2-40B4-BE49-F238E27FC236}">
              <a16:creationId xmlns:a16="http://schemas.microsoft.com/office/drawing/2014/main" id="{00000000-0008-0000-0200-000060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3937" name="Text Box 4">
          <a:extLst>
            <a:ext uri="{FF2B5EF4-FFF2-40B4-BE49-F238E27FC236}">
              <a16:creationId xmlns:a16="http://schemas.microsoft.com/office/drawing/2014/main" id="{00000000-0008-0000-0200-0000610F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3938" name="Text Box 1">
          <a:extLst>
            <a:ext uri="{FF2B5EF4-FFF2-40B4-BE49-F238E27FC236}">
              <a16:creationId xmlns:a16="http://schemas.microsoft.com/office/drawing/2014/main" id="{00000000-0008-0000-0200-0000620F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3939" name="Text Box 4">
          <a:extLst>
            <a:ext uri="{FF2B5EF4-FFF2-40B4-BE49-F238E27FC236}">
              <a16:creationId xmlns:a16="http://schemas.microsoft.com/office/drawing/2014/main" id="{00000000-0008-0000-0200-0000630F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40" name="Text Box 1">
          <a:extLst>
            <a:ext uri="{FF2B5EF4-FFF2-40B4-BE49-F238E27FC236}">
              <a16:creationId xmlns:a16="http://schemas.microsoft.com/office/drawing/2014/main" id="{00000000-0008-0000-0200-000064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41" name="Text Box 2">
          <a:extLst>
            <a:ext uri="{FF2B5EF4-FFF2-40B4-BE49-F238E27FC236}">
              <a16:creationId xmlns:a16="http://schemas.microsoft.com/office/drawing/2014/main" id="{00000000-0008-0000-0200-000065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42" name="Text Box 1">
          <a:extLst>
            <a:ext uri="{FF2B5EF4-FFF2-40B4-BE49-F238E27FC236}">
              <a16:creationId xmlns:a16="http://schemas.microsoft.com/office/drawing/2014/main" id="{00000000-0008-0000-0200-000066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3943" name="Text Box 2">
          <a:extLst>
            <a:ext uri="{FF2B5EF4-FFF2-40B4-BE49-F238E27FC236}">
              <a16:creationId xmlns:a16="http://schemas.microsoft.com/office/drawing/2014/main" id="{00000000-0008-0000-0200-0000670F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944" name="Text Box 1">
          <a:extLst>
            <a:ext uri="{FF2B5EF4-FFF2-40B4-BE49-F238E27FC236}">
              <a16:creationId xmlns:a16="http://schemas.microsoft.com/office/drawing/2014/main" id="{00000000-0008-0000-0200-000068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3945" name="Text Box 4">
          <a:extLst>
            <a:ext uri="{FF2B5EF4-FFF2-40B4-BE49-F238E27FC236}">
              <a16:creationId xmlns:a16="http://schemas.microsoft.com/office/drawing/2014/main" id="{00000000-0008-0000-0200-0000690F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3946" name="Text Box 1">
          <a:extLst>
            <a:ext uri="{FF2B5EF4-FFF2-40B4-BE49-F238E27FC236}">
              <a16:creationId xmlns:a16="http://schemas.microsoft.com/office/drawing/2014/main" id="{00000000-0008-0000-0200-00006A0F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3947" name="Text Box 4">
          <a:extLst>
            <a:ext uri="{FF2B5EF4-FFF2-40B4-BE49-F238E27FC236}">
              <a16:creationId xmlns:a16="http://schemas.microsoft.com/office/drawing/2014/main" id="{00000000-0008-0000-0200-00006B0F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48" name="Text Box 1">
          <a:extLst>
            <a:ext uri="{FF2B5EF4-FFF2-40B4-BE49-F238E27FC236}">
              <a16:creationId xmlns:a16="http://schemas.microsoft.com/office/drawing/2014/main" id="{00000000-0008-0000-0200-00006C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49" name="Text Box 2">
          <a:extLst>
            <a:ext uri="{FF2B5EF4-FFF2-40B4-BE49-F238E27FC236}">
              <a16:creationId xmlns:a16="http://schemas.microsoft.com/office/drawing/2014/main" id="{00000000-0008-0000-0200-00006D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0" name="Text Box 1">
          <a:extLst>
            <a:ext uri="{FF2B5EF4-FFF2-40B4-BE49-F238E27FC236}">
              <a16:creationId xmlns:a16="http://schemas.microsoft.com/office/drawing/2014/main" id="{00000000-0008-0000-0200-00006E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1" name="Text Box 2">
          <a:extLst>
            <a:ext uri="{FF2B5EF4-FFF2-40B4-BE49-F238E27FC236}">
              <a16:creationId xmlns:a16="http://schemas.microsoft.com/office/drawing/2014/main" id="{00000000-0008-0000-0200-00006F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2" name="Text Box 1">
          <a:extLst>
            <a:ext uri="{FF2B5EF4-FFF2-40B4-BE49-F238E27FC236}">
              <a16:creationId xmlns:a16="http://schemas.microsoft.com/office/drawing/2014/main" id="{00000000-0008-0000-0200-000070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3" name="Text Box 2">
          <a:extLst>
            <a:ext uri="{FF2B5EF4-FFF2-40B4-BE49-F238E27FC236}">
              <a16:creationId xmlns:a16="http://schemas.microsoft.com/office/drawing/2014/main" id="{00000000-0008-0000-0200-000071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4" name="Text Box 1">
          <a:extLst>
            <a:ext uri="{FF2B5EF4-FFF2-40B4-BE49-F238E27FC236}">
              <a16:creationId xmlns:a16="http://schemas.microsoft.com/office/drawing/2014/main" id="{00000000-0008-0000-0200-000072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3955" name="Text Box 2">
          <a:extLst>
            <a:ext uri="{FF2B5EF4-FFF2-40B4-BE49-F238E27FC236}">
              <a16:creationId xmlns:a16="http://schemas.microsoft.com/office/drawing/2014/main" id="{00000000-0008-0000-0200-0000730F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956" name="Text Box 1">
          <a:extLst>
            <a:ext uri="{FF2B5EF4-FFF2-40B4-BE49-F238E27FC236}">
              <a16:creationId xmlns:a16="http://schemas.microsoft.com/office/drawing/2014/main" id="{00000000-0008-0000-0200-000074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3957" name="Text Box 4">
          <a:extLst>
            <a:ext uri="{FF2B5EF4-FFF2-40B4-BE49-F238E27FC236}">
              <a16:creationId xmlns:a16="http://schemas.microsoft.com/office/drawing/2014/main" id="{00000000-0008-0000-0200-0000750F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3958" name="Text Box 1">
          <a:extLst>
            <a:ext uri="{FF2B5EF4-FFF2-40B4-BE49-F238E27FC236}">
              <a16:creationId xmlns:a16="http://schemas.microsoft.com/office/drawing/2014/main" id="{00000000-0008-0000-0200-0000760F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3959" name="Text Box 4">
          <a:extLst>
            <a:ext uri="{FF2B5EF4-FFF2-40B4-BE49-F238E27FC236}">
              <a16:creationId xmlns:a16="http://schemas.microsoft.com/office/drawing/2014/main" id="{00000000-0008-0000-0200-0000770F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60" name="Text Box 1">
          <a:extLst>
            <a:ext uri="{FF2B5EF4-FFF2-40B4-BE49-F238E27FC236}">
              <a16:creationId xmlns:a16="http://schemas.microsoft.com/office/drawing/2014/main" id="{00000000-0008-0000-0200-000078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61" name="Text Box 2">
          <a:extLst>
            <a:ext uri="{FF2B5EF4-FFF2-40B4-BE49-F238E27FC236}">
              <a16:creationId xmlns:a16="http://schemas.microsoft.com/office/drawing/2014/main" id="{00000000-0008-0000-0200-000079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62" name="Text Box 1">
          <a:extLst>
            <a:ext uri="{FF2B5EF4-FFF2-40B4-BE49-F238E27FC236}">
              <a16:creationId xmlns:a16="http://schemas.microsoft.com/office/drawing/2014/main" id="{00000000-0008-0000-0200-00007A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63" name="Text Box 2">
          <a:extLst>
            <a:ext uri="{FF2B5EF4-FFF2-40B4-BE49-F238E27FC236}">
              <a16:creationId xmlns:a16="http://schemas.microsoft.com/office/drawing/2014/main" id="{00000000-0008-0000-0200-00007B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964" name="Text Box 1">
          <a:extLst>
            <a:ext uri="{FF2B5EF4-FFF2-40B4-BE49-F238E27FC236}">
              <a16:creationId xmlns:a16="http://schemas.microsoft.com/office/drawing/2014/main" id="{00000000-0008-0000-0200-00007C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965" name="Text Box 1">
          <a:extLst>
            <a:ext uri="{FF2B5EF4-FFF2-40B4-BE49-F238E27FC236}">
              <a16:creationId xmlns:a16="http://schemas.microsoft.com/office/drawing/2014/main" id="{00000000-0008-0000-0200-00007D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966" name="Text Box 4">
          <a:extLst>
            <a:ext uri="{FF2B5EF4-FFF2-40B4-BE49-F238E27FC236}">
              <a16:creationId xmlns:a16="http://schemas.microsoft.com/office/drawing/2014/main" id="{00000000-0008-0000-0200-00007E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967" name="Text Box 1">
          <a:extLst>
            <a:ext uri="{FF2B5EF4-FFF2-40B4-BE49-F238E27FC236}">
              <a16:creationId xmlns:a16="http://schemas.microsoft.com/office/drawing/2014/main" id="{00000000-0008-0000-0200-00007F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968" name="Text Box 4">
          <a:extLst>
            <a:ext uri="{FF2B5EF4-FFF2-40B4-BE49-F238E27FC236}">
              <a16:creationId xmlns:a16="http://schemas.microsoft.com/office/drawing/2014/main" id="{00000000-0008-0000-0200-000080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969" name="Text Box 1">
          <a:extLst>
            <a:ext uri="{FF2B5EF4-FFF2-40B4-BE49-F238E27FC236}">
              <a16:creationId xmlns:a16="http://schemas.microsoft.com/office/drawing/2014/main" id="{00000000-0008-0000-0200-000081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970" name="Text Box 2">
          <a:extLst>
            <a:ext uri="{FF2B5EF4-FFF2-40B4-BE49-F238E27FC236}">
              <a16:creationId xmlns:a16="http://schemas.microsoft.com/office/drawing/2014/main" id="{00000000-0008-0000-0200-000082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971" name="Text Box 1">
          <a:extLst>
            <a:ext uri="{FF2B5EF4-FFF2-40B4-BE49-F238E27FC236}">
              <a16:creationId xmlns:a16="http://schemas.microsoft.com/office/drawing/2014/main" id="{00000000-0008-0000-0200-000083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3972" name="Text Box 2">
          <a:extLst>
            <a:ext uri="{FF2B5EF4-FFF2-40B4-BE49-F238E27FC236}">
              <a16:creationId xmlns:a16="http://schemas.microsoft.com/office/drawing/2014/main" id="{00000000-0008-0000-0200-0000840F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3973" name="Text Box 1">
          <a:extLst>
            <a:ext uri="{FF2B5EF4-FFF2-40B4-BE49-F238E27FC236}">
              <a16:creationId xmlns:a16="http://schemas.microsoft.com/office/drawing/2014/main" id="{00000000-0008-0000-0200-0000850F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974" name="Text Box 1">
          <a:extLst>
            <a:ext uri="{FF2B5EF4-FFF2-40B4-BE49-F238E27FC236}">
              <a16:creationId xmlns:a16="http://schemas.microsoft.com/office/drawing/2014/main" id="{00000000-0008-0000-0200-000086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3975" name="Text Box 4">
          <a:extLst>
            <a:ext uri="{FF2B5EF4-FFF2-40B4-BE49-F238E27FC236}">
              <a16:creationId xmlns:a16="http://schemas.microsoft.com/office/drawing/2014/main" id="{00000000-0008-0000-0200-0000870F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3976" name="Text Box 1">
          <a:extLst>
            <a:ext uri="{FF2B5EF4-FFF2-40B4-BE49-F238E27FC236}">
              <a16:creationId xmlns:a16="http://schemas.microsoft.com/office/drawing/2014/main" id="{00000000-0008-0000-0200-0000880F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3977" name="Text Box 4">
          <a:extLst>
            <a:ext uri="{FF2B5EF4-FFF2-40B4-BE49-F238E27FC236}">
              <a16:creationId xmlns:a16="http://schemas.microsoft.com/office/drawing/2014/main" id="{00000000-0008-0000-0200-0000890F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3978" name="Text Box 1">
          <a:extLst>
            <a:ext uri="{FF2B5EF4-FFF2-40B4-BE49-F238E27FC236}">
              <a16:creationId xmlns:a16="http://schemas.microsoft.com/office/drawing/2014/main" id="{00000000-0008-0000-0200-00008A0F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979" name="Text Box 1">
          <a:extLst>
            <a:ext uri="{FF2B5EF4-FFF2-40B4-BE49-F238E27FC236}">
              <a16:creationId xmlns:a16="http://schemas.microsoft.com/office/drawing/2014/main" id="{00000000-0008-0000-0200-00008B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3980" name="Text Box 4">
          <a:extLst>
            <a:ext uri="{FF2B5EF4-FFF2-40B4-BE49-F238E27FC236}">
              <a16:creationId xmlns:a16="http://schemas.microsoft.com/office/drawing/2014/main" id="{00000000-0008-0000-0200-00008C0F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3981" name="Text Box 1">
          <a:extLst>
            <a:ext uri="{FF2B5EF4-FFF2-40B4-BE49-F238E27FC236}">
              <a16:creationId xmlns:a16="http://schemas.microsoft.com/office/drawing/2014/main" id="{00000000-0008-0000-0200-00008D0F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3982" name="Text Box 4">
          <a:extLst>
            <a:ext uri="{FF2B5EF4-FFF2-40B4-BE49-F238E27FC236}">
              <a16:creationId xmlns:a16="http://schemas.microsoft.com/office/drawing/2014/main" id="{00000000-0008-0000-0200-00008E0F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83" name="Text Box 1">
          <a:extLst>
            <a:ext uri="{FF2B5EF4-FFF2-40B4-BE49-F238E27FC236}">
              <a16:creationId xmlns:a16="http://schemas.microsoft.com/office/drawing/2014/main" id="{00000000-0008-0000-0200-00008F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84" name="Text Box 2">
          <a:extLst>
            <a:ext uri="{FF2B5EF4-FFF2-40B4-BE49-F238E27FC236}">
              <a16:creationId xmlns:a16="http://schemas.microsoft.com/office/drawing/2014/main" id="{00000000-0008-0000-0200-000090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85" name="Text Box 1">
          <a:extLst>
            <a:ext uri="{FF2B5EF4-FFF2-40B4-BE49-F238E27FC236}">
              <a16:creationId xmlns:a16="http://schemas.microsoft.com/office/drawing/2014/main" id="{00000000-0008-0000-0200-000091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3986" name="Text Box 2">
          <a:extLst>
            <a:ext uri="{FF2B5EF4-FFF2-40B4-BE49-F238E27FC236}">
              <a16:creationId xmlns:a16="http://schemas.microsoft.com/office/drawing/2014/main" id="{00000000-0008-0000-0200-0000920F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987" name="Text Box 1">
          <a:extLst>
            <a:ext uri="{FF2B5EF4-FFF2-40B4-BE49-F238E27FC236}">
              <a16:creationId xmlns:a16="http://schemas.microsoft.com/office/drawing/2014/main" id="{00000000-0008-0000-0200-000093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3988" name="Text Box 4">
          <a:extLst>
            <a:ext uri="{FF2B5EF4-FFF2-40B4-BE49-F238E27FC236}">
              <a16:creationId xmlns:a16="http://schemas.microsoft.com/office/drawing/2014/main" id="{00000000-0008-0000-0200-0000940F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3989" name="Text Box 1">
          <a:extLst>
            <a:ext uri="{FF2B5EF4-FFF2-40B4-BE49-F238E27FC236}">
              <a16:creationId xmlns:a16="http://schemas.microsoft.com/office/drawing/2014/main" id="{00000000-0008-0000-0200-0000950F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3990" name="Text Box 4">
          <a:extLst>
            <a:ext uri="{FF2B5EF4-FFF2-40B4-BE49-F238E27FC236}">
              <a16:creationId xmlns:a16="http://schemas.microsoft.com/office/drawing/2014/main" id="{00000000-0008-0000-0200-0000960F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1" name="Text Box 1">
          <a:extLst>
            <a:ext uri="{FF2B5EF4-FFF2-40B4-BE49-F238E27FC236}">
              <a16:creationId xmlns:a16="http://schemas.microsoft.com/office/drawing/2014/main" id="{00000000-0008-0000-0200-000097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2" name="Text Box 2">
          <a:extLst>
            <a:ext uri="{FF2B5EF4-FFF2-40B4-BE49-F238E27FC236}">
              <a16:creationId xmlns:a16="http://schemas.microsoft.com/office/drawing/2014/main" id="{00000000-0008-0000-0200-000098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3" name="Text Box 1">
          <a:extLst>
            <a:ext uri="{FF2B5EF4-FFF2-40B4-BE49-F238E27FC236}">
              <a16:creationId xmlns:a16="http://schemas.microsoft.com/office/drawing/2014/main" id="{00000000-0008-0000-0200-000099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4" name="Text Box 2">
          <a:extLst>
            <a:ext uri="{FF2B5EF4-FFF2-40B4-BE49-F238E27FC236}">
              <a16:creationId xmlns:a16="http://schemas.microsoft.com/office/drawing/2014/main" id="{00000000-0008-0000-0200-00009A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5" name="Text Box 1">
          <a:extLst>
            <a:ext uri="{FF2B5EF4-FFF2-40B4-BE49-F238E27FC236}">
              <a16:creationId xmlns:a16="http://schemas.microsoft.com/office/drawing/2014/main" id="{00000000-0008-0000-0200-00009B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6" name="Text Box 2">
          <a:extLst>
            <a:ext uri="{FF2B5EF4-FFF2-40B4-BE49-F238E27FC236}">
              <a16:creationId xmlns:a16="http://schemas.microsoft.com/office/drawing/2014/main" id="{00000000-0008-0000-0200-00009C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7" name="Text Box 1">
          <a:extLst>
            <a:ext uri="{FF2B5EF4-FFF2-40B4-BE49-F238E27FC236}">
              <a16:creationId xmlns:a16="http://schemas.microsoft.com/office/drawing/2014/main" id="{00000000-0008-0000-0200-00009D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3998" name="Text Box 2">
          <a:extLst>
            <a:ext uri="{FF2B5EF4-FFF2-40B4-BE49-F238E27FC236}">
              <a16:creationId xmlns:a16="http://schemas.microsoft.com/office/drawing/2014/main" id="{00000000-0008-0000-0200-00009E0F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3999" name="Text Box 1">
          <a:extLst>
            <a:ext uri="{FF2B5EF4-FFF2-40B4-BE49-F238E27FC236}">
              <a16:creationId xmlns:a16="http://schemas.microsoft.com/office/drawing/2014/main" id="{00000000-0008-0000-0200-00009F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4000" name="Text Box 4">
          <a:extLst>
            <a:ext uri="{FF2B5EF4-FFF2-40B4-BE49-F238E27FC236}">
              <a16:creationId xmlns:a16="http://schemas.microsoft.com/office/drawing/2014/main" id="{00000000-0008-0000-0200-0000A00F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4001" name="Text Box 1">
          <a:extLst>
            <a:ext uri="{FF2B5EF4-FFF2-40B4-BE49-F238E27FC236}">
              <a16:creationId xmlns:a16="http://schemas.microsoft.com/office/drawing/2014/main" id="{00000000-0008-0000-0200-0000A10F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4002" name="Text Box 4">
          <a:extLst>
            <a:ext uri="{FF2B5EF4-FFF2-40B4-BE49-F238E27FC236}">
              <a16:creationId xmlns:a16="http://schemas.microsoft.com/office/drawing/2014/main" id="{00000000-0008-0000-0200-0000A20F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03" name="Text Box 1">
          <a:extLst>
            <a:ext uri="{FF2B5EF4-FFF2-40B4-BE49-F238E27FC236}">
              <a16:creationId xmlns:a16="http://schemas.microsoft.com/office/drawing/2014/main" id="{00000000-0008-0000-0200-0000A3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04" name="Text Box 2">
          <a:extLst>
            <a:ext uri="{FF2B5EF4-FFF2-40B4-BE49-F238E27FC236}">
              <a16:creationId xmlns:a16="http://schemas.microsoft.com/office/drawing/2014/main" id="{00000000-0008-0000-0200-0000A4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05" name="Text Box 1">
          <a:extLst>
            <a:ext uri="{FF2B5EF4-FFF2-40B4-BE49-F238E27FC236}">
              <a16:creationId xmlns:a16="http://schemas.microsoft.com/office/drawing/2014/main" id="{00000000-0008-0000-0200-0000A5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06" name="Text Box 2">
          <a:extLst>
            <a:ext uri="{FF2B5EF4-FFF2-40B4-BE49-F238E27FC236}">
              <a16:creationId xmlns:a16="http://schemas.microsoft.com/office/drawing/2014/main" id="{00000000-0008-0000-0200-0000A6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007" name="Text Box 1">
          <a:extLst>
            <a:ext uri="{FF2B5EF4-FFF2-40B4-BE49-F238E27FC236}">
              <a16:creationId xmlns:a16="http://schemas.microsoft.com/office/drawing/2014/main" id="{00000000-0008-0000-0200-0000A7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008" name="Text Box 1">
          <a:extLst>
            <a:ext uri="{FF2B5EF4-FFF2-40B4-BE49-F238E27FC236}">
              <a16:creationId xmlns:a16="http://schemas.microsoft.com/office/drawing/2014/main" id="{00000000-0008-0000-0200-0000A8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009" name="Text Box 4">
          <a:extLst>
            <a:ext uri="{FF2B5EF4-FFF2-40B4-BE49-F238E27FC236}">
              <a16:creationId xmlns:a16="http://schemas.microsoft.com/office/drawing/2014/main" id="{00000000-0008-0000-0200-0000A9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010" name="Text Box 1">
          <a:extLst>
            <a:ext uri="{FF2B5EF4-FFF2-40B4-BE49-F238E27FC236}">
              <a16:creationId xmlns:a16="http://schemas.microsoft.com/office/drawing/2014/main" id="{00000000-0008-0000-0200-0000AA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011" name="Text Box 4">
          <a:extLst>
            <a:ext uri="{FF2B5EF4-FFF2-40B4-BE49-F238E27FC236}">
              <a16:creationId xmlns:a16="http://schemas.microsoft.com/office/drawing/2014/main" id="{00000000-0008-0000-0200-0000AB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012" name="Text Box 1">
          <a:extLst>
            <a:ext uri="{FF2B5EF4-FFF2-40B4-BE49-F238E27FC236}">
              <a16:creationId xmlns:a16="http://schemas.microsoft.com/office/drawing/2014/main" id="{00000000-0008-0000-0200-0000AC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013" name="Text Box 2">
          <a:extLst>
            <a:ext uri="{FF2B5EF4-FFF2-40B4-BE49-F238E27FC236}">
              <a16:creationId xmlns:a16="http://schemas.microsoft.com/office/drawing/2014/main" id="{00000000-0008-0000-0200-0000AD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014" name="Text Box 1">
          <a:extLst>
            <a:ext uri="{FF2B5EF4-FFF2-40B4-BE49-F238E27FC236}">
              <a16:creationId xmlns:a16="http://schemas.microsoft.com/office/drawing/2014/main" id="{00000000-0008-0000-0200-0000AE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015" name="Text Box 2">
          <a:extLst>
            <a:ext uri="{FF2B5EF4-FFF2-40B4-BE49-F238E27FC236}">
              <a16:creationId xmlns:a16="http://schemas.microsoft.com/office/drawing/2014/main" id="{00000000-0008-0000-0200-0000AF0F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4016" name="Text Box 1">
          <a:extLst>
            <a:ext uri="{FF2B5EF4-FFF2-40B4-BE49-F238E27FC236}">
              <a16:creationId xmlns:a16="http://schemas.microsoft.com/office/drawing/2014/main" id="{00000000-0008-0000-0200-0000B00F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017" name="Text Box 1">
          <a:extLst>
            <a:ext uri="{FF2B5EF4-FFF2-40B4-BE49-F238E27FC236}">
              <a16:creationId xmlns:a16="http://schemas.microsoft.com/office/drawing/2014/main" id="{00000000-0008-0000-0200-0000B1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018" name="Text Box 4">
          <a:extLst>
            <a:ext uri="{FF2B5EF4-FFF2-40B4-BE49-F238E27FC236}">
              <a16:creationId xmlns:a16="http://schemas.microsoft.com/office/drawing/2014/main" id="{00000000-0008-0000-0200-0000B20F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4019" name="Text Box 1">
          <a:extLst>
            <a:ext uri="{FF2B5EF4-FFF2-40B4-BE49-F238E27FC236}">
              <a16:creationId xmlns:a16="http://schemas.microsoft.com/office/drawing/2014/main" id="{00000000-0008-0000-0200-0000B30F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4020" name="Text Box 4">
          <a:extLst>
            <a:ext uri="{FF2B5EF4-FFF2-40B4-BE49-F238E27FC236}">
              <a16:creationId xmlns:a16="http://schemas.microsoft.com/office/drawing/2014/main" id="{00000000-0008-0000-0200-0000B40F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021" name="Text Box 1">
          <a:extLst>
            <a:ext uri="{FF2B5EF4-FFF2-40B4-BE49-F238E27FC236}">
              <a16:creationId xmlns:a16="http://schemas.microsoft.com/office/drawing/2014/main" id="{00000000-0008-0000-0200-0000B50F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022" name="Text Box 1">
          <a:extLst>
            <a:ext uri="{FF2B5EF4-FFF2-40B4-BE49-F238E27FC236}">
              <a16:creationId xmlns:a16="http://schemas.microsoft.com/office/drawing/2014/main" id="{00000000-0008-0000-0200-0000B6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023" name="Text Box 4">
          <a:extLst>
            <a:ext uri="{FF2B5EF4-FFF2-40B4-BE49-F238E27FC236}">
              <a16:creationId xmlns:a16="http://schemas.microsoft.com/office/drawing/2014/main" id="{00000000-0008-0000-0200-0000B70F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024" name="Text Box 1">
          <a:extLst>
            <a:ext uri="{FF2B5EF4-FFF2-40B4-BE49-F238E27FC236}">
              <a16:creationId xmlns:a16="http://schemas.microsoft.com/office/drawing/2014/main" id="{00000000-0008-0000-0200-0000B80F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025" name="Text Box 4">
          <a:extLst>
            <a:ext uri="{FF2B5EF4-FFF2-40B4-BE49-F238E27FC236}">
              <a16:creationId xmlns:a16="http://schemas.microsoft.com/office/drawing/2014/main" id="{00000000-0008-0000-0200-0000B90F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26" name="Text Box 1">
          <a:extLst>
            <a:ext uri="{FF2B5EF4-FFF2-40B4-BE49-F238E27FC236}">
              <a16:creationId xmlns:a16="http://schemas.microsoft.com/office/drawing/2014/main" id="{00000000-0008-0000-0200-0000BA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27" name="Text Box 2">
          <a:extLst>
            <a:ext uri="{FF2B5EF4-FFF2-40B4-BE49-F238E27FC236}">
              <a16:creationId xmlns:a16="http://schemas.microsoft.com/office/drawing/2014/main" id="{00000000-0008-0000-0200-0000BB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28" name="Text Box 1">
          <a:extLst>
            <a:ext uri="{FF2B5EF4-FFF2-40B4-BE49-F238E27FC236}">
              <a16:creationId xmlns:a16="http://schemas.microsoft.com/office/drawing/2014/main" id="{00000000-0008-0000-0200-0000BC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029" name="Text Box 2">
          <a:extLst>
            <a:ext uri="{FF2B5EF4-FFF2-40B4-BE49-F238E27FC236}">
              <a16:creationId xmlns:a16="http://schemas.microsoft.com/office/drawing/2014/main" id="{00000000-0008-0000-0200-0000BD0F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030" name="Text Box 1">
          <a:extLst>
            <a:ext uri="{FF2B5EF4-FFF2-40B4-BE49-F238E27FC236}">
              <a16:creationId xmlns:a16="http://schemas.microsoft.com/office/drawing/2014/main" id="{00000000-0008-0000-0200-0000BE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031" name="Text Box 4">
          <a:extLst>
            <a:ext uri="{FF2B5EF4-FFF2-40B4-BE49-F238E27FC236}">
              <a16:creationId xmlns:a16="http://schemas.microsoft.com/office/drawing/2014/main" id="{00000000-0008-0000-0200-0000BF0F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4032" name="Text Box 1">
          <a:extLst>
            <a:ext uri="{FF2B5EF4-FFF2-40B4-BE49-F238E27FC236}">
              <a16:creationId xmlns:a16="http://schemas.microsoft.com/office/drawing/2014/main" id="{00000000-0008-0000-0200-0000C00F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4033" name="Text Box 4">
          <a:extLst>
            <a:ext uri="{FF2B5EF4-FFF2-40B4-BE49-F238E27FC236}">
              <a16:creationId xmlns:a16="http://schemas.microsoft.com/office/drawing/2014/main" id="{00000000-0008-0000-0200-0000C10F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4" name="Text Box 1">
          <a:extLst>
            <a:ext uri="{FF2B5EF4-FFF2-40B4-BE49-F238E27FC236}">
              <a16:creationId xmlns:a16="http://schemas.microsoft.com/office/drawing/2014/main" id="{00000000-0008-0000-0200-0000C2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5" name="Text Box 2">
          <a:extLst>
            <a:ext uri="{FF2B5EF4-FFF2-40B4-BE49-F238E27FC236}">
              <a16:creationId xmlns:a16="http://schemas.microsoft.com/office/drawing/2014/main" id="{00000000-0008-0000-0200-0000C3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6" name="Text Box 1">
          <a:extLst>
            <a:ext uri="{FF2B5EF4-FFF2-40B4-BE49-F238E27FC236}">
              <a16:creationId xmlns:a16="http://schemas.microsoft.com/office/drawing/2014/main" id="{00000000-0008-0000-0200-0000C4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7" name="Text Box 2">
          <a:extLst>
            <a:ext uri="{FF2B5EF4-FFF2-40B4-BE49-F238E27FC236}">
              <a16:creationId xmlns:a16="http://schemas.microsoft.com/office/drawing/2014/main" id="{00000000-0008-0000-0200-0000C5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8" name="Text Box 1">
          <a:extLst>
            <a:ext uri="{FF2B5EF4-FFF2-40B4-BE49-F238E27FC236}">
              <a16:creationId xmlns:a16="http://schemas.microsoft.com/office/drawing/2014/main" id="{00000000-0008-0000-0200-0000C6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39" name="Text Box 2">
          <a:extLst>
            <a:ext uri="{FF2B5EF4-FFF2-40B4-BE49-F238E27FC236}">
              <a16:creationId xmlns:a16="http://schemas.microsoft.com/office/drawing/2014/main" id="{00000000-0008-0000-0200-0000C7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40" name="Text Box 1">
          <a:extLst>
            <a:ext uri="{FF2B5EF4-FFF2-40B4-BE49-F238E27FC236}">
              <a16:creationId xmlns:a16="http://schemas.microsoft.com/office/drawing/2014/main" id="{00000000-0008-0000-0200-0000C8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041" name="Text Box 2">
          <a:extLst>
            <a:ext uri="{FF2B5EF4-FFF2-40B4-BE49-F238E27FC236}">
              <a16:creationId xmlns:a16="http://schemas.microsoft.com/office/drawing/2014/main" id="{00000000-0008-0000-0200-0000C90F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042" name="Text Box 1">
          <a:extLst>
            <a:ext uri="{FF2B5EF4-FFF2-40B4-BE49-F238E27FC236}">
              <a16:creationId xmlns:a16="http://schemas.microsoft.com/office/drawing/2014/main" id="{00000000-0008-0000-0200-0000CA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4043" name="Text Box 4">
          <a:extLst>
            <a:ext uri="{FF2B5EF4-FFF2-40B4-BE49-F238E27FC236}">
              <a16:creationId xmlns:a16="http://schemas.microsoft.com/office/drawing/2014/main" id="{00000000-0008-0000-0200-0000CB0F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4044" name="Text Box 1">
          <a:extLst>
            <a:ext uri="{FF2B5EF4-FFF2-40B4-BE49-F238E27FC236}">
              <a16:creationId xmlns:a16="http://schemas.microsoft.com/office/drawing/2014/main" id="{00000000-0008-0000-0200-0000CC0F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4045" name="Text Box 4">
          <a:extLst>
            <a:ext uri="{FF2B5EF4-FFF2-40B4-BE49-F238E27FC236}">
              <a16:creationId xmlns:a16="http://schemas.microsoft.com/office/drawing/2014/main" id="{00000000-0008-0000-0200-0000CD0F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46" name="Text Box 1">
          <a:extLst>
            <a:ext uri="{FF2B5EF4-FFF2-40B4-BE49-F238E27FC236}">
              <a16:creationId xmlns:a16="http://schemas.microsoft.com/office/drawing/2014/main" id="{00000000-0008-0000-0200-0000CE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47" name="Text Box 2">
          <a:extLst>
            <a:ext uri="{FF2B5EF4-FFF2-40B4-BE49-F238E27FC236}">
              <a16:creationId xmlns:a16="http://schemas.microsoft.com/office/drawing/2014/main" id="{00000000-0008-0000-0200-0000CF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48" name="Text Box 1">
          <a:extLst>
            <a:ext uri="{FF2B5EF4-FFF2-40B4-BE49-F238E27FC236}">
              <a16:creationId xmlns:a16="http://schemas.microsoft.com/office/drawing/2014/main" id="{00000000-0008-0000-0200-0000D0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49" name="Text Box 2">
          <a:extLst>
            <a:ext uri="{FF2B5EF4-FFF2-40B4-BE49-F238E27FC236}">
              <a16:creationId xmlns:a16="http://schemas.microsoft.com/office/drawing/2014/main" id="{00000000-0008-0000-0200-0000D1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050" name="Text Box 1">
          <a:extLst>
            <a:ext uri="{FF2B5EF4-FFF2-40B4-BE49-F238E27FC236}">
              <a16:creationId xmlns:a16="http://schemas.microsoft.com/office/drawing/2014/main" id="{00000000-0008-0000-0200-0000D2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051" name="Text Box 1">
          <a:extLst>
            <a:ext uri="{FF2B5EF4-FFF2-40B4-BE49-F238E27FC236}">
              <a16:creationId xmlns:a16="http://schemas.microsoft.com/office/drawing/2014/main" id="{00000000-0008-0000-0200-0000D3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052" name="Text Box 4">
          <a:extLst>
            <a:ext uri="{FF2B5EF4-FFF2-40B4-BE49-F238E27FC236}">
              <a16:creationId xmlns:a16="http://schemas.microsoft.com/office/drawing/2014/main" id="{00000000-0008-0000-0200-0000D4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053" name="Text Box 1">
          <a:extLst>
            <a:ext uri="{FF2B5EF4-FFF2-40B4-BE49-F238E27FC236}">
              <a16:creationId xmlns:a16="http://schemas.microsoft.com/office/drawing/2014/main" id="{00000000-0008-0000-0200-0000D5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054" name="Text Box 4">
          <a:extLst>
            <a:ext uri="{FF2B5EF4-FFF2-40B4-BE49-F238E27FC236}">
              <a16:creationId xmlns:a16="http://schemas.microsoft.com/office/drawing/2014/main" id="{00000000-0008-0000-0200-0000D6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055" name="Text Box 1">
          <a:extLst>
            <a:ext uri="{FF2B5EF4-FFF2-40B4-BE49-F238E27FC236}">
              <a16:creationId xmlns:a16="http://schemas.microsoft.com/office/drawing/2014/main" id="{00000000-0008-0000-0200-0000D7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056" name="Text Box 2">
          <a:extLst>
            <a:ext uri="{FF2B5EF4-FFF2-40B4-BE49-F238E27FC236}">
              <a16:creationId xmlns:a16="http://schemas.microsoft.com/office/drawing/2014/main" id="{00000000-0008-0000-0200-0000D8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057" name="Text Box 1">
          <a:extLst>
            <a:ext uri="{FF2B5EF4-FFF2-40B4-BE49-F238E27FC236}">
              <a16:creationId xmlns:a16="http://schemas.microsoft.com/office/drawing/2014/main" id="{00000000-0008-0000-0200-0000D9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058" name="Text Box 2">
          <a:extLst>
            <a:ext uri="{FF2B5EF4-FFF2-40B4-BE49-F238E27FC236}">
              <a16:creationId xmlns:a16="http://schemas.microsoft.com/office/drawing/2014/main" id="{00000000-0008-0000-0200-0000DA0F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4059" name="Text Box 1">
          <a:extLst>
            <a:ext uri="{FF2B5EF4-FFF2-40B4-BE49-F238E27FC236}">
              <a16:creationId xmlns:a16="http://schemas.microsoft.com/office/drawing/2014/main" id="{00000000-0008-0000-0200-0000DB0F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060" name="Text Box 1">
          <a:extLst>
            <a:ext uri="{FF2B5EF4-FFF2-40B4-BE49-F238E27FC236}">
              <a16:creationId xmlns:a16="http://schemas.microsoft.com/office/drawing/2014/main" id="{00000000-0008-0000-0200-0000DC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061" name="Text Box 4">
          <a:extLst>
            <a:ext uri="{FF2B5EF4-FFF2-40B4-BE49-F238E27FC236}">
              <a16:creationId xmlns:a16="http://schemas.microsoft.com/office/drawing/2014/main" id="{00000000-0008-0000-0200-0000DD0F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4062" name="Text Box 1">
          <a:extLst>
            <a:ext uri="{FF2B5EF4-FFF2-40B4-BE49-F238E27FC236}">
              <a16:creationId xmlns:a16="http://schemas.microsoft.com/office/drawing/2014/main" id="{00000000-0008-0000-0200-0000DE0F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4063" name="Text Box 4">
          <a:extLst>
            <a:ext uri="{FF2B5EF4-FFF2-40B4-BE49-F238E27FC236}">
              <a16:creationId xmlns:a16="http://schemas.microsoft.com/office/drawing/2014/main" id="{00000000-0008-0000-0200-0000DF0F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064" name="Text Box 1">
          <a:extLst>
            <a:ext uri="{FF2B5EF4-FFF2-40B4-BE49-F238E27FC236}">
              <a16:creationId xmlns:a16="http://schemas.microsoft.com/office/drawing/2014/main" id="{00000000-0008-0000-0200-0000E00F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065" name="Text Box 1">
          <a:extLst>
            <a:ext uri="{FF2B5EF4-FFF2-40B4-BE49-F238E27FC236}">
              <a16:creationId xmlns:a16="http://schemas.microsoft.com/office/drawing/2014/main" id="{00000000-0008-0000-0200-0000E1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066" name="Text Box 4">
          <a:extLst>
            <a:ext uri="{FF2B5EF4-FFF2-40B4-BE49-F238E27FC236}">
              <a16:creationId xmlns:a16="http://schemas.microsoft.com/office/drawing/2014/main" id="{00000000-0008-0000-0200-0000E20F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067" name="Text Box 1">
          <a:extLst>
            <a:ext uri="{FF2B5EF4-FFF2-40B4-BE49-F238E27FC236}">
              <a16:creationId xmlns:a16="http://schemas.microsoft.com/office/drawing/2014/main" id="{00000000-0008-0000-0200-0000E30F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068" name="Text Box 4">
          <a:extLst>
            <a:ext uri="{FF2B5EF4-FFF2-40B4-BE49-F238E27FC236}">
              <a16:creationId xmlns:a16="http://schemas.microsoft.com/office/drawing/2014/main" id="{00000000-0008-0000-0200-0000E40F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69" name="Text Box 1">
          <a:extLst>
            <a:ext uri="{FF2B5EF4-FFF2-40B4-BE49-F238E27FC236}">
              <a16:creationId xmlns:a16="http://schemas.microsoft.com/office/drawing/2014/main" id="{00000000-0008-0000-0200-0000E5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70" name="Text Box 2">
          <a:extLst>
            <a:ext uri="{FF2B5EF4-FFF2-40B4-BE49-F238E27FC236}">
              <a16:creationId xmlns:a16="http://schemas.microsoft.com/office/drawing/2014/main" id="{00000000-0008-0000-0200-0000E6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71" name="Text Box 1">
          <a:extLst>
            <a:ext uri="{FF2B5EF4-FFF2-40B4-BE49-F238E27FC236}">
              <a16:creationId xmlns:a16="http://schemas.microsoft.com/office/drawing/2014/main" id="{00000000-0008-0000-0200-0000E7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072" name="Text Box 2">
          <a:extLst>
            <a:ext uri="{FF2B5EF4-FFF2-40B4-BE49-F238E27FC236}">
              <a16:creationId xmlns:a16="http://schemas.microsoft.com/office/drawing/2014/main" id="{00000000-0008-0000-0200-0000E80F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073" name="Text Box 1">
          <a:extLst>
            <a:ext uri="{FF2B5EF4-FFF2-40B4-BE49-F238E27FC236}">
              <a16:creationId xmlns:a16="http://schemas.microsoft.com/office/drawing/2014/main" id="{00000000-0008-0000-0200-0000E9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074" name="Text Box 4">
          <a:extLst>
            <a:ext uri="{FF2B5EF4-FFF2-40B4-BE49-F238E27FC236}">
              <a16:creationId xmlns:a16="http://schemas.microsoft.com/office/drawing/2014/main" id="{00000000-0008-0000-0200-0000EA0F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4075" name="Text Box 1">
          <a:extLst>
            <a:ext uri="{FF2B5EF4-FFF2-40B4-BE49-F238E27FC236}">
              <a16:creationId xmlns:a16="http://schemas.microsoft.com/office/drawing/2014/main" id="{00000000-0008-0000-0200-0000EB0F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4076" name="Text Box 4">
          <a:extLst>
            <a:ext uri="{FF2B5EF4-FFF2-40B4-BE49-F238E27FC236}">
              <a16:creationId xmlns:a16="http://schemas.microsoft.com/office/drawing/2014/main" id="{00000000-0008-0000-0200-0000EC0F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77" name="Text Box 1">
          <a:extLst>
            <a:ext uri="{FF2B5EF4-FFF2-40B4-BE49-F238E27FC236}">
              <a16:creationId xmlns:a16="http://schemas.microsoft.com/office/drawing/2014/main" id="{00000000-0008-0000-0200-0000ED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78" name="Text Box 2">
          <a:extLst>
            <a:ext uri="{FF2B5EF4-FFF2-40B4-BE49-F238E27FC236}">
              <a16:creationId xmlns:a16="http://schemas.microsoft.com/office/drawing/2014/main" id="{00000000-0008-0000-0200-0000EE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79" name="Text Box 1">
          <a:extLst>
            <a:ext uri="{FF2B5EF4-FFF2-40B4-BE49-F238E27FC236}">
              <a16:creationId xmlns:a16="http://schemas.microsoft.com/office/drawing/2014/main" id="{00000000-0008-0000-0200-0000EF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80" name="Text Box 2">
          <a:extLst>
            <a:ext uri="{FF2B5EF4-FFF2-40B4-BE49-F238E27FC236}">
              <a16:creationId xmlns:a16="http://schemas.microsoft.com/office/drawing/2014/main" id="{00000000-0008-0000-0200-0000F0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81" name="Text Box 1">
          <a:extLst>
            <a:ext uri="{FF2B5EF4-FFF2-40B4-BE49-F238E27FC236}">
              <a16:creationId xmlns:a16="http://schemas.microsoft.com/office/drawing/2014/main" id="{00000000-0008-0000-0200-0000F1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82" name="Text Box 2">
          <a:extLst>
            <a:ext uri="{FF2B5EF4-FFF2-40B4-BE49-F238E27FC236}">
              <a16:creationId xmlns:a16="http://schemas.microsoft.com/office/drawing/2014/main" id="{00000000-0008-0000-0200-0000F2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83" name="Text Box 1">
          <a:extLst>
            <a:ext uri="{FF2B5EF4-FFF2-40B4-BE49-F238E27FC236}">
              <a16:creationId xmlns:a16="http://schemas.microsoft.com/office/drawing/2014/main" id="{00000000-0008-0000-0200-0000F3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084" name="Text Box 2">
          <a:extLst>
            <a:ext uri="{FF2B5EF4-FFF2-40B4-BE49-F238E27FC236}">
              <a16:creationId xmlns:a16="http://schemas.microsoft.com/office/drawing/2014/main" id="{00000000-0008-0000-0200-0000F40F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085" name="Text Box 1">
          <a:extLst>
            <a:ext uri="{FF2B5EF4-FFF2-40B4-BE49-F238E27FC236}">
              <a16:creationId xmlns:a16="http://schemas.microsoft.com/office/drawing/2014/main" id="{00000000-0008-0000-0200-0000F5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4086" name="Text Box 4">
          <a:extLst>
            <a:ext uri="{FF2B5EF4-FFF2-40B4-BE49-F238E27FC236}">
              <a16:creationId xmlns:a16="http://schemas.microsoft.com/office/drawing/2014/main" id="{00000000-0008-0000-0200-0000F60F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4087" name="Text Box 1">
          <a:extLst>
            <a:ext uri="{FF2B5EF4-FFF2-40B4-BE49-F238E27FC236}">
              <a16:creationId xmlns:a16="http://schemas.microsoft.com/office/drawing/2014/main" id="{00000000-0008-0000-0200-0000F70F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4088" name="Text Box 4">
          <a:extLst>
            <a:ext uri="{FF2B5EF4-FFF2-40B4-BE49-F238E27FC236}">
              <a16:creationId xmlns:a16="http://schemas.microsoft.com/office/drawing/2014/main" id="{00000000-0008-0000-0200-0000F80F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89" name="Text Box 1">
          <a:extLst>
            <a:ext uri="{FF2B5EF4-FFF2-40B4-BE49-F238E27FC236}">
              <a16:creationId xmlns:a16="http://schemas.microsoft.com/office/drawing/2014/main" id="{00000000-0008-0000-0200-0000F9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90" name="Text Box 2">
          <a:extLst>
            <a:ext uri="{FF2B5EF4-FFF2-40B4-BE49-F238E27FC236}">
              <a16:creationId xmlns:a16="http://schemas.microsoft.com/office/drawing/2014/main" id="{00000000-0008-0000-0200-0000FA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91" name="Text Box 1">
          <a:extLst>
            <a:ext uri="{FF2B5EF4-FFF2-40B4-BE49-F238E27FC236}">
              <a16:creationId xmlns:a16="http://schemas.microsoft.com/office/drawing/2014/main" id="{00000000-0008-0000-0200-0000FB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092" name="Text Box 2">
          <a:extLst>
            <a:ext uri="{FF2B5EF4-FFF2-40B4-BE49-F238E27FC236}">
              <a16:creationId xmlns:a16="http://schemas.microsoft.com/office/drawing/2014/main" id="{00000000-0008-0000-0200-0000FC0F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093" name="Text Box 1">
          <a:extLst>
            <a:ext uri="{FF2B5EF4-FFF2-40B4-BE49-F238E27FC236}">
              <a16:creationId xmlns:a16="http://schemas.microsoft.com/office/drawing/2014/main" id="{00000000-0008-0000-0200-0000FD0F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094" name="Text Box 1">
          <a:extLst>
            <a:ext uri="{FF2B5EF4-FFF2-40B4-BE49-F238E27FC236}">
              <a16:creationId xmlns:a16="http://schemas.microsoft.com/office/drawing/2014/main" id="{00000000-0008-0000-0200-0000FE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095" name="Text Box 4">
          <a:extLst>
            <a:ext uri="{FF2B5EF4-FFF2-40B4-BE49-F238E27FC236}">
              <a16:creationId xmlns:a16="http://schemas.microsoft.com/office/drawing/2014/main" id="{00000000-0008-0000-0200-0000FF0F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096" name="Text Box 1">
          <a:extLst>
            <a:ext uri="{FF2B5EF4-FFF2-40B4-BE49-F238E27FC236}">
              <a16:creationId xmlns:a16="http://schemas.microsoft.com/office/drawing/2014/main" id="{00000000-0008-0000-0200-000000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097" name="Text Box 4">
          <a:extLst>
            <a:ext uri="{FF2B5EF4-FFF2-40B4-BE49-F238E27FC236}">
              <a16:creationId xmlns:a16="http://schemas.microsoft.com/office/drawing/2014/main" id="{00000000-0008-0000-0200-000001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098" name="Text Box 1">
          <a:extLst>
            <a:ext uri="{FF2B5EF4-FFF2-40B4-BE49-F238E27FC236}">
              <a16:creationId xmlns:a16="http://schemas.microsoft.com/office/drawing/2014/main" id="{00000000-0008-0000-0200-000002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099" name="Text Box 2">
          <a:extLst>
            <a:ext uri="{FF2B5EF4-FFF2-40B4-BE49-F238E27FC236}">
              <a16:creationId xmlns:a16="http://schemas.microsoft.com/office/drawing/2014/main" id="{00000000-0008-0000-0200-000003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100" name="Text Box 1">
          <a:extLst>
            <a:ext uri="{FF2B5EF4-FFF2-40B4-BE49-F238E27FC236}">
              <a16:creationId xmlns:a16="http://schemas.microsoft.com/office/drawing/2014/main" id="{00000000-0008-0000-0200-000004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101" name="Text Box 2">
          <a:extLst>
            <a:ext uri="{FF2B5EF4-FFF2-40B4-BE49-F238E27FC236}">
              <a16:creationId xmlns:a16="http://schemas.microsoft.com/office/drawing/2014/main" id="{00000000-0008-0000-0200-000005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4102" name="Text Box 1">
          <a:extLst>
            <a:ext uri="{FF2B5EF4-FFF2-40B4-BE49-F238E27FC236}">
              <a16:creationId xmlns:a16="http://schemas.microsoft.com/office/drawing/2014/main" id="{00000000-0008-0000-0200-00000610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103" name="Text Box 1">
          <a:extLst>
            <a:ext uri="{FF2B5EF4-FFF2-40B4-BE49-F238E27FC236}">
              <a16:creationId xmlns:a16="http://schemas.microsoft.com/office/drawing/2014/main" id="{00000000-0008-0000-0200-000007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104" name="Text Box 4">
          <a:extLst>
            <a:ext uri="{FF2B5EF4-FFF2-40B4-BE49-F238E27FC236}">
              <a16:creationId xmlns:a16="http://schemas.microsoft.com/office/drawing/2014/main" id="{00000000-0008-0000-0200-00000810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4105" name="Text Box 1">
          <a:extLst>
            <a:ext uri="{FF2B5EF4-FFF2-40B4-BE49-F238E27FC236}">
              <a16:creationId xmlns:a16="http://schemas.microsoft.com/office/drawing/2014/main" id="{00000000-0008-0000-0200-00000910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4106" name="Text Box 4">
          <a:extLst>
            <a:ext uri="{FF2B5EF4-FFF2-40B4-BE49-F238E27FC236}">
              <a16:creationId xmlns:a16="http://schemas.microsoft.com/office/drawing/2014/main" id="{00000000-0008-0000-0200-00000A10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107" name="Text Box 1">
          <a:extLst>
            <a:ext uri="{FF2B5EF4-FFF2-40B4-BE49-F238E27FC236}">
              <a16:creationId xmlns:a16="http://schemas.microsoft.com/office/drawing/2014/main" id="{00000000-0008-0000-0200-00000B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108" name="Text Box 1">
          <a:extLst>
            <a:ext uri="{FF2B5EF4-FFF2-40B4-BE49-F238E27FC236}">
              <a16:creationId xmlns:a16="http://schemas.microsoft.com/office/drawing/2014/main" id="{00000000-0008-0000-0200-00000C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109" name="Text Box 4">
          <a:extLst>
            <a:ext uri="{FF2B5EF4-FFF2-40B4-BE49-F238E27FC236}">
              <a16:creationId xmlns:a16="http://schemas.microsoft.com/office/drawing/2014/main" id="{00000000-0008-0000-0200-00000D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110" name="Text Box 1">
          <a:extLst>
            <a:ext uri="{FF2B5EF4-FFF2-40B4-BE49-F238E27FC236}">
              <a16:creationId xmlns:a16="http://schemas.microsoft.com/office/drawing/2014/main" id="{00000000-0008-0000-0200-00000E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111" name="Text Box 4">
          <a:extLst>
            <a:ext uri="{FF2B5EF4-FFF2-40B4-BE49-F238E27FC236}">
              <a16:creationId xmlns:a16="http://schemas.microsoft.com/office/drawing/2014/main" id="{00000000-0008-0000-0200-00000F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112" name="Text Box 1">
          <a:extLst>
            <a:ext uri="{FF2B5EF4-FFF2-40B4-BE49-F238E27FC236}">
              <a16:creationId xmlns:a16="http://schemas.microsoft.com/office/drawing/2014/main" id="{00000000-0008-0000-0200-000010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113" name="Text Box 2">
          <a:extLst>
            <a:ext uri="{FF2B5EF4-FFF2-40B4-BE49-F238E27FC236}">
              <a16:creationId xmlns:a16="http://schemas.microsoft.com/office/drawing/2014/main" id="{00000000-0008-0000-0200-000011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114" name="Text Box 1">
          <a:extLst>
            <a:ext uri="{FF2B5EF4-FFF2-40B4-BE49-F238E27FC236}">
              <a16:creationId xmlns:a16="http://schemas.microsoft.com/office/drawing/2014/main" id="{00000000-0008-0000-0200-000012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115" name="Text Box 2">
          <a:extLst>
            <a:ext uri="{FF2B5EF4-FFF2-40B4-BE49-F238E27FC236}">
              <a16:creationId xmlns:a16="http://schemas.microsoft.com/office/drawing/2014/main" id="{00000000-0008-0000-0200-000013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116" name="Text Box 1">
          <a:extLst>
            <a:ext uri="{FF2B5EF4-FFF2-40B4-BE49-F238E27FC236}">
              <a16:creationId xmlns:a16="http://schemas.microsoft.com/office/drawing/2014/main" id="{00000000-0008-0000-0200-000014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117" name="Text Box 4">
          <a:extLst>
            <a:ext uri="{FF2B5EF4-FFF2-40B4-BE49-F238E27FC236}">
              <a16:creationId xmlns:a16="http://schemas.microsoft.com/office/drawing/2014/main" id="{00000000-0008-0000-0200-00001510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4118" name="Text Box 1">
          <a:extLst>
            <a:ext uri="{FF2B5EF4-FFF2-40B4-BE49-F238E27FC236}">
              <a16:creationId xmlns:a16="http://schemas.microsoft.com/office/drawing/2014/main" id="{00000000-0008-0000-0200-00001610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4119" name="Text Box 4">
          <a:extLst>
            <a:ext uri="{FF2B5EF4-FFF2-40B4-BE49-F238E27FC236}">
              <a16:creationId xmlns:a16="http://schemas.microsoft.com/office/drawing/2014/main" id="{00000000-0008-0000-0200-00001710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0" name="Text Box 1">
          <a:extLst>
            <a:ext uri="{FF2B5EF4-FFF2-40B4-BE49-F238E27FC236}">
              <a16:creationId xmlns:a16="http://schemas.microsoft.com/office/drawing/2014/main" id="{00000000-0008-0000-0200-000018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1" name="Text Box 2">
          <a:extLst>
            <a:ext uri="{FF2B5EF4-FFF2-40B4-BE49-F238E27FC236}">
              <a16:creationId xmlns:a16="http://schemas.microsoft.com/office/drawing/2014/main" id="{00000000-0008-0000-0200-000019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2" name="Text Box 1">
          <a:extLst>
            <a:ext uri="{FF2B5EF4-FFF2-40B4-BE49-F238E27FC236}">
              <a16:creationId xmlns:a16="http://schemas.microsoft.com/office/drawing/2014/main" id="{00000000-0008-0000-0200-00001A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3" name="Text Box 2">
          <a:extLst>
            <a:ext uri="{FF2B5EF4-FFF2-40B4-BE49-F238E27FC236}">
              <a16:creationId xmlns:a16="http://schemas.microsoft.com/office/drawing/2014/main" id="{00000000-0008-0000-0200-00001B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4" name="Text Box 1">
          <a:extLst>
            <a:ext uri="{FF2B5EF4-FFF2-40B4-BE49-F238E27FC236}">
              <a16:creationId xmlns:a16="http://schemas.microsoft.com/office/drawing/2014/main" id="{00000000-0008-0000-0200-00001C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5" name="Text Box 2">
          <a:extLst>
            <a:ext uri="{FF2B5EF4-FFF2-40B4-BE49-F238E27FC236}">
              <a16:creationId xmlns:a16="http://schemas.microsoft.com/office/drawing/2014/main" id="{00000000-0008-0000-0200-00001D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6" name="Text Box 1">
          <a:extLst>
            <a:ext uri="{FF2B5EF4-FFF2-40B4-BE49-F238E27FC236}">
              <a16:creationId xmlns:a16="http://schemas.microsoft.com/office/drawing/2014/main" id="{00000000-0008-0000-0200-00001E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127" name="Text Box 2">
          <a:extLst>
            <a:ext uri="{FF2B5EF4-FFF2-40B4-BE49-F238E27FC236}">
              <a16:creationId xmlns:a16="http://schemas.microsoft.com/office/drawing/2014/main" id="{00000000-0008-0000-0200-00001F10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4128" name="Text Box 4">
          <a:extLst>
            <a:ext uri="{FF2B5EF4-FFF2-40B4-BE49-F238E27FC236}">
              <a16:creationId xmlns:a16="http://schemas.microsoft.com/office/drawing/2014/main" id="{00000000-0008-0000-0200-00002010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4129" name="Text Box 1">
          <a:extLst>
            <a:ext uri="{FF2B5EF4-FFF2-40B4-BE49-F238E27FC236}">
              <a16:creationId xmlns:a16="http://schemas.microsoft.com/office/drawing/2014/main" id="{00000000-0008-0000-0200-00002110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4130" name="Text Box 4">
          <a:extLst>
            <a:ext uri="{FF2B5EF4-FFF2-40B4-BE49-F238E27FC236}">
              <a16:creationId xmlns:a16="http://schemas.microsoft.com/office/drawing/2014/main" id="{00000000-0008-0000-0200-00002210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31" name="Text Box 1">
          <a:extLst>
            <a:ext uri="{FF2B5EF4-FFF2-40B4-BE49-F238E27FC236}">
              <a16:creationId xmlns:a16="http://schemas.microsoft.com/office/drawing/2014/main" id="{00000000-0008-0000-0200-000023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32" name="Text Box 2">
          <a:extLst>
            <a:ext uri="{FF2B5EF4-FFF2-40B4-BE49-F238E27FC236}">
              <a16:creationId xmlns:a16="http://schemas.microsoft.com/office/drawing/2014/main" id="{00000000-0008-0000-0200-000024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33" name="Text Box 1">
          <a:extLst>
            <a:ext uri="{FF2B5EF4-FFF2-40B4-BE49-F238E27FC236}">
              <a16:creationId xmlns:a16="http://schemas.microsoft.com/office/drawing/2014/main" id="{00000000-0008-0000-0200-000025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34" name="Text Box 2">
          <a:extLst>
            <a:ext uri="{FF2B5EF4-FFF2-40B4-BE49-F238E27FC236}">
              <a16:creationId xmlns:a16="http://schemas.microsoft.com/office/drawing/2014/main" id="{00000000-0008-0000-0200-000026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135" name="Text Box 1">
          <a:extLst>
            <a:ext uri="{FF2B5EF4-FFF2-40B4-BE49-F238E27FC236}">
              <a16:creationId xmlns:a16="http://schemas.microsoft.com/office/drawing/2014/main" id="{00000000-0008-0000-0200-000027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136" name="Text Box 4">
          <a:extLst>
            <a:ext uri="{FF2B5EF4-FFF2-40B4-BE49-F238E27FC236}">
              <a16:creationId xmlns:a16="http://schemas.microsoft.com/office/drawing/2014/main" id="{00000000-0008-0000-0200-000028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137" name="Text Box 1">
          <a:extLst>
            <a:ext uri="{FF2B5EF4-FFF2-40B4-BE49-F238E27FC236}">
              <a16:creationId xmlns:a16="http://schemas.microsoft.com/office/drawing/2014/main" id="{00000000-0008-0000-0200-000029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138" name="Text Box 4">
          <a:extLst>
            <a:ext uri="{FF2B5EF4-FFF2-40B4-BE49-F238E27FC236}">
              <a16:creationId xmlns:a16="http://schemas.microsoft.com/office/drawing/2014/main" id="{00000000-0008-0000-0200-00002A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139" name="Text Box 1">
          <a:extLst>
            <a:ext uri="{FF2B5EF4-FFF2-40B4-BE49-F238E27FC236}">
              <a16:creationId xmlns:a16="http://schemas.microsoft.com/office/drawing/2014/main" id="{00000000-0008-0000-0200-00002B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140" name="Text Box 2">
          <a:extLst>
            <a:ext uri="{FF2B5EF4-FFF2-40B4-BE49-F238E27FC236}">
              <a16:creationId xmlns:a16="http://schemas.microsoft.com/office/drawing/2014/main" id="{00000000-0008-0000-0200-00002C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141" name="Text Box 1">
          <a:extLst>
            <a:ext uri="{FF2B5EF4-FFF2-40B4-BE49-F238E27FC236}">
              <a16:creationId xmlns:a16="http://schemas.microsoft.com/office/drawing/2014/main" id="{00000000-0008-0000-0200-00002D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142" name="Text Box 2">
          <a:extLst>
            <a:ext uri="{FF2B5EF4-FFF2-40B4-BE49-F238E27FC236}">
              <a16:creationId xmlns:a16="http://schemas.microsoft.com/office/drawing/2014/main" id="{00000000-0008-0000-0200-00002E10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4143" name="Text Box 1">
          <a:extLst>
            <a:ext uri="{FF2B5EF4-FFF2-40B4-BE49-F238E27FC236}">
              <a16:creationId xmlns:a16="http://schemas.microsoft.com/office/drawing/2014/main" id="{00000000-0008-0000-0200-00002F10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144" name="Text Box 1">
          <a:extLst>
            <a:ext uri="{FF2B5EF4-FFF2-40B4-BE49-F238E27FC236}">
              <a16:creationId xmlns:a16="http://schemas.microsoft.com/office/drawing/2014/main" id="{00000000-0008-0000-0200-000030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145" name="Text Box 4">
          <a:extLst>
            <a:ext uri="{FF2B5EF4-FFF2-40B4-BE49-F238E27FC236}">
              <a16:creationId xmlns:a16="http://schemas.microsoft.com/office/drawing/2014/main" id="{00000000-0008-0000-0200-00003110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4146" name="Text Box 1">
          <a:extLst>
            <a:ext uri="{FF2B5EF4-FFF2-40B4-BE49-F238E27FC236}">
              <a16:creationId xmlns:a16="http://schemas.microsoft.com/office/drawing/2014/main" id="{00000000-0008-0000-0200-00003210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4147" name="Text Box 4">
          <a:extLst>
            <a:ext uri="{FF2B5EF4-FFF2-40B4-BE49-F238E27FC236}">
              <a16:creationId xmlns:a16="http://schemas.microsoft.com/office/drawing/2014/main" id="{00000000-0008-0000-0200-00003310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148" name="Text Box 1">
          <a:extLst>
            <a:ext uri="{FF2B5EF4-FFF2-40B4-BE49-F238E27FC236}">
              <a16:creationId xmlns:a16="http://schemas.microsoft.com/office/drawing/2014/main" id="{00000000-0008-0000-0200-000034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149" name="Text Box 4">
          <a:extLst>
            <a:ext uri="{FF2B5EF4-FFF2-40B4-BE49-F238E27FC236}">
              <a16:creationId xmlns:a16="http://schemas.microsoft.com/office/drawing/2014/main" id="{00000000-0008-0000-0200-00003510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150" name="Text Box 1">
          <a:extLst>
            <a:ext uri="{FF2B5EF4-FFF2-40B4-BE49-F238E27FC236}">
              <a16:creationId xmlns:a16="http://schemas.microsoft.com/office/drawing/2014/main" id="{00000000-0008-0000-0200-00003610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151" name="Text Box 4">
          <a:extLst>
            <a:ext uri="{FF2B5EF4-FFF2-40B4-BE49-F238E27FC236}">
              <a16:creationId xmlns:a16="http://schemas.microsoft.com/office/drawing/2014/main" id="{00000000-0008-0000-0200-00003710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52" name="Text Box 1">
          <a:extLst>
            <a:ext uri="{FF2B5EF4-FFF2-40B4-BE49-F238E27FC236}">
              <a16:creationId xmlns:a16="http://schemas.microsoft.com/office/drawing/2014/main" id="{00000000-0008-0000-0200-000038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53" name="Text Box 2">
          <a:extLst>
            <a:ext uri="{FF2B5EF4-FFF2-40B4-BE49-F238E27FC236}">
              <a16:creationId xmlns:a16="http://schemas.microsoft.com/office/drawing/2014/main" id="{00000000-0008-0000-0200-000039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54" name="Text Box 1">
          <a:extLst>
            <a:ext uri="{FF2B5EF4-FFF2-40B4-BE49-F238E27FC236}">
              <a16:creationId xmlns:a16="http://schemas.microsoft.com/office/drawing/2014/main" id="{00000000-0008-0000-0200-00003A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155" name="Text Box 2">
          <a:extLst>
            <a:ext uri="{FF2B5EF4-FFF2-40B4-BE49-F238E27FC236}">
              <a16:creationId xmlns:a16="http://schemas.microsoft.com/office/drawing/2014/main" id="{00000000-0008-0000-0200-00003B10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156" name="Text Box 1">
          <a:extLst>
            <a:ext uri="{FF2B5EF4-FFF2-40B4-BE49-F238E27FC236}">
              <a16:creationId xmlns:a16="http://schemas.microsoft.com/office/drawing/2014/main" id="{00000000-0008-0000-0200-00003C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157" name="Text Box 4">
          <a:extLst>
            <a:ext uri="{FF2B5EF4-FFF2-40B4-BE49-F238E27FC236}">
              <a16:creationId xmlns:a16="http://schemas.microsoft.com/office/drawing/2014/main" id="{00000000-0008-0000-0200-00003D10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4158" name="Text Box 1">
          <a:extLst>
            <a:ext uri="{FF2B5EF4-FFF2-40B4-BE49-F238E27FC236}">
              <a16:creationId xmlns:a16="http://schemas.microsoft.com/office/drawing/2014/main" id="{00000000-0008-0000-0200-00003E10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4159" name="Text Box 4">
          <a:extLst>
            <a:ext uri="{FF2B5EF4-FFF2-40B4-BE49-F238E27FC236}">
              <a16:creationId xmlns:a16="http://schemas.microsoft.com/office/drawing/2014/main" id="{00000000-0008-0000-0200-00003F10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0" name="Text Box 1">
          <a:extLst>
            <a:ext uri="{FF2B5EF4-FFF2-40B4-BE49-F238E27FC236}">
              <a16:creationId xmlns:a16="http://schemas.microsoft.com/office/drawing/2014/main" id="{00000000-0008-0000-0200-000040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1" name="Text Box 2">
          <a:extLst>
            <a:ext uri="{FF2B5EF4-FFF2-40B4-BE49-F238E27FC236}">
              <a16:creationId xmlns:a16="http://schemas.microsoft.com/office/drawing/2014/main" id="{00000000-0008-0000-0200-000041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2" name="Text Box 1">
          <a:extLst>
            <a:ext uri="{FF2B5EF4-FFF2-40B4-BE49-F238E27FC236}">
              <a16:creationId xmlns:a16="http://schemas.microsoft.com/office/drawing/2014/main" id="{00000000-0008-0000-0200-000042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3" name="Text Box 2">
          <a:extLst>
            <a:ext uri="{FF2B5EF4-FFF2-40B4-BE49-F238E27FC236}">
              <a16:creationId xmlns:a16="http://schemas.microsoft.com/office/drawing/2014/main" id="{00000000-0008-0000-0200-000043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4" name="Text Box 1">
          <a:extLst>
            <a:ext uri="{FF2B5EF4-FFF2-40B4-BE49-F238E27FC236}">
              <a16:creationId xmlns:a16="http://schemas.microsoft.com/office/drawing/2014/main" id="{00000000-0008-0000-0200-000044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5" name="Text Box 2">
          <a:extLst>
            <a:ext uri="{FF2B5EF4-FFF2-40B4-BE49-F238E27FC236}">
              <a16:creationId xmlns:a16="http://schemas.microsoft.com/office/drawing/2014/main" id="{00000000-0008-0000-0200-000045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6" name="Text Box 1">
          <a:extLst>
            <a:ext uri="{FF2B5EF4-FFF2-40B4-BE49-F238E27FC236}">
              <a16:creationId xmlns:a16="http://schemas.microsoft.com/office/drawing/2014/main" id="{00000000-0008-0000-0200-000046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167" name="Text Box 2">
          <a:extLst>
            <a:ext uri="{FF2B5EF4-FFF2-40B4-BE49-F238E27FC236}">
              <a16:creationId xmlns:a16="http://schemas.microsoft.com/office/drawing/2014/main" id="{00000000-0008-0000-0200-00004710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4168" name="Text Box 4">
          <a:extLst>
            <a:ext uri="{FF2B5EF4-FFF2-40B4-BE49-F238E27FC236}">
              <a16:creationId xmlns:a16="http://schemas.microsoft.com/office/drawing/2014/main" id="{00000000-0008-0000-0200-00004810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4169" name="Text Box 1">
          <a:extLst>
            <a:ext uri="{FF2B5EF4-FFF2-40B4-BE49-F238E27FC236}">
              <a16:creationId xmlns:a16="http://schemas.microsoft.com/office/drawing/2014/main" id="{00000000-0008-0000-0200-00004910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4170" name="Text Box 4">
          <a:extLst>
            <a:ext uri="{FF2B5EF4-FFF2-40B4-BE49-F238E27FC236}">
              <a16:creationId xmlns:a16="http://schemas.microsoft.com/office/drawing/2014/main" id="{00000000-0008-0000-0200-00004A10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71" name="Text Box 1">
          <a:extLst>
            <a:ext uri="{FF2B5EF4-FFF2-40B4-BE49-F238E27FC236}">
              <a16:creationId xmlns:a16="http://schemas.microsoft.com/office/drawing/2014/main" id="{00000000-0008-0000-0200-00004B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72" name="Text Box 2">
          <a:extLst>
            <a:ext uri="{FF2B5EF4-FFF2-40B4-BE49-F238E27FC236}">
              <a16:creationId xmlns:a16="http://schemas.microsoft.com/office/drawing/2014/main" id="{00000000-0008-0000-0200-00004C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73" name="Text Box 1">
          <a:extLst>
            <a:ext uri="{FF2B5EF4-FFF2-40B4-BE49-F238E27FC236}">
              <a16:creationId xmlns:a16="http://schemas.microsoft.com/office/drawing/2014/main" id="{00000000-0008-0000-0200-00004D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74" name="Text Box 2">
          <a:extLst>
            <a:ext uri="{FF2B5EF4-FFF2-40B4-BE49-F238E27FC236}">
              <a16:creationId xmlns:a16="http://schemas.microsoft.com/office/drawing/2014/main" id="{00000000-0008-0000-0200-00004E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175" name="Text Box 1">
          <a:extLst>
            <a:ext uri="{FF2B5EF4-FFF2-40B4-BE49-F238E27FC236}">
              <a16:creationId xmlns:a16="http://schemas.microsoft.com/office/drawing/2014/main" id="{00000000-0008-0000-0200-00004F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176" name="Text Box 4">
          <a:extLst>
            <a:ext uri="{FF2B5EF4-FFF2-40B4-BE49-F238E27FC236}">
              <a16:creationId xmlns:a16="http://schemas.microsoft.com/office/drawing/2014/main" id="{00000000-0008-0000-0200-000050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177" name="Text Box 1">
          <a:extLst>
            <a:ext uri="{FF2B5EF4-FFF2-40B4-BE49-F238E27FC236}">
              <a16:creationId xmlns:a16="http://schemas.microsoft.com/office/drawing/2014/main" id="{00000000-0008-0000-0200-000051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178" name="Text Box 4">
          <a:extLst>
            <a:ext uri="{FF2B5EF4-FFF2-40B4-BE49-F238E27FC236}">
              <a16:creationId xmlns:a16="http://schemas.microsoft.com/office/drawing/2014/main" id="{00000000-0008-0000-0200-000052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179" name="Text Box 1">
          <a:extLst>
            <a:ext uri="{FF2B5EF4-FFF2-40B4-BE49-F238E27FC236}">
              <a16:creationId xmlns:a16="http://schemas.microsoft.com/office/drawing/2014/main" id="{00000000-0008-0000-0200-000053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180" name="Text Box 2">
          <a:extLst>
            <a:ext uri="{FF2B5EF4-FFF2-40B4-BE49-F238E27FC236}">
              <a16:creationId xmlns:a16="http://schemas.microsoft.com/office/drawing/2014/main" id="{00000000-0008-0000-0200-000054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181" name="Text Box 1">
          <a:extLst>
            <a:ext uri="{FF2B5EF4-FFF2-40B4-BE49-F238E27FC236}">
              <a16:creationId xmlns:a16="http://schemas.microsoft.com/office/drawing/2014/main" id="{00000000-0008-0000-0200-000055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182" name="Text Box 2">
          <a:extLst>
            <a:ext uri="{FF2B5EF4-FFF2-40B4-BE49-F238E27FC236}">
              <a16:creationId xmlns:a16="http://schemas.microsoft.com/office/drawing/2014/main" id="{00000000-0008-0000-0200-00005610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4183" name="Text Box 1">
          <a:extLst>
            <a:ext uri="{FF2B5EF4-FFF2-40B4-BE49-F238E27FC236}">
              <a16:creationId xmlns:a16="http://schemas.microsoft.com/office/drawing/2014/main" id="{00000000-0008-0000-0200-00005710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184" name="Text Box 1">
          <a:extLst>
            <a:ext uri="{FF2B5EF4-FFF2-40B4-BE49-F238E27FC236}">
              <a16:creationId xmlns:a16="http://schemas.microsoft.com/office/drawing/2014/main" id="{00000000-0008-0000-0200-000058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185" name="Text Box 4">
          <a:extLst>
            <a:ext uri="{FF2B5EF4-FFF2-40B4-BE49-F238E27FC236}">
              <a16:creationId xmlns:a16="http://schemas.microsoft.com/office/drawing/2014/main" id="{00000000-0008-0000-0200-00005910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4186" name="Text Box 1">
          <a:extLst>
            <a:ext uri="{FF2B5EF4-FFF2-40B4-BE49-F238E27FC236}">
              <a16:creationId xmlns:a16="http://schemas.microsoft.com/office/drawing/2014/main" id="{00000000-0008-0000-0200-00005A10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4187" name="Text Box 4">
          <a:extLst>
            <a:ext uri="{FF2B5EF4-FFF2-40B4-BE49-F238E27FC236}">
              <a16:creationId xmlns:a16="http://schemas.microsoft.com/office/drawing/2014/main" id="{00000000-0008-0000-0200-00005B10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188" name="Text Box 1">
          <a:extLst>
            <a:ext uri="{FF2B5EF4-FFF2-40B4-BE49-F238E27FC236}">
              <a16:creationId xmlns:a16="http://schemas.microsoft.com/office/drawing/2014/main" id="{00000000-0008-0000-0200-00005C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189" name="Text Box 4">
          <a:extLst>
            <a:ext uri="{FF2B5EF4-FFF2-40B4-BE49-F238E27FC236}">
              <a16:creationId xmlns:a16="http://schemas.microsoft.com/office/drawing/2014/main" id="{00000000-0008-0000-0200-00005D10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190" name="Text Box 1">
          <a:extLst>
            <a:ext uri="{FF2B5EF4-FFF2-40B4-BE49-F238E27FC236}">
              <a16:creationId xmlns:a16="http://schemas.microsoft.com/office/drawing/2014/main" id="{00000000-0008-0000-0200-00005E10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191" name="Text Box 4">
          <a:extLst>
            <a:ext uri="{FF2B5EF4-FFF2-40B4-BE49-F238E27FC236}">
              <a16:creationId xmlns:a16="http://schemas.microsoft.com/office/drawing/2014/main" id="{00000000-0008-0000-0200-00005F10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92" name="Text Box 1">
          <a:extLst>
            <a:ext uri="{FF2B5EF4-FFF2-40B4-BE49-F238E27FC236}">
              <a16:creationId xmlns:a16="http://schemas.microsoft.com/office/drawing/2014/main" id="{00000000-0008-0000-0200-000060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93" name="Text Box 2">
          <a:extLst>
            <a:ext uri="{FF2B5EF4-FFF2-40B4-BE49-F238E27FC236}">
              <a16:creationId xmlns:a16="http://schemas.microsoft.com/office/drawing/2014/main" id="{00000000-0008-0000-0200-000061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94" name="Text Box 1">
          <a:extLst>
            <a:ext uri="{FF2B5EF4-FFF2-40B4-BE49-F238E27FC236}">
              <a16:creationId xmlns:a16="http://schemas.microsoft.com/office/drawing/2014/main" id="{00000000-0008-0000-0200-000062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195" name="Text Box 2">
          <a:extLst>
            <a:ext uri="{FF2B5EF4-FFF2-40B4-BE49-F238E27FC236}">
              <a16:creationId xmlns:a16="http://schemas.microsoft.com/office/drawing/2014/main" id="{00000000-0008-0000-0200-00006310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196" name="Text Box 1">
          <a:extLst>
            <a:ext uri="{FF2B5EF4-FFF2-40B4-BE49-F238E27FC236}">
              <a16:creationId xmlns:a16="http://schemas.microsoft.com/office/drawing/2014/main" id="{00000000-0008-0000-0200-000064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197" name="Text Box 4">
          <a:extLst>
            <a:ext uri="{FF2B5EF4-FFF2-40B4-BE49-F238E27FC236}">
              <a16:creationId xmlns:a16="http://schemas.microsoft.com/office/drawing/2014/main" id="{00000000-0008-0000-0200-00006510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4198" name="Text Box 1">
          <a:extLst>
            <a:ext uri="{FF2B5EF4-FFF2-40B4-BE49-F238E27FC236}">
              <a16:creationId xmlns:a16="http://schemas.microsoft.com/office/drawing/2014/main" id="{00000000-0008-0000-0200-00006610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4199" name="Text Box 4">
          <a:extLst>
            <a:ext uri="{FF2B5EF4-FFF2-40B4-BE49-F238E27FC236}">
              <a16:creationId xmlns:a16="http://schemas.microsoft.com/office/drawing/2014/main" id="{00000000-0008-0000-0200-00006710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0" name="Text Box 1">
          <a:extLst>
            <a:ext uri="{FF2B5EF4-FFF2-40B4-BE49-F238E27FC236}">
              <a16:creationId xmlns:a16="http://schemas.microsoft.com/office/drawing/2014/main" id="{00000000-0008-0000-0200-000068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1" name="Text Box 2">
          <a:extLst>
            <a:ext uri="{FF2B5EF4-FFF2-40B4-BE49-F238E27FC236}">
              <a16:creationId xmlns:a16="http://schemas.microsoft.com/office/drawing/2014/main" id="{00000000-0008-0000-0200-000069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2" name="Text Box 1">
          <a:extLst>
            <a:ext uri="{FF2B5EF4-FFF2-40B4-BE49-F238E27FC236}">
              <a16:creationId xmlns:a16="http://schemas.microsoft.com/office/drawing/2014/main" id="{00000000-0008-0000-0200-00006A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3" name="Text Box 2">
          <a:extLst>
            <a:ext uri="{FF2B5EF4-FFF2-40B4-BE49-F238E27FC236}">
              <a16:creationId xmlns:a16="http://schemas.microsoft.com/office/drawing/2014/main" id="{00000000-0008-0000-0200-00006B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4" name="Text Box 1">
          <a:extLst>
            <a:ext uri="{FF2B5EF4-FFF2-40B4-BE49-F238E27FC236}">
              <a16:creationId xmlns:a16="http://schemas.microsoft.com/office/drawing/2014/main" id="{00000000-0008-0000-0200-00006C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5" name="Text Box 2">
          <a:extLst>
            <a:ext uri="{FF2B5EF4-FFF2-40B4-BE49-F238E27FC236}">
              <a16:creationId xmlns:a16="http://schemas.microsoft.com/office/drawing/2014/main" id="{00000000-0008-0000-0200-00006D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6" name="Text Box 1">
          <a:extLst>
            <a:ext uri="{FF2B5EF4-FFF2-40B4-BE49-F238E27FC236}">
              <a16:creationId xmlns:a16="http://schemas.microsoft.com/office/drawing/2014/main" id="{00000000-0008-0000-0200-00006E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207" name="Text Box 2">
          <a:extLst>
            <a:ext uri="{FF2B5EF4-FFF2-40B4-BE49-F238E27FC236}">
              <a16:creationId xmlns:a16="http://schemas.microsoft.com/office/drawing/2014/main" id="{00000000-0008-0000-0200-00006F10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208" name="Text Box 1">
          <a:extLst>
            <a:ext uri="{FF2B5EF4-FFF2-40B4-BE49-F238E27FC236}">
              <a16:creationId xmlns:a16="http://schemas.microsoft.com/office/drawing/2014/main" id="{00000000-0008-0000-0200-000070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4209" name="Text Box 4">
          <a:extLst>
            <a:ext uri="{FF2B5EF4-FFF2-40B4-BE49-F238E27FC236}">
              <a16:creationId xmlns:a16="http://schemas.microsoft.com/office/drawing/2014/main" id="{00000000-0008-0000-0200-00007110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4210" name="Text Box 1">
          <a:extLst>
            <a:ext uri="{FF2B5EF4-FFF2-40B4-BE49-F238E27FC236}">
              <a16:creationId xmlns:a16="http://schemas.microsoft.com/office/drawing/2014/main" id="{00000000-0008-0000-0200-00007210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4211" name="Text Box 4">
          <a:extLst>
            <a:ext uri="{FF2B5EF4-FFF2-40B4-BE49-F238E27FC236}">
              <a16:creationId xmlns:a16="http://schemas.microsoft.com/office/drawing/2014/main" id="{00000000-0008-0000-0200-00007310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12" name="Text Box 1">
          <a:extLst>
            <a:ext uri="{FF2B5EF4-FFF2-40B4-BE49-F238E27FC236}">
              <a16:creationId xmlns:a16="http://schemas.microsoft.com/office/drawing/2014/main" id="{00000000-0008-0000-0200-000074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13" name="Text Box 2">
          <a:extLst>
            <a:ext uri="{FF2B5EF4-FFF2-40B4-BE49-F238E27FC236}">
              <a16:creationId xmlns:a16="http://schemas.microsoft.com/office/drawing/2014/main" id="{00000000-0008-0000-0200-000075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14" name="Text Box 1">
          <a:extLst>
            <a:ext uri="{FF2B5EF4-FFF2-40B4-BE49-F238E27FC236}">
              <a16:creationId xmlns:a16="http://schemas.microsoft.com/office/drawing/2014/main" id="{00000000-0008-0000-0200-000076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15" name="Text Box 2">
          <a:extLst>
            <a:ext uri="{FF2B5EF4-FFF2-40B4-BE49-F238E27FC236}">
              <a16:creationId xmlns:a16="http://schemas.microsoft.com/office/drawing/2014/main" id="{00000000-0008-0000-0200-000077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216" name="Text Box 1">
          <a:extLst>
            <a:ext uri="{FF2B5EF4-FFF2-40B4-BE49-F238E27FC236}">
              <a16:creationId xmlns:a16="http://schemas.microsoft.com/office/drawing/2014/main" id="{00000000-0008-0000-0200-000078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217" name="Text Box 1">
          <a:extLst>
            <a:ext uri="{FF2B5EF4-FFF2-40B4-BE49-F238E27FC236}">
              <a16:creationId xmlns:a16="http://schemas.microsoft.com/office/drawing/2014/main" id="{00000000-0008-0000-0200-000079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218" name="Text Box 4">
          <a:extLst>
            <a:ext uri="{FF2B5EF4-FFF2-40B4-BE49-F238E27FC236}">
              <a16:creationId xmlns:a16="http://schemas.microsoft.com/office/drawing/2014/main" id="{00000000-0008-0000-0200-00007A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219" name="Text Box 1">
          <a:extLst>
            <a:ext uri="{FF2B5EF4-FFF2-40B4-BE49-F238E27FC236}">
              <a16:creationId xmlns:a16="http://schemas.microsoft.com/office/drawing/2014/main" id="{00000000-0008-0000-0200-00007B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220" name="Text Box 4">
          <a:extLst>
            <a:ext uri="{FF2B5EF4-FFF2-40B4-BE49-F238E27FC236}">
              <a16:creationId xmlns:a16="http://schemas.microsoft.com/office/drawing/2014/main" id="{00000000-0008-0000-0200-00007C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221" name="Text Box 1">
          <a:extLst>
            <a:ext uri="{FF2B5EF4-FFF2-40B4-BE49-F238E27FC236}">
              <a16:creationId xmlns:a16="http://schemas.microsoft.com/office/drawing/2014/main" id="{00000000-0008-0000-0200-00007D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222" name="Text Box 2">
          <a:extLst>
            <a:ext uri="{FF2B5EF4-FFF2-40B4-BE49-F238E27FC236}">
              <a16:creationId xmlns:a16="http://schemas.microsoft.com/office/drawing/2014/main" id="{00000000-0008-0000-0200-00007E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223" name="Text Box 1">
          <a:extLst>
            <a:ext uri="{FF2B5EF4-FFF2-40B4-BE49-F238E27FC236}">
              <a16:creationId xmlns:a16="http://schemas.microsoft.com/office/drawing/2014/main" id="{00000000-0008-0000-0200-00007F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224" name="Text Box 2">
          <a:extLst>
            <a:ext uri="{FF2B5EF4-FFF2-40B4-BE49-F238E27FC236}">
              <a16:creationId xmlns:a16="http://schemas.microsoft.com/office/drawing/2014/main" id="{00000000-0008-0000-0200-00008010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4225" name="Text Box 1">
          <a:extLst>
            <a:ext uri="{FF2B5EF4-FFF2-40B4-BE49-F238E27FC236}">
              <a16:creationId xmlns:a16="http://schemas.microsoft.com/office/drawing/2014/main" id="{00000000-0008-0000-0200-00008110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226" name="Text Box 1">
          <a:extLst>
            <a:ext uri="{FF2B5EF4-FFF2-40B4-BE49-F238E27FC236}">
              <a16:creationId xmlns:a16="http://schemas.microsoft.com/office/drawing/2014/main" id="{00000000-0008-0000-0200-000082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227" name="Text Box 4">
          <a:extLst>
            <a:ext uri="{FF2B5EF4-FFF2-40B4-BE49-F238E27FC236}">
              <a16:creationId xmlns:a16="http://schemas.microsoft.com/office/drawing/2014/main" id="{00000000-0008-0000-0200-00008310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4228" name="Text Box 1">
          <a:extLst>
            <a:ext uri="{FF2B5EF4-FFF2-40B4-BE49-F238E27FC236}">
              <a16:creationId xmlns:a16="http://schemas.microsoft.com/office/drawing/2014/main" id="{00000000-0008-0000-0200-00008410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4229" name="Text Box 4">
          <a:extLst>
            <a:ext uri="{FF2B5EF4-FFF2-40B4-BE49-F238E27FC236}">
              <a16:creationId xmlns:a16="http://schemas.microsoft.com/office/drawing/2014/main" id="{00000000-0008-0000-0200-00008510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230" name="Text Box 1">
          <a:extLst>
            <a:ext uri="{FF2B5EF4-FFF2-40B4-BE49-F238E27FC236}">
              <a16:creationId xmlns:a16="http://schemas.microsoft.com/office/drawing/2014/main" id="{00000000-0008-0000-0200-00008610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231" name="Text Box 1">
          <a:extLst>
            <a:ext uri="{FF2B5EF4-FFF2-40B4-BE49-F238E27FC236}">
              <a16:creationId xmlns:a16="http://schemas.microsoft.com/office/drawing/2014/main" id="{00000000-0008-0000-0200-000087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232" name="Text Box 4">
          <a:extLst>
            <a:ext uri="{FF2B5EF4-FFF2-40B4-BE49-F238E27FC236}">
              <a16:creationId xmlns:a16="http://schemas.microsoft.com/office/drawing/2014/main" id="{00000000-0008-0000-0200-00008810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233" name="Text Box 1">
          <a:extLst>
            <a:ext uri="{FF2B5EF4-FFF2-40B4-BE49-F238E27FC236}">
              <a16:creationId xmlns:a16="http://schemas.microsoft.com/office/drawing/2014/main" id="{00000000-0008-0000-0200-00008910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234" name="Text Box 4">
          <a:extLst>
            <a:ext uri="{FF2B5EF4-FFF2-40B4-BE49-F238E27FC236}">
              <a16:creationId xmlns:a16="http://schemas.microsoft.com/office/drawing/2014/main" id="{00000000-0008-0000-0200-00008A10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35" name="Text Box 1">
          <a:extLst>
            <a:ext uri="{FF2B5EF4-FFF2-40B4-BE49-F238E27FC236}">
              <a16:creationId xmlns:a16="http://schemas.microsoft.com/office/drawing/2014/main" id="{00000000-0008-0000-0200-00008B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36" name="Text Box 2">
          <a:extLst>
            <a:ext uri="{FF2B5EF4-FFF2-40B4-BE49-F238E27FC236}">
              <a16:creationId xmlns:a16="http://schemas.microsoft.com/office/drawing/2014/main" id="{00000000-0008-0000-0200-00008C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37" name="Text Box 1">
          <a:extLst>
            <a:ext uri="{FF2B5EF4-FFF2-40B4-BE49-F238E27FC236}">
              <a16:creationId xmlns:a16="http://schemas.microsoft.com/office/drawing/2014/main" id="{00000000-0008-0000-0200-00008D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238" name="Text Box 2">
          <a:extLst>
            <a:ext uri="{FF2B5EF4-FFF2-40B4-BE49-F238E27FC236}">
              <a16:creationId xmlns:a16="http://schemas.microsoft.com/office/drawing/2014/main" id="{00000000-0008-0000-0200-00008E10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239" name="Text Box 1">
          <a:extLst>
            <a:ext uri="{FF2B5EF4-FFF2-40B4-BE49-F238E27FC236}">
              <a16:creationId xmlns:a16="http://schemas.microsoft.com/office/drawing/2014/main" id="{00000000-0008-0000-0200-00008F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240" name="Text Box 4">
          <a:extLst>
            <a:ext uri="{FF2B5EF4-FFF2-40B4-BE49-F238E27FC236}">
              <a16:creationId xmlns:a16="http://schemas.microsoft.com/office/drawing/2014/main" id="{00000000-0008-0000-0200-00009010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4241" name="Text Box 1">
          <a:extLst>
            <a:ext uri="{FF2B5EF4-FFF2-40B4-BE49-F238E27FC236}">
              <a16:creationId xmlns:a16="http://schemas.microsoft.com/office/drawing/2014/main" id="{00000000-0008-0000-0200-00009110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4242" name="Text Box 4">
          <a:extLst>
            <a:ext uri="{FF2B5EF4-FFF2-40B4-BE49-F238E27FC236}">
              <a16:creationId xmlns:a16="http://schemas.microsoft.com/office/drawing/2014/main" id="{00000000-0008-0000-0200-00009210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3" name="Text Box 1">
          <a:extLst>
            <a:ext uri="{FF2B5EF4-FFF2-40B4-BE49-F238E27FC236}">
              <a16:creationId xmlns:a16="http://schemas.microsoft.com/office/drawing/2014/main" id="{00000000-0008-0000-0200-000093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4" name="Text Box 2">
          <a:extLst>
            <a:ext uri="{FF2B5EF4-FFF2-40B4-BE49-F238E27FC236}">
              <a16:creationId xmlns:a16="http://schemas.microsoft.com/office/drawing/2014/main" id="{00000000-0008-0000-0200-000094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5" name="Text Box 1">
          <a:extLst>
            <a:ext uri="{FF2B5EF4-FFF2-40B4-BE49-F238E27FC236}">
              <a16:creationId xmlns:a16="http://schemas.microsoft.com/office/drawing/2014/main" id="{00000000-0008-0000-0200-000095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6" name="Text Box 2">
          <a:extLst>
            <a:ext uri="{FF2B5EF4-FFF2-40B4-BE49-F238E27FC236}">
              <a16:creationId xmlns:a16="http://schemas.microsoft.com/office/drawing/2014/main" id="{00000000-0008-0000-0200-000096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7" name="Text Box 1">
          <a:extLst>
            <a:ext uri="{FF2B5EF4-FFF2-40B4-BE49-F238E27FC236}">
              <a16:creationId xmlns:a16="http://schemas.microsoft.com/office/drawing/2014/main" id="{00000000-0008-0000-0200-000097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8" name="Text Box 2">
          <a:extLst>
            <a:ext uri="{FF2B5EF4-FFF2-40B4-BE49-F238E27FC236}">
              <a16:creationId xmlns:a16="http://schemas.microsoft.com/office/drawing/2014/main" id="{00000000-0008-0000-0200-000098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49" name="Text Box 1">
          <a:extLst>
            <a:ext uri="{FF2B5EF4-FFF2-40B4-BE49-F238E27FC236}">
              <a16:creationId xmlns:a16="http://schemas.microsoft.com/office/drawing/2014/main" id="{00000000-0008-0000-0200-000099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250" name="Text Box 2">
          <a:extLst>
            <a:ext uri="{FF2B5EF4-FFF2-40B4-BE49-F238E27FC236}">
              <a16:creationId xmlns:a16="http://schemas.microsoft.com/office/drawing/2014/main" id="{00000000-0008-0000-0200-00009A10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251" name="Text Box 1">
          <a:extLst>
            <a:ext uri="{FF2B5EF4-FFF2-40B4-BE49-F238E27FC236}">
              <a16:creationId xmlns:a16="http://schemas.microsoft.com/office/drawing/2014/main" id="{00000000-0008-0000-0200-00009B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4252" name="Text Box 4">
          <a:extLst>
            <a:ext uri="{FF2B5EF4-FFF2-40B4-BE49-F238E27FC236}">
              <a16:creationId xmlns:a16="http://schemas.microsoft.com/office/drawing/2014/main" id="{00000000-0008-0000-0200-00009C10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4253" name="Text Box 1">
          <a:extLst>
            <a:ext uri="{FF2B5EF4-FFF2-40B4-BE49-F238E27FC236}">
              <a16:creationId xmlns:a16="http://schemas.microsoft.com/office/drawing/2014/main" id="{00000000-0008-0000-0200-00009D10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4254" name="Text Box 4">
          <a:extLst>
            <a:ext uri="{FF2B5EF4-FFF2-40B4-BE49-F238E27FC236}">
              <a16:creationId xmlns:a16="http://schemas.microsoft.com/office/drawing/2014/main" id="{00000000-0008-0000-0200-00009E10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55" name="Text Box 1">
          <a:extLst>
            <a:ext uri="{FF2B5EF4-FFF2-40B4-BE49-F238E27FC236}">
              <a16:creationId xmlns:a16="http://schemas.microsoft.com/office/drawing/2014/main" id="{00000000-0008-0000-0200-00009F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56" name="Text Box 2">
          <a:extLst>
            <a:ext uri="{FF2B5EF4-FFF2-40B4-BE49-F238E27FC236}">
              <a16:creationId xmlns:a16="http://schemas.microsoft.com/office/drawing/2014/main" id="{00000000-0008-0000-0200-0000A0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57" name="Text Box 1">
          <a:extLst>
            <a:ext uri="{FF2B5EF4-FFF2-40B4-BE49-F238E27FC236}">
              <a16:creationId xmlns:a16="http://schemas.microsoft.com/office/drawing/2014/main" id="{00000000-0008-0000-0200-0000A1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58" name="Text Box 2">
          <a:extLst>
            <a:ext uri="{FF2B5EF4-FFF2-40B4-BE49-F238E27FC236}">
              <a16:creationId xmlns:a16="http://schemas.microsoft.com/office/drawing/2014/main" id="{00000000-0008-0000-0200-0000A2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259" name="Text Box 1">
          <a:extLst>
            <a:ext uri="{FF2B5EF4-FFF2-40B4-BE49-F238E27FC236}">
              <a16:creationId xmlns:a16="http://schemas.microsoft.com/office/drawing/2014/main" id="{00000000-0008-0000-0200-0000A3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260" name="Text Box 1">
          <a:extLst>
            <a:ext uri="{FF2B5EF4-FFF2-40B4-BE49-F238E27FC236}">
              <a16:creationId xmlns:a16="http://schemas.microsoft.com/office/drawing/2014/main" id="{00000000-0008-0000-0200-0000A4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261" name="Text Box 4">
          <a:extLst>
            <a:ext uri="{FF2B5EF4-FFF2-40B4-BE49-F238E27FC236}">
              <a16:creationId xmlns:a16="http://schemas.microsoft.com/office/drawing/2014/main" id="{00000000-0008-0000-0200-0000A5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262" name="Text Box 1">
          <a:extLst>
            <a:ext uri="{FF2B5EF4-FFF2-40B4-BE49-F238E27FC236}">
              <a16:creationId xmlns:a16="http://schemas.microsoft.com/office/drawing/2014/main" id="{00000000-0008-0000-0200-0000A6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263" name="Text Box 4">
          <a:extLst>
            <a:ext uri="{FF2B5EF4-FFF2-40B4-BE49-F238E27FC236}">
              <a16:creationId xmlns:a16="http://schemas.microsoft.com/office/drawing/2014/main" id="{00000000-0008-0000-0200-0000A7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264" name="Text Box 1">
          <a:extLst>
            <a:ext uri="{FF2B5EF4-FFF2-40B4-BE49-F238E27FC236}">
              <a16:creationId xmlns:a16="http://schemas.microsoft.com/office/drawing/2014/main" id="{00000000-0008-0000-0200-0000A8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265" name="Text Box 2">
          <a:extLst>
            <a:ext uri="{FF2B5EF4-FFF2-40B4-BE49-F238E27FC236}">
              <a16:creationId xmlns:a16="http://schemas.microsoft.com/office/drawing/2014/main" id="{00000000-0008-0000-0200-0000A9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266" name="Text Box 1">
          <a:extLst>
            <a:ext uri="{FF2B5EF4-FFF2-40B4-BE49-F238E27FC236}">
              <a16:creationId xmlns:a16="http://schemas.microsoft.com/office/drawing/2014/main" id="{00000000-0008-0000-0200-0000AA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267" name="Text Box 2">
          <a:extLst>
            <a:ext uri="{FF2B5EF4-FFF2-40B4-BE49-F238E27FC236}">
              <a16:creationId xmlns:a16="http://schemas.microsoft.com/office/drawing/2014/main" id="{00000000-0008-0000-0200-0000AB10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4268" name="Text Box 1">
          <a:extLst>
            <a:ext uri="{FF2B5EF4-FFF2-40B4-BE49-F238E27FC236}">
              <a16:creationId xmlns:a16="http://schemas.microsoft.com/office/drawing/2014/main" id="{00000000-0008-0000-0200-0000AC10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269" name="Text Box 1">
          <a:extLst>
            <a:ext uri="{FF2B5EF4-FFF2-40B4-BE49-F238E27FC236}">
              <a16:creationId xmlns:a16="http://schemas.microsoft.com/office/drawing/2014/main" id="{00000000-0008-0000-0200-0000AD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270" name="Text Box 4">
          <a:extLst>
            <a:ext uri="{FF2B5EF4-FFF2-40B4-BE49-F238E27FC236}">
              <a16:creationId xmlns:a16="http://schemas.microsoft.com/office/drawing/2014/main" id="{00000000-0008-0000-0200-0000AE10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4271" name="Text Box 1">
          <a:extLst>
            <a:ext uri="{FF2B5EF4-FFF2-40B4-BE49-F238E27FC236}">
              <a16:creationId xmlns:a16="http://schemas.microsoft.com/office/drawing/2014/main" id="{00000000-0008-0000-0200-0000AF10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4272" name="Text Box 4">
          <a:extLst>
            <a:ext uri="{FF2B5EF4-FFF2-40B4-BE49-F238E27FC236}">
              <a16:creationId xmlns:a16="http://schemas.microsoft.com/office/drawing/2014/main" id="{00000000-0008-0000-0200-0000B010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273" name="Text Box 1">
          <a:extLst>
            <a:ext uri="{FF2B5EF4-FFF2-40B4-BE49-F238E27FC236}">
              <a16:creationId xmlns:a16="http://schemas.microsoft.com/office/drawing/2014/main" id="{00000000-0008-0000-0200-0000B110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274" name="Text Box 1">
          <a:extLst>
            <a:ext uri="{FF2B5EF4-FFF2-40B4-BE49-F238E27FC236}">
              <a16:creationId xmlns:a16="http://schemas.microsoft.com/office/drawing/2014/main" id="{00000000-0008-0000-0200-0000B2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275" name="Text Box 4">
          <a:extLst>
            <a:ext uri="{FF2B5EF4-FFF2-40B4-BE49-F238E27FC236}">
              <a16:creationId xmlns:a16="http://schemas.microsoft.com/office/drawing/2014/main" id="{00000000-0008-0000-0200-0000B310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276" name="Text Box 1">
          <a:extLst>
            <a:ext uri="{FF2B5EF4-FFF2-40B4-BE49-F238E27FC236}">
              <a16:creationId xmlns:a16="http://schemas.microsoft.com/office/drawing/2014/main" id="{00000000-0008-0000-0200-0000B410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277" name="Text Box 4">
          <a:extLst>
            <a:ext uri="{FF2B5EF4-FFF2-40B4-BE49-F238E27FC236}">
              <a16:creationId xmlns:a16="http://schemas.microsoft.com/office/drawing/2014/main" id="{00000000-0008-0000-0200-0000B510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78" name="Text Box 1">
          <a:extLst>
            <a:ext uri="{FF2B5EF4-FFF2-40B4-BE49-F238E27FC236}">
              <a16:creationId xmlns:a16="http://schemas.microsoft.com/office/drawing/2014/main" id="{00000000-0008-0000-0200-0000B6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79" name="Text Box 2">
          <a:extLst>
            <a:ext uri="{FF2B5EF4-FFF2-40B4-BE49-F238E27FC236}">
              <a16:creationId xmlns:a16="http://schemas.microsoft.com/office/drawing/2014/main" id="{00000000-0008-0000-0200-0000B7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80" name="Text Box 1">
          <a:extLst>
            <a:ext uri="{FF2B5EF4-FFF2-40B4-BE49-F238E27FC236}">
              <a16:creationId xmlns:a16="http://schemas.microsoft.com/office/drawing/2014/main" id="{00000000-0008-0000-0200-0000B8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281" name="Text Box 2">
          <a:extLst>
            <a:ext uri="{FF2B5EF4-FFF2-40B4-BE49-F238E27FC236}">
              <a16:creationId xmlns:a16="http://schemas.microsoft.com/office/drawing/2014/main" id="{00000000-0008-0000-0200-0000B910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282" name="Text Box 1">
          <a:extLst>
            <a:ext uri="{FF2B5EF4-FFF2-40B4-BE49-F238E27FC236}">
              <a16:creationId xmlns:a16="http://schemas.microsoft.com/office/drawing/2014/main" id="{00000000-0008-0000-0200-0000BA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283" name="Text Box 4">
          <a:extLst>
            <a:ext uri="{FF2B5EF4-FFF2-40B4-BE49-F238E27FC236}">
              <a16:creationId xmlns:a16="http://schemas.microsoft.com/office/drawing/2014/main" id="{00000000-0008-0000-0200-0000BB10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4284" name="Text Box 1">
          <a:extLst>
            <a:ext uri="{FF2B5EF4-FFF2-40B4-BE49-F238E27FC236}">
              <a16:creationId xmlns:a16="http://schemas.microsoft.com/office/drawing/2014/main" id="{00000000-0008-0000-0200-0000BC10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4285" name="Text Box 4">
          <a:extLst>
            <a:ext uri="{FF2B5EF4-FFF2-40B4-BE49-F238E27FC236}">
              <a16:creationId xmlns:a16="http://schemas.microsoft.com/office/drawing/2014/main" id="{00000000-0008-0000-0200-0000BD10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86" name="Text Box 1">
          <a:extLst>
            <a:ext uri="{FF2B5EF4-FFF2-40B4-BE49-F238E27FC236}">
              <a16:creationId xmlns:a16="http://schemas.microsoft.com/office/drawing/2014/main" id="{00000000-0008-0000-0200-0000BE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87" name="Text Box 2">
          <a:extLst>
            <a:ext uri="{FF2B5EF4-FFF2-40B4-BE49-F238E27FC236}">
              <a16:creationId xmlns:a16="http://schemas.microsoft.com/office/drawing/2014/main" id="{00000000-0008-0000-0200-0000BF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88" name="Text Box 1">
          <a:extLst>
            <a:ext uri="{FF2B5EF4-FFF2-40B4-BE49-F238E27FC236}">
              <a16:creationId xmlns:a16="http://schemas.microsoft.com/office/drawing/2014/main" id="{00000000-0008-0000-0200-0000C0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89" name="Text Box 2">
          <a:extLst>
            <a:ext uri="{FF2B5EF4-FFF2-40B4-BE49-F238E27FC236}">
              <a16:creationId xmlns:a16="http://schemas.microsoft.com/office/drawing/2014/main" id="{00000000-0008-0000-0200-0000C1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90" name="Text Box 1">
          <a:extLst>
            <a:ext uri="{FF2B5EF4-FFF2-40B4-BE49-F238E27FC236}">
              <a16:creationId xmlns:a16="http://schemas.microsoft.com/office/drawing/2014/main" id="{00000000-0008-0000-0200-0000C2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91" name="Text Box 2">
          <a:extLst>
            <a:ext uri="{FF2B5EF4-FFF2-40B4-BE49-F238E27FC236}">
              <a16:creationId xmlns:a16="http://schemas.microsoft.com/office/drawing/2014/main" id="{00000000-0008-0000-0200-0000C3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92" name="Text Box 1">
          <a:extLst>
            <a:ext uri="{FF2B5EF4-FFF2-40B4-BE49-F238E27FC236}">
              <a16:creationId xmlns:a16="http://schemas.microsoft.com/office/drawing/2014/main" id="{00000000-0008-0000-0200-0000C4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293" name="Text Box 2">
          <a:extLst>
            <a:ext uri="{FF2B5EF4-FFF2-40B4-BE49-F238E27FC236}">
              <a16:creationId xmlns:a16="http://schemas.microsoft.com/office/drawing/2014/main" id="{00000000-0008-0000-0200-0000C510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294" name="Text Box 1">
          <a:extLst>
            <a:ext uri="{FF2B5EF4-FFF2-40B4-BE49-F238E27FC236}">
              <a16:creationId xmlns:a16="http://schemas.microsoft.com/office/drawing/2014/main" id="{00000000-0008-0000-0200-0000C6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4295" name="Text Box 4">
          <a:extLst>
            <a:ext uri="{FF2B5EF4-FFF2-40B4-BE49-F238E27FC236}">
              <a16:creationId xmlns:a16="http://schemas.microsoft.com/office/drawing/2014/main" id="{00000000-0008-0000-0200-0000C710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4296" name="Text Box 1">
          <a:extLst>
            <a:ext uri="{FF2B5EF4-FFF2-40B4-BE49-F238E27FC236}">
              <a16:creationId xmlns:a16="http://schemas.microsoft.com/office/drawing/2014/main" id="{00000000-0008-0000-0200-0000C810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4297" name="Text Box 4">
          <a:extLst>
            <a:ext uri="{FF2B5EF4-FFF2-40B4-BE49-F238E27FC236}">
              <a16:creationId xmlns:a16="http://schemas.microsoft.com/office/drawing/2014/main" id="{00000000-0008-0000-0200-0000C910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298" name="Text Box 1">
          <a:extLst>
            <a:ext uri="{FF2B5EF4-FFF2-40B4-BE49-F238E27FC236}">
              <a16:creationId xmlns:a16="http://schemas.microsoft.com/office/drawing/2014/main" id="{00000000-0008-0000-0200-0000CA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299" name="Text Box 2">
          <a:extLst>
            <a:ext uri="{FF2B5EF4-FFF2-40B4-BE49-F238E27FC236}">
              <a16:creationId xmlns:a16="http://schemas.microsoft.com/office/drawing/2014/main" id="{00000000-0008-0000-0200-0000CB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00" name="Text Box 1">
          <a:extLst>
            <a:ext uri="{FF2B5EF4-FFF2-40B4-BE49-F238E27FC236}">
              <a16:creationId xmlns:a16="http://schemas.microsoft.com/office/drawing/2014/main" id="{00000000-0008-0000-0200-0000CC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01" name="Text Box 2">
          <a:extLst>
            <a:ext uri="{FF2B5EF4-FFF2-40B4-BE49-F238E27FC236}">
              <a16:creationId xmlns:a16="http://schemas.microsoft.com/office/drawing/2014/main" id="{00000000-0008-0000-0200-0000CD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302" name="Text Box 1">
          <a:extLst>
            <a:ext uri="{FF2B5EF4-FFF2-40B4-BE49-F238E27FC236}">
              <a16:creationId xmlns:a16="http://schemas.microsoft.com/office/drawing/2014/main" id="{00000000-0008-0000-0200-0000CE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303" name="Text Box 1">
          <a:extLst>
            <a:ext uri="{FF2B5EF4-FFF2-40B4-BE49-F238E27FC236}">
              <a16:creationId xmlns:a16="http://schemas.microsoft.com/office/drawing/2014/main" id="{00000000-0008-0000-0200-0000CF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304" name="Text Box 4">
          <a:extLst>
            <a:ext uri="{FF2B5EF4-FFF2-40B4-BE49-F238E27FC236}">
              <a16:creationId xmlns:a16="http://schemas.microsoft.com/office/drawing/2014/main" id="{00000000-0008-0000-0200-0000D0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305" name="Text Box 1">
          <a:extLst>
            <a:ext uri="{FF2B5EF4-FFF2-40B4-BE49-F238E27FC236}">
              <a16:creationId xmlns:a16="http://schemas.microsoft.com/office/drawing/2014/main" id="{00000000-0008-0000-0200-0000D1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306" name="Text Box 4">
          <a:extLst>
            <a:ext uri="{FF2B5EF4-FFF2-40B4-BE49-F238E27FC236}">
              <a16:creationId xmlns:a16="http://schemas.microsoft.com/office/drawing/2014/main" id="{00000000-0008-0000-0200-0000D2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307" name="Text Box 1">
          <a:extLst>
            <a:ext uri="{FF2B5EF4-FFF2-40B4-BE49-F238E27FC236}">
              <a16:creationId xmlns:a16="http://schemas.microsoft.com/office/drawing/2014/main" id="{00000000-0008-0000-0200-0000D3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308" name="Text Box 2">
          <a:extLst>
            <a:ext uri="{FF2B5EF4-FFF2-40B4-BE49-F238E27FC236}">
              <a16:creationId xmlns:a16="http://schemas.microsoft.com/office/drawing/2014/main" id="{00000000-0008-0000-0200-0000D4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309" name="Text Box 1">
          <a:extLst>
            <a:ext uri="{FF2B5EF4-FFF2-40B4-BE49-F238E27FC236}">
              <a16:creationId xmlns:a16="http://schemas.microsoft.com/office/drawing/2014/main" id="{00000000-0008-0000-0200-0000D5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310" name="Text Box 2">
          <a:extLst>
            <a:ext uri="{FF2B5EF4-FFF2-40B4-BE49-F238E27FC236}">
              <a16:creationId xmlns:a16="http://schemas.microsoft.com/office/drawing/2014/main" id="{00000000-0008-0000-0200-0000D610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4311" name="Text Box 1">
          <a:extLst>
            <a:ext uri="{FF2B5EF4-FFF2-40B4-BE49-F238E27FC236}">
              <a16:creationId xmlns:a16="http://schemas.microsoft.com/office/drawing/2014/main" id="{00000000-0008-0000-0200-0000D710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312" name="Text Box 1">
          <a:extLst>
            <a:ext uri="{FF2B5EF4-FFF2-40B4-BE49-F238E27FC236}">
              <a16:creationId xmlns:a16="http://schemas.microsoft.com/office/drawing/2014/main" id="{00000000-0008-0000-0200-0000D8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313" name="Text Box 4">
          <a:extLst>
            <a:ext uri="{FF2B5EF4-FFF2-40B4-BE49-F238E27FC236}">
              <a16:creationId xmlns:a16="http://schemas.microsoft.com/office/drawing/2014/main" id="{00000000-0008-0000-0200-0000D910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4314" name="Text Box 1">
          <a:extLst>
            <a:ext uri="{FF2B5EF4-FFF2-40B4-BE49-F238E27FC236}">
              <a16:creationId xmlns:a16="http://schemas.microsoft.com/office/drawing/2014/main" id="{00000000-0008-0000-0200-0000DA10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4315" name="Text Box 4">
          <a:extLst>
            <a:ext uri="{FF2B5EF4-FFF2-40B4-BE49-F238E27FC236}">
              <a16:creationId xmlns:a16="http://schemas.microsoft.com/office/drawing/2014/main" id="{00000000-0008-0000-0200-0000DB10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316" name="Text Box 1">
          <a:extLst>
            <a:ext uri="{FF2B5EF4-FFF2-40B4-BE49-F238E27FC236}">
              <a16:creationId xmlns:a16="http://schemas.microsoft.com/office/drawing/2014/main" id="{00000000-0008-0000-0200-0000DC10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317" name="Text Box 1">
          <a:extLst>
            <a:ext uri="{FF2B5EF4-FFF2-40B4-BE49-F238E27FC236}">
              <a16:creationId xmlns:a16="http://schemas.microsoft.com/office/drawing/2014/main" id="{00000000-0008-0000-0200-0000DD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318" name="Text Box 4">
          <a:extLst>
            <a:ext uri="{FF2B5EF4-FFF2-40B4-BE49-F238E27FC236}">
              <a16:creationId xmlns:a16="http://schemas.microsoft.com/office/drawing/2014/main" id="{00000000-0008-0000-0200-0000DE10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319" name="Text Box 1">
          <a:extLst>
            <a:ext uri="{FF2B5EF4-FFF2-40B4-BE49-F238E27FC236}">
              <a16:creationId xmlns:a16="http://schemas.microsoft.com/office/drawing/2014/main" id="{00000000-0008-0000-0200-0000DF10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320" name="Text Box 4">
          <a:extLst>
            <a:ext uri="{FF2B5EF4-FFF2-40B4-BE49-F238E27FC236}">
              <a16:creationId xmlns:a16="http://schemas.microsoft.com/office/drawing/2014/main" id="{00000000-0008-0000-0200-0000E010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21" name="Text Box 1">
          <a:extLst>
            <a:ext uri="{FF2B5EF4-FFF2-40B4-BE49-F238E27FC236}">
              <a16:creationId xmlns:a16="http://schemas.microsoft.com/office/drawing/2014/main" id="{00000000-0008-0000-0200-0000E1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22" name="Text Box 2">
          <a:extLst>
            <a:ext uri="{FF2B5EF4-FFF2-40B4-BE49-F238E27FC236}">
              <a16:creationId xmlns:a16="http://schemas.microsoft.com/office/drawing/2014/main" id="{00000000-0008-0000-0200-0000E2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23" name="Text Box 1">
          <a:extLst>
            <a:ext uri="{FF2B5EF4-FFF2-40B4-BE49-F238E27FC236}">
              <a16:creationId xmlns:a16="http://schemas.microsoft.com/office/drawing/2014/main" id="{00000000-0008-0000-0200-0000E3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324" name="Text Box 2">
          <a:extLst>
            <a:ext uri="{FF2B5EF4-FFF2-40B4-BE49-F238E27FC236}">
              <a16:creationId xmlns:a16="http://schemas.microsoft.com/office/drawing/2014/main" id="{00000000-0008-0000-0200-0000E410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325" name="Text Box 1">
          <a:extLst>
            <a:ext uri="{FF2B5EF4-FFF2-40B4-BE49-F238E27FC236}">
              <a16:creationId xmlns:a16="http://schemas.microsoft.com/office/drawing/2014/main" id="{00000000-0008-0000-0200-0000E5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326" name="Text Box 4">
          <a:extLst>
            <a:ext uri="{FF2B5EF4-FFF2-40B4-BE49-F238E27FC236}">
              <a16:creationId xmlns:a16="http://schemas.microsoft.com/office/drawing/2014/main" id="{00000000-0008-0000-0200-0000E610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4327" name="Text Box 1">
          <a:extLst>
            <a:ext uri="{FF2B5EF4-FFF2-40B4-BE49-F238E27FC236}">
              <a16:creationId xmlns:a16="http://schemas.microsoft.com/office/drawing/2014/main" id="{00000000-0008-0000-0200-0000E710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4328" name="Text Box 4">
          <a:extLst>
            <a:ext uri="{FF2B5EF4-FFF2-40B4-BE49-F238E27FC236}">
              <a16:creationId xmlns:a16="http://schemas.microsoft.com/office/drawing/2014/main" id="{00000000-0008-0000-0200-0000E810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29" name="Text Box 1">
          <a:extLst>
            <a:ext uri="{FF2B5EF4-FFF2-40B4-BE49-F238E27FC236}">
              <a16:creationId xmlns:a16="http://schemas.microsoft.com/office/drawing/2014/main" id="{00000000-0008-0000-0200-0000E9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0" name="Text Box 2">
          <a:extLst>
            <a:ext uri="{FF2B5EF4-FFF2-40B4-BE49-F238E27FC236}">
              <a16:creationId xmlns:a16="http://schemas.microsoft.com/office/drawing/2014/main" id="{00000000-0008-0000-0200-0000EA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1" name="Text Box 1">
          <a:extLst>
            <a:ext uri="{FF2B5EF4-FFF2-40B4-BE49-F238E27FC236}">
              <a16:creationId xmlns:a16="http://schemas.microsoft.com/office/drawing/2014/main" id="{00000000-0008-0000-0200-0000EB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2" name="Text Box 2">
          <a:extLst>
            <a:ext uri="{FF2B5EF4-FFF2-40B4-BE49-F238E27FC236}">
              <a16:creationId xmlns:a16="http://schemas.microsoft.com/office/drawing/2014/main" id="{00000000-0008-0000-0200-0000EC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3" name="Text Box 1">
          <a:extLst>
            <a:ext uri="{FF2B5EF4-FFF2-40B4-BE49-F238E27FC236}">
              <a16:creationId xmlns:a16="http://schemas.microsoft.com/office/drawing/2014/main" id="{00000000-0008-0000-0200-0000ED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4" name="Text Box 2">
          <a:extLst>
            <a:ext uri="{FF2B5EF4-FFF2-40B4-BE49-F238E27FC236}">
              <a16:creationId xmlns:a16="http://schemas.microsoft.com/office/drawing/2014/main" id="{00000000-0008-0000-0200-0000EE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5" name="Text Box 1">
          <a:extLst>
            <a:ext uri="{FF2B5EF4-FFF2-40B4-BE49-F238E27FC236}">
              <a16:creationId xmlns:a16="http://schemas.microsoft.com/office/drawing/2014/main" id="{00000000-0008-0000-0200-0000EF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336" name="Text Box 2">
          <a:extLst>
            <a:ext uri="{FF2B5EF4-FFF2-40B4-BE49-F238E27FC236}">
              <a16:creationId xmlns:a16="http://schemas.microsoft.com/office/drawing/2014/main" id="{00000000-0008-0000-0200-0000F010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337" name="Text Box 1">
          <a:extLst>
            <a:ext uri="{FF2B5EF4-FFF2-40B4-BE49-F238E27FC236}">
              <a16:creationId xmlns:a16="http://schemas.microsoft.com/office/drawing/2014/main" id="{00000000-0008-0000-0200-0000F1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4338" name="Text Box 4">
          <a:extLst>
            <a:ext uri="{FF2B5EF4-FFF2-40B4-BE49-F238E27FC236}">
              <a16:creationId xmlns:a16="http://schemas.microsoft.com/office/drawing/2014/main" id="{00000000-0008-0000-0200-0000F210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4339" name="Text Box 1">
          <a:extLst>
            <a:ext uri="{FF2B5EF4-FFF2-40B4-BE49-F238E27FC236}">
              <a16:creationId xmlns:a16="http://schemas.microsoft.com/office/drawing/2014/main" id="{00000000-0008-0000-0200-0000F310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4340" name="Text Box 4">
          <a:extLst>
            <a:ext uri="{FF2B5EF4-FFF2-40B4-BE49-F238E27FC236}">
              <a16:creationId xmlns:a16="http://schemas.microsoft.com/office/drawing/2014/main" id="{00000000-0008-0000-0200-0000F410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41" name="Text Box 1">
          <a:extLst>
            <a:ext uri="{FF2B5EF4-FFF2-40B4-BE49-F238E27FC236}">
              <a16:creationId xmlns:a16="http://schemas.microsoft.com/office/drawing/2014/main" id="{00000000-0008-0000-0200-0000F5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42" name="Text Box 2">
          <a:extLst>
            <a:ext uri="{FF2B5EF4-FFF2-40B4-BE49-F238E27FC236}">
              <a16:creationId xmlns:a16="http://schemas.microsoft.com/office/drawing/2014/main" id="{00000000-0008-0000-0200-0000F6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43" name="Text Box 1">
          <a:extLst>
            <a:ext uri="{FF2B5EF4-FFF2-40B4-BE49-F238E27FC236}">
              <a16:creationId xmlns:a16="http://schemas.microsoft.com/office/drawing/2014/main" id="{00000000-0008-0000-0200-0000F7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44" name="Text Box 2">
          <a:extLst>
            <a:ext uri="{FF2B5EF4-FFF2-40B4-BE49-F238E27FC236}">
              <a16:creationId xmlns:a16="http://schemas.microsoft.com/office/drawing/2014/main" id="{00000000-0008-0000-0200-0000F810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345" name="Text Box 1">
          <a:extLst>
            <a:ext uri="{FF2B5EF4-FFF2-40B4-BE49-F238E27FC236}">
              <a16:creationId xmlns:a16="http://schemas.microsoft.com/office/drawing/2014/main" id="{00000000-0008-0000-0200-0000F910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346" name="Text Box 1">
          <a:extLst>
            <a:ext uri="{FF2B5EF4-FFF2-40B4-BE49-F238E27FC236}">
              <a16:creationId xmlns:a16="http://schemas.microsoft.com/office/drawing/2014/main" id="{00000000-0008-0000-0200-0000FA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347" name="Text Box 4">
          <a:extLst>
            <a:ext uri="{FF2B5EF4-FFF2-40B4-BE49-F238E27FC236}">
              <a16:creationId xmlns:a16="http://schemas.microsoft.com/office/drawing/2014/main" id="{00000000-0008-0000-0200-0000FB10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348" name="Text Box 1">
          <a:extLst>
            <a:ext uri="{FF2B5EF4-FFF2-40B4-BE49-F238E27FC236}">
              <a16:creationId xmlns:a16="http://schemas.microsoft.com/office/drawing/2014/main" id="{00000000-0008-0000-0200-0000FC10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349" name="Text Box 4">
          <a:extLst>
            <a:ext uri="{FF2B5EF4-FFF2-40B4-BE49-F238E27FC236}">
              <a16:creationId xmlns:a16="http://schemas.microsoft.com/office/drawing/2014/main" id="{00000000-0008-0000-0200-0000FD10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350" name="Text Box 1">
          <a:extLst>
            <a:ext uri="{FF2B5EF4-FFF2-40B4-BE49-F238E27FC236}">
              <a16:creationId xmlns:a16="http://schemas.microsoft.com/office/drawing/2014/main" id="{00000000-0008-0000-0200-0000FE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351" name="Text Box 2">
          <a:extLst>
            <a:ext uri="{FF2B5EF4-FFF2-40B4-BE49-F238E27FC236}">
              <a16:creationId xmlns:a16="http://schemas.microsoft.com/office/drawing/2014/main" id="{00000000-0008-0000-0200-0000FF10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352" name="Text Box 1">
          <a:extLst>
            <a:ext uri="{FF2B5EF4-FFF2-40B4-BE49-F238E27FC236}">
              <a16:creationId xmlns:a16="http://schemas.microsoft.com/office/drawing/2014/main" id="{00000000-0008-0000-0200-000000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353" name="Text Box 2">
          <a:extLst>
            <a:ext uri="{FF2B5EF4-FFF2-40B4-BE49-F238E27FC236}">
              <a16:creationId xmlns:a16="http://schemas.microsoft.com/office/drawing/2014/main" id="{00000000-0008-0000-0200-000001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4354" name="Text Box 1">
          <a:extLst>
            <a:ext uri="{FF2B5EF4-FFF2-40B4-BE49-F238E27FC236}">
              <a16:creationId xmlns:a16="http://schemas.microsoft.com/office/drawing/2014/main" id="{00000000-0008-0000-0200-000002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355" name="Text Box 1">
          <a:extLst>
            <a:ext uri="{FF2B5EF4-FFF2-40B4-BE49-F238E27FC236}">
              <a16:creationId xmlns:a16="http://schemas.microsoft.com/office/drawing/2014/main" id="{00000000-0008-0000-0200-000003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356" name="Text Box 4">
          <a:extLst>
            <a:ext uri="{FF2B5EF4-FFF2-40B4-BE49-F238E27FC236}">
              <a16:creationId xmlns:a16="http://schemas.microsoft.com/office/drawing/2014/main" id="{00000000-0008-0000-0200-000004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4357" name="Text Box 1">
          <a:extLst>
            <a:ext uri="{FF2B5EF4-FFF2-40B4-BE49-F238E27FC236}">
              <a16:creationId xmlns:a16="http://schemas.microsoft.com/office/drawing/2014/main" id="{00000000-0008-0000-0200-00000511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4358" name="Text Box 4">
          <a:extLst>
            <a:ext uri="{FF2B5EF4-FFF2-40B4-BE49-F238E27FC236}">
              <a16:creationId xmlns:a16="http://schemas.microsoft.com/office/drawing/2014/main" id="{00000000-0008-0000-0200-00000611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359" name="Text Box 1">
          <a:extLst>
            <a:ext uri="{FF2B5EF4-FFF2-40B4-BE49-F238E27FC236}">
              <a16:creationId xmlns:a16="http://schemas.microsoft.com/office/drawing/2014/main" id="{00000000-0008-0000-0200-000007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360" name="Text Box 1">
          <a:extLst>
            <a:ext uri="{FF2B5EF4-FFF2-40B4-BE49-F238E27FC236}">
              <a16:creationId xmlns:a16="http://schemas.microsoft.com/office/drawing/2014/main" id="{00000000-0008-0000-0200-000008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361" name="Text Box 4">
          <a:extLst>
            <a:ext uri="{FF2B5EF4-FFF2-40B4-BE49-F238E27FC236}">
              <a16:creationId xmlns:a16="http://schemas.microsoft.com/office/drawing/2014/main" id="{00000000-0008-0000-0200-000009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362" name="Text Box 1">
          <a:extLst>
            <a:ext uri="{FF2B5EF4-FFF2-40B4-BE49-F238E27FC236}">
              <a16:creationId xmlns:a16="http://schemas.microsoft.com/office/drawing/2014/main" id="{00000000-0008-0000-0200-00000A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363" name="Text Box 4">
          <a:extLst>
            <a:ext uri="{FF2B5EF4-FFF2-40B4-BE49-F238E27FC236}">
              <a16:creationId xmlns:a16="http://schemas.microsoft.com/office/drawing/2014/main" id="{00000000-0008-0000-0200-00000B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64" name="Text Box 1">
          <a:extLst>
            <a:ext uri="{FF2B5EF4-FFF2-40B4-BE49-F238E27FC236}">
              <a16:creationId xmlns:a16="http://schemas.microsoft.com/office/drawing/2014/main" id="{00000000-0008-0000-0200-00000C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65" name="Text Box 2">
          <a:extLst>
            <a:ext uri="{FF2B5EF4-FFF2-40B4-BE49-F238E27FC236}">
              <a16:creationId xmlns:a16="http://schemas.microsoft.com/office/drawing/2014/main" id="{00000000-0008-0000-0200-00000D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66" name="Text Box 1">
          <a:extLst>
            <a:ext uri="{FF2B5EF4-FFF2-40B4-BE49-F238E27FC236}">
              <a16:creationId xmlns:a16="http://schemas.microsoft.com/office/drawing/2014/main" id="{00000000-0008-0000-0200-00000E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367" name="Text Box 2">
          <a:extLst>
            <a:ext uri="{FF2B5EF4-FFF2-40B4-BE49-F238E27FC236}">
              <a16:creationId xmlns:a16="http://schemas.microsoft.com/office/drawing/2014/main" id="{00000000-0008-0000-0200-00000F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368" name="Text Box 1">
          <a:extLst>
            <a:ext uri="{FF2B5EF4-FFF2-40B4-BE49-F238E27FC236}">
              <a16:creationId xmlns:a16="http://schemas.microsoft.com/office/drawing/2014/main" id="{00000000-0008-0000-0200-000010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369" name="Text Box 4">
          <a:extLst>
            <a:ext uri="{FF2B5EF4-FFF2-40B4-BE49-F238E27FC236}">
              <a16:creationId xmlns:a16="http://schemas.microsoft.com/office/drawing/2014/main" id="{00000000-0008-0000-0200-00001111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4370" name="Text Box 1">
          <a:extLst>
            <a:ext uri="{FF2B5EF4-FFF2-40B4-BE49-F238E27FC236}">
              <a16:creationId xmlns:a16="http://schemas.microsoft.com/office/drawing/2014/main" id="{00000000-0008-0000-0200-00001211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4371" name="Text Box 4">
          <a:extLst>
            <a:ext uri="{FF2B5EF4-FFF2-40B4-BE49-F238E27FC236}">
              <a16:creationId xmlns:a16="http://schemas.microsoft.com/office/drawing/2014/main" id="{00000000-0008-0000-0200-00001311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2" name="Text Box 1">
          <a:extLst>
            <a:ext uri="{FF2B5EF4-FFF2-40B4-BE49-F238E27FC236}">
              <a16:creationId xmlns:a16="http://schemas.microsoft.com/office/drawing/2014/main" id="{00000000-0008-0000-0200-000014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3" name="Text Box 2">
          <a:extLst>
            <a:ext uri="{FF2B5EF4-FFF2-40B4-BE49-F238E27FC236}">
              <a16:creationId xmlns:a16="http://schemas.microsoft.com/office/drawing/2014/main" id="{00000000-0008-0000-0200-000015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4" name="Text Box 1">
          <a:extLst>
            <a:ext uri="{FF2B5EF4-FFF2-40B4-BE49-F238E27FC236}">
              <a16:creationId xmlns:a16="http://schemas.microsoft.com/office/drawing/2014/main" id="{00000000-0008-0000-0200-000016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5" name="Text Box 2">
          <a:extLst>
            <a:ext uri="{FF2B5EF4-FFF2-40B4-BE49-F238E27FC236}">
              <a16:creationId xmlns:a16="http://schemas.microsoft.com/office/drawing/2014/main" id="{00000000-0008-0000-0200-000017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6" name="Text Box 1">
          <a:extLst>
            <a:ext uri="{FF2B5EF4-FFF2-40B4-BE49-F238E27FC236}">
              <a16:creationId xmlns:a16="http://schemas.microsoft.com/office/drawing/2014/main" id="{00000000-0008-0000-0200-000018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7" name="Text Box 2">
          <a:extLst>
            <a:ext uri="{FF2B5EF4-FFF2-40B4-BE49-F238E27FC236}">
              <a16:creationId xmlns:a16="http://schemas.microsoft.com/office/drawing/2014/main" id="{00000000-0008-0000-0200-000019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8" name="Text Box 1">
          <a:extLst>
            <a:ext uri="{FF2B5EF4-FFF2-40B4-BE49-F238E27FC236}">
              <a16:creationId xmlns:a16="http://schemas.microsoft.com/office/drawing/2014/main" id="{00000000-0008-0000-0200-00001A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379" name="Text Box 2">
          <a:extLst>
            <a:ext uri="{FF2B5EF4-FFF2-40B4-BE49-F238E27FC236}">
              <a16:creationId xmlns:a16="http://schemas.microsoft.com/office/drawing/2014/main" id="{00000000-0008-0000-0200-00001B11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4380" name="Text Box 4">
          <a:extLst>
            <a:ext uri="{FF2B5EF4-FFF2-40B4-BE49-F238E27FC236}">
              <a16:creationId xmlns:a16="http://schemas.microsoft.com/office/drawing/2014/main" id="{00000000-0008-0000-0200-00001C11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4381" name="Text Box 1">
          <a:extLst>
            <a:ext uri="{FF2B5EF4-FFF2-40B4-BE49-F238E27FC236}">
              <a16:creationId xmlns:a16="http://schemas.microsoft.com/office/drawing/2014/main" id="{00000000-0008-0000-0200-00001D11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4382" name="Text Box 4">
          <a:extLst>
            <a:ext uri="{FF2B5EF4-FFF2-40B4-BE49-F238E27FC236}">
              <a16:creationId xmlns:a16="http://schemas.microsoft.com/office/drawing/2014/main" id="{00000000-0008-0000-0200-00001E11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383" name="Text Box 1">
          <a:extLst>
            <a:ext uri="{FF2B5EF4-FFF2-40B4-BE49-F238E27FC236}">
              <a16:creationId xmlns:a16="http://schemas.microsoft.com/office/drawing/2014/main" id="{00000000-0008-0000-0200-00001F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384" name="Text Box 2">
          <a:extLst>
            <a:ext uri="{FF2B5EF4-FFF2-40B4-BE49-F238E27FC236}">
              <a16:creationId xmlns:a16="http://schemas.microsoft.com/office/drawing/2014/main" id="{00000000-0008-0000-0200-000020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385" name="Text Box 1">
          <a:extLst>
            <a:ext uri="{FF2B5EF4-FFF2-40B4-BE49-F238E27FC236}">
              <a16:creationId xmlns:a16="http://schemas.microsoft.com/office/drawing/2014/main" id="{00000000-0008-0000-0200-000021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386" name="Text Box 2">
          <a:extLst>
            <a:ext uri="{FF2B5EF4-FFF2-40B4-BE49-F238E27FC236}">
              <a16:creationId xmlns:a16="http://schemas.microsoft.com/office/drawing/2014/main" id="{00000000-0008-0000-0200-000022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387" name="Text Box 1">
          <a:extLst>
            <a:ext uri="{FF2B5EF4-FFF2-40B4-BE49-F238E27FC236}">
              <a16:creationId xmlns:a16="http://schemas.microsoft.com/office/drawing/2014/main" id="{00000000-0008-0000-0200-000023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388" name="Text Box 4">
          <a:extLst>
            <a:ext uri="{FF2B5EF4-FFF2-40B4-BE49-F238E27FC236}">
              <a16:creationId xmlns:a16="http://schemas.microsoft.com/office/drawing/2014/main" id="{00000000-0008-0000-0200-000024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389" name="Text Box 1">
          <a:extLst>
            <a:ext uri="{FF2B5EF4-FFF2-40B4-BE49-F238E27FC236}">
              <a16:creationId xmlns:a16="http://schemas.microsoft.com/office/drawing/2014/main" id="{00000000-0008-0000-0200-000025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390" name="Text Box 4">
          <a:extLst>
            <a:ext uri="{FF2B5EF4-FFF2-40B4-BE49-F238E27FC236}">
              <a16:creationId xmlns:a16="http://schemas.microsoft.com/office/drawing/2014/main" id="{00000000-0008-0000-0200-000026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391" name="Text Box 1">
          <a:extLst>
            <a:ext uri="{FF2B5EF4-FFF2-40B4-BE49-F238E27FC236}">
              <a16:creationId xmlns:a16="http://schemas.microsoft.com/office/drawing/2014/main" id="{00000000-0008-0000-0200-000027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392" name="Text Box 2">
          <a:extLst>
            <a:ext uri="{FF2B5EF4-FFF2-40B4-BE49-F238E27FC236}">
              <a16:creationId xmlns:a16="http://schemas.microsoft.com/office/drawing/2014/main" id="{00000000-0008-0000-0200-000028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393" name="Text Box 1">
          <a:extLst>
            <a:ext uri="{FF2B5EF4-FFF2-40B4-BE49-F238E27FC236}">
              <a16:creationId xmlns:a16="http://schemas.microsoft.com/office/drawing/2014/main" id="{00000000-0008-0000-0200-000029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394" name="Text Box 2">
          <a:extLst>
            <a:ext uri="{FF2B5EF4-FFF2-40B4-BE49-F238E27FC236}">
              <a16:creationId xmlns:a16="http://schemas.microsoft.com/office/drawing/2014/main" id="{00000000-0008-0000-0200-00002A11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4395" name="Text Box 1">
          <a:extLst>
            <a:ext uri="{FF2B5EF4-FFF2-40B4-BE49-F238E27FC236}">
              <a16:creationId xmlns:a16="http://schemas.microsoft.com/office/drawing/2014/main" id="{00000000-0008-0000-0200-00002B11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396" name="Text Box 1">
          <a:extLst>
            <a:ext uri="{FF2B5EF4-FFF2-40B4-BE49-F238E27FC236}">
              <a16:creationId xmlns:a16="http://schemas.microsoft.com/office/drawing/2014/main" id="{00000000-0008-0000-0200-00002C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397" name="Text Box 4">
          <a:extLst>
            <a:ext uri="{FF2B5EF4-FFF2-40B4-BE49-F238E27FC236}">
              <a16:creationId xmlns:a16="http://schemas.microsoft.com/office/drawing/2014/main" id="{00000000-0008-0000-0200-00002D11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4398" name="Text Box 1">
          <a:extLst>
            <a:ext uri="{FF2B5EF4-FFF2-40B4-BE49-F238E27FC236}">
              <a16:creationId xmlns:a16="http://schemas.microsoft.com/office/drawing/2014/main" id="{00000000-0008-0000-0200-00002E11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4399" name="Text Box 4">
          <a:extLst>
            <a:ext uri="{FF2B5EF4-FFF2-40B4-BE49-F238E27FC236}">
              <a16:creationId xmlns:a16="http://schemas.microsoft.com/office/drawing/2014/main" id="{00000000-0008-0000-0200-00002F11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400" name="Text Box 1">
          <a:extLst>
            <a:ext uri="{FF2B5EF4-FFF2-40B4-BE49-F238E27FC236}">
              <a16:creationId xmlns:a16="http://schemas.microsoft.com/office/drawing/2014/main" id="{00000000-0008-0000-0200-000030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401" name="Text Box 4">
          <a:extLst>
            <a:ext uri="{FF2B5EF4-FFF2-40B4-BE49-F238E27FC236}">
              <a16:creationId xmlns:a16="http://schemas.microsoft.com/office/drawing/2014/main" id="{00000000-0008-0000-0200-00003111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402" name="Text Box 1">
          <a:extLst>
            <a:ext uri="{FF2B5EF4-FFF2-40B4-BE49-F238E27FC236}">
              <a16:creationId xmlns:a16="http://schemas.microsoft.com/office/drawing/2014/main" id="{00000000-0008-0000-0200-00003211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403" name="Text Box 4">
          <a:extLst>
            <a:ext uri="{FF2B5EF4-FFF2-40B4-BE49-F238E27FC236}">
              <a16:creationId xmlns:a16="http://schemas.microsoft.com/office/drawing/2014/main" id="{00000000-0008-0000-0200-00003311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04" name="Text Box 1">
          <a:extLst>
            <a:ext uri="{FF2B5EF4-FFF2-40B4-BE49-F238E27FC236}">
              <a16:creationId xmlns:a16="http://schemas.microsoft.com/office/drawing/2014/main" id="{00000000-0008-0000-0200-000034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05" name="Text Box 2">
          <a:extLst>
            <a:ext uri="{FF2B5EF4-FFF2-40B4-BE49-F238E27FC236}">
              <a16:creationId xmlns:a16="http://schemas.microsoft.com/office/drawing/2014/main" id="{00000000-0008-0000-0200-000035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06" name="Text Box 1">
          <a:extLst>
            <a:ext uri="{FF2B5EF4-FFF2-40B4-BE49-F238E27FC236}">
              <a16:creationId xmlns:a16="http://schemas.microsoft.com/office/drawing/2014/main" id="{00000000-0008-0000-0200-000036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407" name="Text Box 2">
          <a:extLst>
            <a:ext uri="{FF2B5EF4-FFF2-40B4-BE49-F238E27FC236}">
              <a16:creationId xmlns:a16="http://schemas.microsoft.com/office/drawing/2014/main" id="{00000000-0008-0000-0200-00003711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408" name="Text Box 1">
          <a:extLst>
            <a:ext uri="{FF2B5EF4-FFF2-40B4-BE49-F238E27FC236}">
              <a16:creationId xmlns:a16="http://schemas.microsoft.com/office/drawing/2014/main" id="{00000000-0008-0000-0200-000038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409" name="Text Box 4">
          <a:extLst>
            <a:ext uri="{FF2B5EF4-FFF2-40B4-BE49-F238E27FC236}">
              <a16:creationId xmlns:a16="http://schemas.microsoft.com/office/drawing/2014/main" id="{00000000-0008-0000-0200-00003911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4410" name="Text Box 1">
          <a:extLst>
            <a:ext uri="{FF2B5EF4-FFF2-40B4-BE49-F238E27FC236}">
              <a16:creationId xmlns:a16="http://schemas.microsoft.com/office/drawing/2014/main" id="{00000000-0008-0000-0200-00003A11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4411" name="Text Box 4">
          <a:extLst>
            <a:ext uri="{FF2B5EF4-FFF2-40B4-BE49-F238E27FC236}">
              <a16:creationId xmlns:a16="http://schemas.microsoft.com/office/drawing/2014/main" id="{00000000-0008-0000-0200-00003B11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2" name="Text Box 1">
          <a:extLst>
            <a:ext uri="{FF2B5EF4-FFF2-40B4-BE49-F238E27FC236}">
              <a16:creationId xmlns:a16="http://schemas.microsoft.com/office/drawing/2014/main" id="{00000000-0008-0000-0200-00003C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3" name="Text Box 2">
          <a:extLst>
            <a:ext uri="{FF2B5EF4-FFF2-40B4-BE49-F238E27FC236}">
              <a16:creationId xmlns:a16="http://schemas.microsoft.com/office/drawing/2014/main" id="{00000000-0008-0000-0200-00003D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4" name="Text Box 1">
          <a:extLst>
            <a:ext uri="{FF2B5EF4-FFF2-40B4-BE49-F238E27FC236}">
              <a16:creationId xmlns:a16="http://schemas.microsoft.com/office/drawing/2014/main" id="{00000000-0008-0000-0200-00003E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5" name="Text Box 2">
          <a:extLst>
            <a:ext uri="{FF2B5EF4-FFF2-40B4-BE49-F238E27FC236}">
              <a16:creationId xmlns:a16="http://schemas.microsoft.com/office/drawing/2014/main" id="{00000000-0008-0000-0200-00003F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6" name="Text Box 1">
          <a:extLst>
            <a:ext uri="{FF2B5EF4-FFF2-40B4-BE49-F238E27FC236}">
              <a16:creationId xmlns:a16="http://schemas.microsoft.com/office/drawing/2014/main" id="{00000000-0008-0000-0200-000040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7" name="Text Box 2">
          <a:extLst>
            <a:ext uri="{FF2B5EF4-FFF2-40B4-BE49-F238E27FC236}">
              <a16:creationId xmlns:a16="http://schemas.microsoft.com/office/drawing/2014/main" id="{00000000-0008-0000-0200-000041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8" name="Text Box 1">
          <a:extLst>
            <a:ext uri="{FF2B5EF4-FFF2-40B4-BE49-F238E27FC236}">
              <a16:creationId xmlns:a16="http://schemas.microsoft.com/office/drawing/2014/main" id="{00000000-0008-0000-0200-000042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419" name="Text Box 2">
          <a:extLst>
            <a:ext uri="{FF2B5EF4-FFF2-40B4-BE49-F238E27FC236}">
              <a16:creationId xmlns:a16="http://schemas.microsoft.com/office/drawing/2014/main" id="{00000000-0008-0000-0200-00004311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4420" name="Text Box 4">
          <a:extLst>
            <a:ext uri="{FF2B5EF4-FFF2-40B4-BE49-F238E27FC236}">
              <a16:creationId xmlns:a16="http://schemas.microsoft.com/office/drawing/2014/main" id="{00000000-0008-0000-0200-00004411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4421" name="Text Box 1">
          <a:extLst>
            <a:ext uri="{FF2B5EF4-FFF2-40B4-BE49-F238E27FC236}">
              <a16:creationId xmlns:a16="http://schemas.microsoft.com/office/drawing/2014/main" id="{00000000-0008-0000-0200-00004511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4422" name="Text Box 4">
          <a:extLst>
            <a:ext uri="{FF2B5EF4-FFF2-40B4-BE49-F238E27FC236}">
              <a16:creationId xmlns:a16="http://schemas.microsoft.com/office/drawing/2014/main" id="{00000000-0008-0000-0200-00004611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23" name="Text Box 1">
          <a:extLst>
            <a:ext uri="{FF2B5EF4-FFF2-40B4-BE49-F238E27FC236}">
              <a16:creationId xmlns:a16="http://schemas.microsoft.com/office/drawing/2014/main" id="{00000000-0008-0000-0200-000047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24" name="Text Box 2">
          <a:extLst>
            <a:ext uri="{FF2B5EF4-FFF2-40B4-BE49-F238E27FC236}">
              <a16:creationId xmlns:a16="http://schemas.microsoft.com/office/drawing/2014/main" id="{00000000-0008-0000-0200-000048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25" name="Text Box 1">
          <a:extLst>
            <a:ext uri="{FF2B5EF4-FFF2-40B4-BE49-F238E27FC236}">
              <a16:creationId xmlns:a16="http://schemas.microsoft.com/office/drawing/2014/main" id="{00000000-0008-0000-0200-000049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26" name="Text Box 2">
          <a:extLst>
            <a:ext uri="{FF2B5EF4-FFF2-40B4-BE49-F238E27FC236}">
              <a16:creationId xmlns:a16="http://schemas.microsoft.com/office/drawing/2014/main" id="{00000000-0008-0000-0200-00004A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427" name="Text Box 1">
          <a:extLst>
            <a:ext uri="{FF2B5EF4-FFF2-40B4-BE49-F238E27FC236}">
              <a16:creationId xmlns:a16="http://schemas.microsoft.com/office/drawing/2014/main" id="{00000000-0008-0000-0200-00004B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428" name="Text Box 4">
          <a:extLst>
            <a:ext uri="{FF2B5EF4-FFF2-40B4-BE49-F238E27FC236}">
              <a16:creationId xmlns:a16="http://schemas.microsoft.com/office/drawing/2014/main" id="{00000000-0008-0000-0200-00004C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429" name="Text Box 1">
          <a:extLst>
            <a:ext uri="{FF2B5EF4-FFF2-40B4-BE49-F238E27FC236}">
              <a16:creationId xmlns:a16="http://schemas.microsoft.com/office/drawing/2014/main" id="{00000000-0008-0000-0200-00004D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430" name="Text Box 4">
          <a:extLst>
            <a:ext uri="{FF2B5EF4-FFF2-40B4-BE49-F238E27FC236}">
              <a16:creationId xmlns:a16="http://schemas.microsoft.com/office/drawing/2014/main" id="{00000000-0008-0000-0200-00004E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431" name="Text Box 1">
          <a:extLst>
            <a:ext uri="{FF2B5EF4-FFF2-40B4-BE49-F238E27FC236}">
              <a16:creationId xmlns:a16="http://schemas.microsoft.com/office/drawing/2014/main" id="{00000000-0008-0000-0200-00004F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432" name="Text Box 2">
          <a:extLst>
            <a:ext uri="{FF2B5EF4-FFF2-40B4-BE49-F238E27FC236}">
              <a16:creationId xmlns:a16="http://schemas.microsoft.com/office/drawing/2014/main" id="{00000000-0008-0000-0200-000050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433" name="Text Box 1">
          <a:extLst>
            <a:ext uri="{FF2B5EF4-FFF2-40B4-BE49-F238E27FC236}">
              <a16:creationId xmlns:a16="http://schemas.microsoft.com/office/drawing/2014/main" id="{00000000-0008-0000-0200-000051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434" name="Text Box 2">
          <a:extLst>
            <a:ext uri="{FF2B5EF4-FFF2-40B4-BE49-F238E27FC236}">
              <a16:creationId xmlns:a16="http://schemas.microsoft.com/office/drawing/2014/main" id="{00000000-0008-0000-0200-00005211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4435" name="Text Box 1">
          <a:extLst>
            <a:ext uri="{FF2B5EF4-FFF2-40B4-BE49-F238E27FC236}">
              <a16:creationId xmlns:a16="http://schemas.microsoft.com/office/drawing/2014/main" id="{00000000-0008-0000-0200-00005311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436" name="Text Box 1">
          <a:extLst>
            <a:ext uri="{FF2B5EF4-FFF2-40B4-BE49-F238E27FC236}">
              <a16:creationId xmlns:a16="http://schemas.microsoft.com/office/drawing/2014/main" id="{00000000-0008-0000-0200-000054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437" name="Text Box 4">
          <a:extLst>
            <a:ext uri="{FF2B5EF4-FFF2-40B4-BE49-F238E27FC236}">
              <a16:creationId xmlns:a16="http://schemas.microsoft.com/office/drawing/2014/main" id="{00000000-0008-0000-0200-00005511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4438" name="Text Box 1">
          <a:extLst>
            <a:ext uri="{FF2B5EF4-FFF2-40B4-BE49-F238E27FC236}">
              <a16:creationId xmlns:a16="http://schemas.microsoft.com/office/drawing/2014/main" id="{00000000-0008-0000-0200-00005611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4439" name="Text Box 4">
          <a:extLst>
            <a:ext uri="{FF2B5EF4-FFF2-40B4-BE49-F238E27FC236}">
              <a16:creationId xmlns:a16="http://schemas.microsoft.com/office/drawing/2014/main" id="{00000000-0008-0000-0200-00005711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440" name="Text Box 1">
          <a:extLst>
            <a:ext uri="{FF2B5EF4-FFF2-40B4-BE49-F238E27FC236}">
              <a16:creationId xmlns:a16="http://schemas.microsoft.com/office/drawing/2014/main" id="{00000000-0008-0000-0200-000058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441" name="Text Box 4">
          <a:extLst>
            <a:ext uri="{FF2B5EF4-FFF2-40B4-BE49-F238E27FC236}">
              <a16:creationId xmlns:a16="http://schemas.microsoft.com/office/drawing/2014/main" id="{00000000-0008-0000-0200-00005911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442" name="Text Box 1">
          <a:extLst>
            <a:ext uri="{FF2B5EF4-FFF2-40B4-BE49-F238E27FC236}">
              <a16:creationId xmlns:a16="http://schemas.microsoft.com/office/drawing/2014/main" id="{00000000-0008-0000-0200-00005A11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443" name="Text Box 4">
          <a:extLst>
            <a:ext uri="{FF2B5EF4-FFF2-40B4-BE49-F238E27FC236}">
              <a16:creationId xmlns:a16="http://schemas.microsoft.com/office/drawing/2014/main" id="{00000000-0008-0000-0200-00005B11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44" name="Text Box 1">
          <a:extLst>
            <a:ext uri="{FF2B5EF4-FFF2-40B4-BE49-F238E27FC236}">
              <a16:creationId xmlns:a16="http://schemas.microsoft.com/office/drawing/2014/main" id="{00000000-0008-0000-0200-00005C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45" name="Text Box 2">
          <a:extLst>
            <a:ext uri="{FF2B5EF4-FFF2-40B4-BE49-F238E27FC236}">
              <a16:creationId xmlns:a16="http://schemas.microsoft.com/office/drawing/2014/main" id="{00000000-0008-0000-0200-00005D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46" name="Text Box 1">
          <a:extLst>
            <a:ext uri="{FF2B5EF4-FFF2-40B4-BE49-F238E27FC236}">
              <a16:creationId xmlns:a16="http://schemas.microsoft.com/office/drawing/2014/main" id="{00000000-0008-0000-0200-00005E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447" name="Text Box 2">
          <a:extLst>
            <a:ext uri="{FF2B5EF4-FFF2-40B4-BE49-F238E27FC236}">
              <a16:creationId xmlns:a16="http://schemas.microsoft.com/office/drawing/2014/main" id="{00000000-0008-0000-0200-00005F11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448" name="Text Box 1">
          <a:extLst>
            <a:ext uri="{FF2B5EF4-FFF2-40B4-BE49-F238E27FC236}">
              <a16:creationId xmlns:a16="http://schemas.microsoft.com/office/drawing/2014/main" id="{00000000-0008-0000-0200-000060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449" name="Text Box 4">
          <a:extLst>
            <a:ext uri="{FF2B5EF4-FFF2-40B4-BE49-F238E27FC236}">
              <a16:creationId xmlns:a16="http://schemas.microsoft.com/office/drawing/2014/main" id="{00000000-0008-0000-0200-00006111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4450" name="Text Box 1">
          <a:extLst>
            <a:ext uri="{FF2B5EF4-FFF2-40B4-BE49-F238E27FC236}">
              <a16:creationId xmlns:a16="http://schemas.microsoft.com/office/drawing/2014/main" id="{00000000-0008-0000-0200-00006211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4451" name="Text Box 4">
          <a:extLst>
            <a:ext uri="{FF2B5EF4-FFF2-40B4-BE49-F238E27FC236}">
              <a16:creationId xmlns:a16="http://schemas.microsoft.com/office/drawing/2014/main" id="{00000000-0008-0000-0200-00006311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2" name="Text Box 1">
          <a:extLst>
            <a:ext uri="{FF2B5EF4-FFF2-40B4-BE49-F238E27FC236}">
              <a16:creationId xmlns:a16="http://schemas.microsoft.com/office/drawing/2014/main" id="{00000000-0008-0000-0200-000064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3" name="Text Box 2">
          <a:extLst>
            <a:ext uri="{FF2B5EF4-FFF2-40B4-BE49-F238E27FC236}">
              <a16:creationId xmlns:a16="http://schemas.microsoft.com/office/drawing/2014/main" id="{00000000-0008-0000-0200-000065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4" name="Text Box 1">
          <a:extLst>
            <a:ext uri="{FF2B5EF4-FFF2-40B4-BE49-F238E27FC236}">
              <a16:creationId xmlns:a16="http://schemas.microsoft.com/office/drawing/2014/main" id="{00000000-0008-0000-0200-000066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5" name="Text Box 2">
          <a:extLst>
            <a:ext uri="{FF2B5EF4-FFF2-40B4-BE49-F238E27FC236}">
              <a16:creationId xmlns:a16="http://schemas.microsoft.com/office/drawing/2014/main" id="{00000000-0008-0000-0200-000067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6" name="Text Box 1">
          <a:extLst>
            <a:ext uri="{FF2B5EF4-FFF2-40B4-BE49-F238E27FC236}">
              <a16:creationId xmlns:a16="http://schemas.microsoft.com/office/drawing/2014/main" id="{00000000-0008-0000-0200-000068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7" name="Text Box 2">
          <a:extLst>
            <a:ext uri="{FF2B5EF4-FFF2-40B4-BE49-F238E27FC236}">
              <a16:creationId xmlns:a16="http://schemas.microsoft.com/office/drawing/2014/main" id="{00000000-0008-0000-0200-000069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8" name="Text Box 1">
          <a:extLst>
            <a:ext uri="{FF2B5EF4-FFF2-40B4-BE49-F238E27FC236}">
              <a16:creationId xmlns:a16="http://schemas.microsoft.com/office/drawing/2014/main" id="{00000000-0008-0000-0200-00006A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459" name="Text Box 2">
          <a:extLst>
            <a:ext uri="{FF2B5EF4-FFF2-40B4-BE49-F238E27FC236}">
              <a16:creationId xmlns:a16="http://schemas.microsoft.com/office/drawing/2014/main" id="{00000000-0008-0000-0200-00006B11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460" name="Text Box 1">
          <a:extLst>
            <a:ext uri="{FF2B5EF4-FFF2-40B4-BE49-F238E27FC236}">
              <a16:creationId xmlns:a16="http://schemas.microsoft.com/office/drawing/2014/main" id="{00000000-0008-0000-0200-00006C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4461" name="Text Box 4">
          <a:extLst>
            <a:ext uri="{FF2B5EF4-FFF2-40B4-BE49-F238E27FC236}">
              <a16:creationId xmlns:a16="http://schemas.microsoft.com/office/drawing/2014/main" id="{00000000-0008-0000-0200-00006D11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4462" name="Text Box 1">
          <a:extLst>
            <a:ext uri="{FF2B5EF4-FFF2-40B4-BE49-F238E27FC236}">
              <a16:creationId xmlns:a16="http://schemas.microsoft.com/office/drawing/2014/main" id="{00000000-0008-0000-0200-00006E11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4463" name="Text Box 4">
          <a:extLst>
            <a:ext uri="{FF2B5EF4-FFF2-40B4-BE49-F238E27FC236}">
              <a16:creationId xmlns:a16="http://schemas.microsoft.com/office/drawing/2014/main" id="{00000000-0008-0000-0200-00006F11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64" name="Text Box 1">
          <a:extLst>
            <a:ext uri="{FF2B5EF4-FFF2-40B4-BE49-F238E27FC236}">
              <a16:creationId xmlns:a16="http://schemas.microsoft.com/office/drawing/2014/main" id="{00000000-0008-0000-0200-000070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65" name="Text Box 2">
          <a:extLst>
            <a:ext uri="{FF2B5EF4-FFF2-40B4-BE49-F238E27FC236}">
              <a16:creationId xmlns:a16="http://schemas.microsoft.com/office/drawing/2014/main" id="{00000000-0008-0000-0200-000071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66" name="Text Box 1">
          <a:extLst>
            <a:ext uri="{FF2B5EF4-FFF2-40B4-BE49-F238E27FC236}">
              <a16:creationId xmlns:a16="http://schemas.microsoft.com/office/drawing/2014/main" id="{00000000-0008-0000-0200-000072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67" name="Text Box 2">
          <a:extLst>
            <a:ext uri="{FF2B5EF4-FFF2-40B4-BE49-F238E27FC236}">
              <a16:creationId xmlns:a16="http://schemas.microsoft.com/office/drawing/2014/main" id="{00000000-0008-0000-0200-000073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468" name="Text Box 1">
          <a:extLst>
            <a:ext uri="{FF2B5EF4-FFF2-40B4-BE49-F238E27FC236}">
              <a16:creationId xmlns:a16="http://schemas.microsoft.com/office/drawing/2014/main" id="{00000000-0008-0000-0200-000074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469" name="Text Box 1">
          <a:extLst>
            <a:ext uri="{FF2B5EF4-FFF2-40B4-BE49-F238E27FC236}">
              <a16:creationId xmlns:a16="http://schemas.microsoft.com/office/drawing/2014/main" id="{00000000-0008-0000-0200-000075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470" name="Text Box 4">
          <a:extLst>
            <a:ext uri="{FF2B5EF4-FFF2-40B4-BE49-F238E27FC236}">
              <a16:creationId xmlns:a16="http://schemas.microsoft.com/office/drawing/2014/main" id="{00000000-0008-0000-0200-000076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471" name="Text Box 1">
          <a:extLst>
            <a:ext uri="{FF2B5EF4-FFF2-40B4-BE49-F238E27FC236}">
              <a16:creationId xmlns:a16="http://schemas.microsoft.com/office/drawing/2014/main" id="{00000000-0008-0000-0200-000077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472" name="Text Box 4">
          <a:extLst>
            <a:ext uri="{FF2B5EF4-FFF2-40B4-BE49-F238E27FC236}">
              <a16:creationId xmlns:a16="http://schemas.microsoft.com/office/drawing/2014/main" id="{00000000-0008-0000-0200-000078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473" name="Text Box 1">
          <a:extLst>
            <a:ext uri="{FF2B5EF4-FFF2-40B4-BE49-F238E27FC236}">
              <a16:creationId xmlns:a16="http://schemas.microsoft.com/office/drawing/2014/main" id="{00000000-0008-0000-0200-000079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474" name="Text Box 2">
          <a:extLst>
            <a:ext uri="{FF2B5EF4-FFF2-40B4-BE49-F238E27FC236}">
              <a16:creationId xmlns:a16="http://schemas.microsoft.com/office/drawing/2014/main" id="{00000000-0008-0000-0200-00007A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475" name="Text Box 1">
          <a:extLst>
            <a:ext uri="{FF2B5EF4-FFF2-40B4-BE49-F238E27FC236}">
              <a16:creationId xmlns:a16="http://schemas.microsoft.com/office/drawing/2014/main" id="{00000000-0008-0000-0200-00007B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476" name="Text Box 2">
          <a:extLst>
            <a:ext uri="{FF2B5EF4-FFF2-40B4-BE49-F238E27FC236}">
              <a16:creationId xmlns:a16="http://schemas.microsoft.com/office/drawing/2014/main" id="{00000000-0008-0000-0200-00007C11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4477" name="Text Box 1">
          <a:extLst>
            <a:ext uri="{FF2B5EF4-FFF2-40B4-BE49-F238E27FC236}">
              <a16:creationId xmlns:a16="http://schemas.microsoft.com/office/drawing/2014/main" id="{00000000-0008-0000-0200-00007D11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478" name="Text Box 1">
          <a:extLst>
            <a:ext uri="{FF2B5EF4-FFF2-40B4-BE49-F238E27FC236}">
              <a16:creationId xmlns:a16="http://schemas.microsoft.com/office/drawing/2014/main" id="{00000000-0008-0000-0200-00007E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479" name="Text Box 4">
          <a:extLst>
            <a:ext uri="{FF2B5EF4-FFF2-40B4-BE49-F238E27FC236}">
              <a16:creationId xmlns:a16="http://schemas.microsoft.com/office/drawing/2014/main" id="{00000000-0008-0000-0200-00007F11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4480" name="Text Box 1">
          <a:extLst>
            <a:ext uri="{FF2B5EF4-FFF2-40B4-BE49-F238E27FC236}">
              <a16:creationId xmlns:a16="http://schemas.microsoft.com/office/drawing/2014/main" id="{00000000-0008-0000-0200-00008011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4481" name="Text Box 4">
          <a:extLst>
            <a:ext uri="{FF2B5EF4-FFF2-40B4-BE49-F238E27FC236}">
              <a16:creationId xmlns:a16="http://schemas.microsoft.com/office/drawing/2014/main" id="{00000000-0008-0000-0200-00008111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482" name="Text Box 1">
          <a:extLst>
            <a:ext uri="{FF2B5EF4-FFF2-40B4-BE49-F238E27FC236}">
              <a16:creationId xmlns:a16="http://schemas.microsoft.com/office/drawing/2014/main" id="{00000000-0008-0000-0200-00008211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483" name="Text Box 1">
          <a:extLst>
            <a:ext uri="{FF2B5EF4-FFF2-40B4-BE49-F238E27FC236}">
              <a16:creationId xmlns:a16="http://schemas.microsoft.com/office/drawing/2014/main" id="{00000000-0008-0000-0200-000083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484" name="Text Box 4">
          <a:extLst>
            <a:ext uri="{FF2B5EF4-FFF2-40B4-BE49-F238E27FC236}">
              <a16:creationId xmlns:a16="http://schemas.microsoft.com/office/drawing/2014/main" id="{00000000-0008-0000-0200-00008411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485" name="Text Box 1">
          <a:extLst>
            <a:ext uri="{FF2B5EF4-FFF2-40B4-BE49-F238E27FC236}">
              <a16:creationId xmlns:a16="http://schemas.microsoft.com/office/drawing/2014/main" id="{00000000-0008-0000-0200-00008511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486" name="Text Box 4">
          <a:extLst>
            <a:ext uri="{FF2B5EF4-FFF2-40B4-BE49-F238E27FC236}">
              <a16:creationId xmlns:a16="http://schemas.microsoft.com/office/drawing/2014/main" id="{00000000-0008-0000-0200-00008611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87" name="Text Box 1">
          <a:extLst>
            <a:ext uri="{FF2B5EF4-FFF2-40B4-BE49-F238E27FC236}">
              <a16:creationId xmlns:a16="http://schemas.microsoft.com/office/drawing/2014/main" id="{00000000-0008-0000-0200-000087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88" name="Text Box 2">
          <a:extLst>
            <a:ext uri="{FF2B5EF4-FFF2-40B4-BE49-F238E27FC236}">
              <a16:creationId xmlns:a16="http://schemas.microsoft.com/office/drawing/2014/main" id="{00000000-0008-0000-0200-000088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89" name="Text Box 1">
          <a:extLst>
            <a:ext uri="{FF2B5EF4-FFF2-40B4-BE49-F238E27FC236}">
              <a16:creationId xmlns:a16="http://schemas.microsoft.com/office/drawing/2014/main" id="{00000000-0008-0000-0200-000089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490" name="Text Box 2">
          <a:extLst>
            <a:ext uri="{FF2B5EF4-FFF2-40B4-BE49-F238E27FC236}">
              <a16:creationId xmlns:a16="http://schemas.microsoft.com/office/drawing/2014/main" id="{00000000-0008-0000-0200-00008A11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491" name="Text Box 1">
          <a:extLst>
            <a:ext uri="{FF2B5EF4-FFF2-40B4-BE49-F238E27FC236}">
              <a16:creationId xmlns:a16="http://schemas.microsoft.com/office/drawing/2014/main" id="{00000000-0008-0000-0200-00008B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492" name="Text Box 4">
          <a:extLst>
            <a:ext uri="{FF2B5EF4-FFF2-40B4-BE49-F238E27FC236}">
              <a16:creationId xmlns:a16="http://schemas.microsoft.com/office/drawing/2014/main" id="{00000000-0008-0000-0200-00008C11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4493" name="Text Box 1">
          <a:extLst>
            <a:ext uri="{FF2B5EF4-FFF2-40B4-BE49-F238E27FC236}">
              <a16:creationId xmlns:a16="http://schemas.microsoft.com/office/drawing/2014/main" id="{00000000-0008-0000-0200-00008D11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4494" name="Text Box 4">
          <a:extLst>
            <a:ext uri="{FF2B5EF4-FFF2-40B4-BE49-F238E27FC236}">
              <a16:creationId xmlns:a16="http://schemas.microsoft.com/office/drawing/2014/main" id="{00000000-0008-0000-0200-00008E11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495" name="Text Box 1">
          <a:extLst>
            <a:ext uri="{FF2B5EF4-FFF2-40B4-BE49-F238E27FC236}">
              <a16:creationId xmlns:a16="http://schemas.microsoft.com/office/drawing/2014/main" id="{00000000-0008-0000-0200-00008F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496" name="Text Box 2">
          <a:extLst>
            <a:ext uri="{FF2B5EF4-FFF2-40B4-BE49-F238E27FC236}">
              <a16:creationId xmlns:a16="http://schemas.microsoft.com/office/drawing/2014/main" id="{00000000-0008-0000-0200-000090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497" name="Text Box 1">
          <a:extLst>
            <a:ext uri="{FF2B5EF4-FFF2-40B4-BE49-F238E27FC236}">
              <a16:creationId xmlns:a16="http://schemas.microsoft.com/office/drawing/2014/main" id="{00000000-0008-0000-0200-000091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498" name="Text Box 2">
          <a:extLst>
            <a:ext uri="{FF2B5EF4-FFF2-40B4-BE49-F238E27FC236}">
              <a16:creationId xmlns:a16="http://schemas.microsoft.com/office/drawing/2014/main" id="{00000000-0008-0000-0200-000092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499" name="Text Box 1">
          <a:extLst>
            <a:ext uri="{FF2B5EF4-FFF2-40B4-BE49-F238E27FC236}">
              <a16:creationId xmlns:a16="http://schemas.microsoft.com/office/drawing/2014/main" id="{00000000-0008-0000-0200-000093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500" name="Text Box 2">
          <a:extLst>
            <a:ext uri="{FF2B5EF4-FFF2-40B4-BE49-F238E27FC236}">
              <a16:creationId xmlns:a16="http://schemas.microsoft.com/office/drawing/2014/main" id="{00000000-0008-0000-0200-000094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501" name="Text Box 1">
          <a:extLst>
            <a:ext uri="{FF2B5EF4-FFF2-40B4-BE49-F238E27FC236}">
              <a16:creationId xmlns:a16="http://schemas.microsoft.com/office/drawing/2014/main" id="{00000000-0008-0000-0200-000095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502" name="Text Box 2">
          <a:extLst>
            <a:ext uri="{FF2B5EF4-FFF2-40B4-BE49-F238E27FC236}">
              <a16:creationId xmlns:a16="http://schemas.microsoft.com/office/drawing/2014/main" id="{00000000-0008-0000-0200-00009611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503" name="Text Box 1">
          <a:extLst>
            <a:ext uri="{FF2B5EF4-FFF2-40B4-BE49-F238E27FC236}">
              <a16:creationId xmlns:a16="http://schemas.microsoft.com/office/drawing/2014/main" id="{00000000-0008-0000-0200-000097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4504" name="Text Box 4">
          <a:extLst>
            <a:ext uri="{FF2B5EF4-FFF2-40B4-BE49-F238E27FC236}">
              <a16:creationId xmlns:a16="http://schemas.microsoft.com/office/drawing/2014/main" id="{00000000-0008-0000-0200-00009811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4505" name="Text Box 1">
          <a:extLst>
            <a:ext uri="{FF2B5EF4-FFF2-40B4-BE49-F238E27FC236}">
              <a16:creationId xmlns:a16="http://schemas.microsoft.com/office/drawing/2014/main" id="{00000000-0008-0000-0200-00009911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4506" name="Text Box 4">
          <a:extLst>
            <a:ext uri="{FF2B5EF4-FFF2-40B4-BE49-F238E27FC236}">
              <a16:creationId xmlns:a16="http://schemas.microsoft.com/office/drawing/2014/main" id="{00000000-0008-0000-0200-00009A11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07" name="Text Box 1">
          <a:extLst>
            <a:ext uri="{FF2B5EF4-FFF2-40B4-BE49-F238E27FC236}">
              <a16:creationId xmlns:a16="http://schemas.microsoft.com/office/drawing/2014/main" id="{00000000-0008-0000-0200-00009B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08" name="Text Box 2">
          <a:extLst>
            <a:ext uri="{FF2B5EF4-FFF2-40B4-BE49-F238E27FC236}">
              <a16:creationId xmlns:a16="http://schemas.microsoft.com/office/drawing/2014/main" id="{00000000-0008-0000-0200-00009C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09" name="Text Box 1">
          <a:extLst>
            <a:ext uri="{FF2B5EF4-FFF2-40B4-BE49-F238E27FC236}">
              <a16:creationId xmlns:a16="http://schemas.microsoft.com/office/drawing/2014/main" id="{00000000-0008-0000-0200-00009D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10" name="Text Box 2">
          <a:extLst>
            <a:ext uri="{FF2B5EF4-FFF2-40B4-BE49-F238E27FC236}">
              <a16:creationId xmlns:a16="http://schemas.microsoft.com/office/drawing/2014/main" id="{00000000-0008-0000-0200-00009E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511" name="Text Box 1">
          <a:extLst>
            <a:ext uri="{FF2B5EF4-FFF2-40B4-BE49-F238E27FC236}">
              <a16:creationId xmlns:a16="http://schemas.microsoft.com/office/drawing/2014/main" id="{00000000-0008-0000-0200-00009F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512" name="Text Box 1">
          <a:extLst>
            <a:ext uri="{FF2B5EF4-FFF2-40B4-BE49-F238E27FC236}">
              <a16:creationId xmlns:a16="http://schemas.microsoft.com/office/drawing/2014/main" id="{00000000-0008-0000-0200-0000A0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513" name="Text Box 4">
          <a:extLst>
            <a:ext uri="{FF2B5EF4-FFF2-40B4-BE49-F238E27FC236}">
              <a16:creationId xmlns:a16="http://schemas.microsoft.com/office/drawing/2014/main" id="{00000000-0008-0000-0200-0000A1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514" name="Text Box 1">
          <a:extLst>
            <a:ext uri="{FF2B5EF4-FFF2-40B4-BE49-F238E27FC236}">
              <a16:creationId xmlns:a16="http://schemas.microsoft.com/office/drawing/2014/main" id="{00000000-0008-0000-0200-0000A2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515" name="Text Box 4">
          <a:extLst>
            <a:ext uri="{FF2B5EF4-FFF2-40B4-BE49-F238E27FC236}">
              <a16:creationId xmlns:a16="http://schemas.microsoft.com/office/drawing/2014/main" id="{00000000-0008-0000-0200-0000A3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516" name="Text Box 1">
          <a:extLst>
            <a:ext uri="{FF2B5EF4-FFF2-40B4-BE49-F238E27FC236}">
              <a16:creationId xmlns:a16="http://schemas.microsoft.com/office/drawing/2014/main" id="{00000000-0008-0000-0200-0000A4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517" name="Text Box 2">
          <a:extLst>
            <a:ext uri="{FF2B5EF4-FFF2-40B4-BE49-F238E27FC236}">
              <a16:creationId xmlns:a16="http://schemas.microsoft.com/office/drawing/2014/main" id="{00000000-0008-0000-0200-0000A5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518" name="Text Box 1">
          <a:extLst>
            <a:ext uri="{FF2B5EF4-FFF2-40B4-BE49-F238E27FC236}">
              <a16:creationId xmlns:a16="http://schemas.microsoft.com/office/drawing/2014/main" id="{00000000-0008-0000-0200-0000A6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519" name="Text Box 2">
          <a:extLst>
            <a:ext uri="{FF2B5EF4-FFF2-40B4-BE49-F238E27FC236}">
              <a16:creationId xmlns:a16="http://schemas.microsoft.com/office/drawing/2014/main" id="{00000000-0008-0000-0200-0000A711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4520" name="Text Box 1">
          <a:extLst>
            <a:ext uri="{FF2B5EF4-FFF2-40B4-BE49-F238E27FC236}">
              <a16:creationId xmlns:a16="http://schemas.microsoft.com/office/drawing/2014/main" id="{00000000-0008-0000-0200-0000A811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521" name="Text Box 1">
          <a:extLst>
            <a:ext uri="{FF2B5EF4-FFF2-40B4-BE49-F238E27FC236}">
              <a16:creationId xmlns:a16="http://schemas.microsoft.com/office/drawing/2014/main" id="{00000000-0008-0000-0200-0000A9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522" name="Text Box 4">
          <a:extLst>
            <a:ext uri="{FF2B5EF4-FFF2-40B4-BE49-F238E27FC236}">
              <a16:creationId xmlns:a16="http://schemas.microsoft.com/office/drawing/2014/main" id="{00000000-0008-0000-0200-0000AA11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4523" name="Text Box 1">
          <a:extLst>
            <a:ext uri="{FF2B5EF4-FFF2-40B4-BE49-F238E27FC236}">
              <a16:creationId xmlns:a16="http://schemas.microsoft.com/office/drawing/2014/main" id="{00000000-0008-0000-0200-0000AB11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4524" name="Text Box 4">
          <a:extLst>
            <a:ext uri="{FF2B5EF4-FFF2-40B4-BE49-F238E27FC236}">
              <a16:creationId xmlns:a16="http://schemas.microsoft.com/office/drawing/2014/main" id="{00000000-0008-0000-0200-0000AC11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525" name="Text Box 1">
          <a:extLst>
            <a:ext uri="{FF2B5EF4-FFF2-40B4-BE49-F238E27FC236}">
              <a16:creationId xmlns:a16="http://schemas.microsoft.com/office/drawing/2014/main" id="{00000000-0008-0000-0200-0000AD11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526" name="Text Box 1">
          <a:extLst>
            <a:ext uri="{FF2B5EF4-FFF2-40B4-BE49-F238E27FC236}">
              <a16:creationId xmlns:a16="http://schemas.microsoft.com/office/drawing/2014/main" id="{00000000-0008-0000-0200-0000AE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527" name="Text Box 4">
          <a:extLst>
            <a:ext uri="{FF2B5EF4-FFF2-40B4-BE49-F238E27FC236}">
              <a16:creationId xmlns:a16="http://schemas.microsoft.com/office/drawing/2014/main" id="{00000000-0008-0000-0200-0000AF11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528" name="Text Box 1">
          <a:extLst>
            <a:ext uri="{FF2B5EF4-FFF2-40B4-BE49-F238E27FC236}">
              <a16:creationId xmlns:a16="http://schemas.microsoft.com/office/drawing/2014/main" id="{00000000-0008-0000-0200-0000B011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529" name="Text Box 4">
          <a:extLst>
            <a:ext uri="{FF2B5EF4-FFF2-40B4-BE49-F238E27FC236}">
              <a16:creationId xmlns:a16="http://schemas.microsoft.com/office/drawing/2014/main" id="{00000000-0008-0000-0200-0000B111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30" name="Text Box 1">
          <a:extLst>
            <a:ext uri="{FF2B5EF4-FFF2-40B4-BE49-F238E27FC236}">
              <a16:creationId xmlns:a16="http://schemas.microsoft.com/office/drawing/2014/main" id="{00000000-0008-0000-0200-0000B2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31" name="Text Box 2">
          <a:extLst>
            <a:ext uri="{FF2B5EF4-FFF2-40B4-BE49-F238E27FC236}">
              <a16:creationId xmlns:a16="http://schemas.microsoft.com/office/drawing/2014/main" id="{00000000-0008-0000-0200-0000B3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32" name="Text Box 1">
          <a:extLst>
            <a:ext uri="{FF2B5EF4-FFF2-40B4-BE49-F238E27FC236}">
              <a16:creationId xmlns:a16="http://schemas.microsoft.com/office/drawing/2014/main" id="{00000000-0008-0000-0200-0000B4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533" name="Text Box 2">
          <a:extLst>
            <a:ext uri="{FF2B5EF4-FFF2-40B4-BE49-F238E27FC236}">
              <a16:creationId xmlns:a16="http://schemas.microsoft.com/office/drawing/2014/main" id="{00000000-0008-0000-0200-0000B511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534" name="Text Box 1">
          <a:extLst>
            <a:ext uri="{FF2B5EF4-FFF2-40B4-BE49-F238E27FC236}">
              <a16:creationId xmlns:a16="http://schemas.microsoft.com/office/drawing/2014/main" id="{00000000-0008-0000-0200-0000B6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535" name="Text Box 4">
          <a:extLst>
            <a:ext uri="{FF2B5EF4-FFF2-40B4-BE49-F238E27FC236}">
              <a16:creationId xmlns:a16="http://schemas.microsoft.com/office/drawing/2014/main" id="{00000000-0008-0000-0200-0000B711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4536" name="Text Box 1">
          <a:extLst>
            <a:ext uri="{FF2B5EF4-FFF2-40B4-BE49-F238E27FC236}">
              <a16:creationId xmlns:a16="http://schemas.microsoft.com/office/drawing/2014/main" id="{00000000-0008-0000-0200-0000B811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4537" name="Text Box 4">
          <a:extLst>
            <a:ext uri="{FF2B5EF4-FFF2-40B4-BE49-F238E27FC236}">
              <a16:creationId xmlns:a16="http://schemas.microsoft.com/office/drawing/2014/main" id="{00000000-0008-0000-0200-0000B911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38" name="Text Box 1">
          <a:extLst>
            <a:ext uri="{FF2B5EF4-FFF2-40B4-BE49-F238E27FC236}">
              <a16:creationId xmlns:a16="http://schemas.microsoft.com/office/drawing/2014/main" id="{00000000-0008-0000-0200-0000BA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39" name="Text Box 2">
          <a:extLst>
            <a:ext uri="{FF2B5EF4-FFF2-40B4-BE49-F238E27FC236}">
              <a16:creationId xmlns:a16="http://schemas.microsoft.com/office/drawing/2014/main" id="{00000000-0008-0000-0200-0000BB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0" name="Text Box 1">
          <a:extLst>
            <a:ext uri="{FF2B5EF4-FFF2-40B4-BE49-F238E27FC236}">
              <a16:creationId xmlns:a16="http://schemas.microsoft.com/office/drawing/2014/main" id="{00000000-0008-0000-0200-0000BC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1" name="Text Box 2">
          <a:extLst>
            <a:ext uri="{FF2B5EF4-FFF2-40B4-BE49-F238E27FC236}">
              <a16:creationId xmlns:a16="http://schemas.microsoft.com/office/drawing/2014/main" id="{00000000-0008-0000-0200-0000BD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2" name="Text Box 1">
          <a:extLst>
            <a:ext uri="{FF2B5EF4-FFF2-40B4-BE49-F238E27FC236}">
              <a16:creationId xmlns:a16="http://schemas.microsoft.com/office/drawing/2014/main" id="{00000000-0008-0000-0200-0000BE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3" name="Text Box 2">
          <a:extLst>
            <a:ext uri="{FF2B5EF4-FFF2-40B4-BE49-F238E27FC236}">
              <a16:creationId xmlns:a16="http://schemas.microsoft.com/office/drawing/2014/main" id="{00000000-0008-0000-0200-0000BF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4" name="Text Box 1">
          <a:extLst>
            <a:ext uri="{FF2B5EF4-FFF2-40B4-BE49-F238E27FC236}">
              <a16:creationId xmlns:a16="http://schemas.microsoft.com/office/drawing/2014/main" id="{00000000-0008-0000-0200-0000C0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545" name="Text Box 2">
          <a:extLst>
            <a:ext uri="{FF2B5EF4-FFF2-40B4-BE49-F238E27FC236}">
              <a16:creationId xmlns:a16="http://schemas.microsoft.com/office/drawing/2014/main" id="{00000000-0008-0000-0200-0000C111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546" name="Text Box 1">
          <a:extLst>
            <a:ext uri="{FF2B5EF4-FFF2-40B4-BE49-F238E27FC236}">
              <a16:creationId xmlns:a16="http://schemas.microsoft.com/office/drawing/2014/main" id="{00000000-0008-0000-0200-0000C2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4547" name="Text Box 4">
          <a:extLst>
            <a:ext uri="{FF2B5EF4-FFF2-40B4-BE49-F238E27FC236}">
              <a16:creationId xmlns:a16="http://schemas.microsoft.com/office/drawing/2014/main" id="{00000000-0008-0000-0200-0000C311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4548" name="Text Box 1">
          <a:extLst>
            <a:ext uri="{FF2B5EF4-FFF2-40B4-BE49-F238E27FC236}">
              <a16:creationId xmlns:a16="http://schemas.microsoft.com/office/drawing/2014/main" id="{00000000-0008-0000-0200-0000C411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4549" name="Text Box 4">
          <a:extLst>
            <a:ext uri="{FF2B5EF4-FFF2-40B4-BE49-F238E27FC236}">
              <a16:creationId xmlns:a16="http://schemas.microsoft.com/office/drawing/2014/main" id="{00000000-0008-0000-0200-0000C511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50" name="Text Box 1">
          <a:extLst>
            <a:ext uri="{FF2B5EF4-FFF2-40B4-BE49-F238E27FC236}">
              <a16:creationId xmlns:a16="http://schemas.microsoft.com/office/drawing/2014/main" id="{00000000-0008-0000-0200-0000C6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51" name="Text Box 2">
          <a:extLst>
            <a:ext uri="{FF2B5EF4-FFF2-40B4-BE49-F238E27FC236}">
              <a16:creationId xmlns:a16="http://schemas.microsoft.com/office/drawing/2014/main" id="{00000000-0008-0000-0200-0000C7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52" name="Text Box 1">
          <a:extLst>
            <a:ext uri="{FF2B5EF4-FFF2-40B4-BE49-F238E27FC236}">
              <a16:creationId xmlns:a16="http://schemas.microsoft.com/office/drawing/2014/main" id="{00000000-0008-0000-0200-0000C8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53" name="Text Box 2">
          <a:extLst>
            <a:ext uri="{FF2B5EF4-FFF2-40B4-BE49-F238E27FC236}">
              <a16:creationId xmlns:a16="http://schemas.microsoft.com/office/drawing/2014/main" id="{00000000-0008-0000-0200-0000C9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554" name="Text Box 1">
          <a:extLst>
            <a:ext uri="{FF2B5EF4-FFF2-40B4-BE49-F238E27FC236}">
              <a16:creationId xmlns:a16="http://schemas.microsoft.com/office/drawing/2014/main" id="{00000000-0008-0000-0200-0000CA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555" name="Text Box 1">
          <a:extLst>
            <a:ext uri="{FF2B5EF4-FFF2-40B4-BE49-F238E27FC236}">
              <a16:creationId xmlns:a16="http://schemas.microsoft.com/office/drawing/2014/main" id="{00000000-0008-0000-0200-0000CB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556" name="Text Box 4">
          <a:extLst>
            <a:ext uri="{FF2B5EF4-FFF2-40B4-BE49-F238E27FC236}">
              <a16:creationId xmlns:a16="http://schemas.microsoft.com/office/drawing/2014/main" id="{00000000-0008-0000-0200-0000CC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557" name="Text Box 1">
          <a:extLst>
            <a:ext uri="{FF2B5EF4-FFF2-40B4-BE49-F238E27FC236}">
              <a16:creationId xmlns:a16="http://schemas.microsoft.com/office/drawing/2014/main" id="{00000000-0008-0000-0200-0000CD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558" name="Text Box 4">
          <a:extLst>
            <a:ext uri="{FF2B5EF4-FFF2-40B4-BE49-F238E27FC236}">
              <a16:creationId xmlns:a16="http://schemas.microsoft.com/office/drawing/2014/main" id="{00000000-0008-0000-0200-0000CE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559" name="Text Box 1">
          <a:extLst>
            <a:ext uri="{FF2B5EF4-FFF2-40B4-BE49-F238E27FC236}">
              <a16:creationId xmlns:a16="http://schemas.microsoft.com/office/drawing/2014/main" id="{00000000-0008-0000-0200-0000CF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560" name="Text Box 2">
          <a:extLst>
            <a:ext uri="{FF2B5EF4-FFF2-40B4-BE49-F238E27FC236}">
              <a16:creationId xmlns:a16="http://schemas.microsoft.com/office/drawing/2014/main" id="{00000000-0008-0000-0200-0000D0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561" name="Text Box 1">
          <a:extLst>
            <a:ext uri="{FF2B5EF4-FFF2-40B4-BE49-F238E27FC236}">
              <a16:creationId xmlns:a16="http://schemas.microsoft.com/office/drawing/2014/main" id="{00000000-0008-0000-0200-0000D1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562" name="Text Box 2">
          <a:extLst>
            <a:ext uri="{FF2B5EF4-FFF2-40B4-BE49-F238E27FC236}">
              <a16:creationId xmlns:a16="http://schemas.microsoft.com/office/drawing/2014/main" id="{00000000-0008-0000-0200-0000D211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4563" name="Text Box 1">
          <a:extLst>
            <a:ext uri="{FF2B5EF4-FFF2-40B4-BE49-F238E27FC236}">
              <a16:creationId xmlns:a16="http://schemas.microsoft.com/office/drawing/2014/main" id="{00000000-0008-0000-0200-0000D311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564" name="Text Box 1">
          <a:extLst>
            <a:ext uri="{FF2B5EF4-FFF2-40B4-BE49-F238E27FC236}">
              <a16:creationId xmlns:a16="http://schemas.microsoft.com/office/drawing/2014/main" id="{00000000-0008-0000-0200-0000D4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565" name="Text Box 4">
          <a:extLst>
            <a:ext uri="{FF2B5EF4-FFF2-40B4-BE49-F238E27FC236}">
              <a16:creationId xmlns:a16="http://schemas.microsoft.com/office/drawing/2014/main" id="{00000000-0008-0000-0200-0000D511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4566" name="Text Box 1">
          <a:extLst>
            <a:ext uri="{FF2B5EF4-FFF2-40B4-BE49-F238E27FC236}">
              <a16:creationId xmlns:a16="http://schemas.microsoft.com/office/drawing/2014/main" id="{00000000-0008-0000-0200-0000D611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4567" name="Text Box 4">
          <a:extLst>
            <a:ext uri="{FF2B5EF4-FFF2-40B4-BE49-F238E27FC236}">
              <a16:creationId xmlns:a16="http://schemas.microsoft.com/office/drawing/2014/main" id="{00000000-0008-0000-0200-0000D711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568" name="Text Box 1">
          <a:extLst>
            <a:ext uri="{FF2B5EF4-FFF2-40B4-BE49-F238E27FC236}">
              <a16:creationId xmlns:a16="http://schemas.microsoft.com/office/drawing/2014/main" id="{00000000-0008-0000-0200-0000D811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569" name="Text Box 1">
          <a:extLst>
            <a:ext uri="{FF2B5EF4-FFF2-40B4-BE49-F238E27FC236}">
              <a16:creationId xmlns:a16="http://schemas.microsoft.com/office/drawing/2014/main" id="{00000000-0008-0000-0200-0000D9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570" name="Text Box 4">
          <a:extLst>
            <a:ext uri="{FF2B5EF4-FFF2-40B4-BE49-F238E27FC236}">
              <a16:creationId xmlns:a16="http://schemas.microsoft.com/office/drawing/2014/main" id="{00000000-0008-0000-0200-0000DA11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571" name="Text Box 1">
          <a:extLst>
            <a:ext uri="{FF2B5EF4-FFF2-40B4-BE49-F238E27FC236}">
              <a16:creationId xmlns:a16="http://schemas.microsoft.com/office/drawing/2014/main" id="{00000000-0008-0000-0200-0000DB11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572" name="Text Box 4">
          <a:extLst>
            <a:ext uri="{FF2B5EF4-FFF2-40B4-BE49-F238E27FC236}">
              <a16:creationId xmlns:a16="http://schemas.microsoft.com/office/drawing/2014/main" id="{00000000-0008-0000-0200-0000DC11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73" name="Text Box 1">
          <a:extLst>
            <a:ext uri="{FF2B5EF4-FFF2-40B4-BE49-F238E27FC236}">
              <a16:creationId xmlns:a16="http://schemas.microsoft.com/office/drawing/2014/main" id="{00000000-0008-0000-0200-0000DD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74" name="Text Box 2">
          <a:extLst>
            <a:ext uri="{FF2B5EF4-FFF2-40B4-BE49-F238E27FC236}">
              <a16:creationId xmlns:a16="http://schemas.microsoft.com/office/drawing/2014/main" id="{00000000-0008-0000-0200-0000DE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75" name="Text Box 1">
          <a:extLst>
            <a:ext uri="{FF2B5EF4-FFF2-40B4-BE49-F238E27FC236}">
              <a16:creationId xmlns:a16="http://schemas.microsoft.com/office/drawing/2014/main" id="{00000000-0008-0000-0200-0000DF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576" name="Text Box 2">
          <a:extLst>
            <a:ext uri="{FF2B5EF4-FFF2-40B4-BE49-F238E27FC236}">
              <a16:creationId xmlns:a16="http://schemas.microsoft.com/office/drawing/2014/main" id="{00000000-0008-0000-0200-0000E011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577" name="Text Box 1">
          <a:extLst>
            <a:ext uri="{FF2B5EF4-FFF2-40B4-BE49-F238E27FC236}">
              <a16:creationId xmlns:a16="http://schemas.microsoft.com/office/drawing/2014/main" id="{00000000-0008-0000-0200-0000E1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578" name="Text Box 4">
          <a:extLst>
            <a:ext uri="{FF2B5EF4-FFF2-40B4-BE49-F238E27FC236}">
              <a16:creationId xmlns:a16="http://schemas.microsoft.com/office/drawing/2014/main" id="{00000000-0008-0000-0200-0000E211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4579" name="Text Box 1">
          <a:extLst>
            <a:ext uri="{FF2B5EF4-FFF2-40B4-BE49-F238E27FC236}">
              <a16:creationId xmlns:a16="http://schemas.microsoft.com/office/drawing/2014/main" id="{00000000-0008-0000-0200-0000E311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4580" name="Text Box 4">
          <a:extLst>
            <a:ext uri="{FF2B5EF4-FFF2-40B4-BE49-F238E27FC236}">
              <a16:creationId xmlns:a16="http://schemas.microsoft.com/office/drawing/2014/main" id="{00000000-0008-0000-0200-0000E411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1" name="Text Box 1">
          <a:extLst>
            <a:ext uri="{FF2B5EF4-FFF2-40B4-BE49-F238E27FC236}">
              <a16:creationId xmlns:a16="http://schemas.microsoft.com/office/drawing/2014/main" id="{00000000-0008-0000-0200-0000E5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2" name="Text Box 2">
          <a:extLst>
            <a:ext uri="{FF2B5EF4-FFF2-40B4-BE49-F238E27FC236}">
              <a16:creationId xmlns:a16="http://schemas.microsoft.com/office/drawing/2014/main" id="{00000000-0008-0000-0200-0000E6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3" name="Text Box 1">
          <a:extLst>
            <a:ext uri="{FF2B5EF4-FFF2-40B4-BE49-F238E27FC236}">
              <a16:creationId xmlns:a16="http://schemas.microsoft.com/office/drawing/2014/main" id="{00000000-0008-0000-0200-0000E7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4" name="Text Box 2">
          <a:extLst>
            <a:ext uri="{FF2B5EF4-FFF2-40B4-BE49-F238E27FC236}">
              <a16:creationId xmlns:a16="http://schemas.microsoft.com/office/drawing/2014/main" id="{00000000-0008-0000-0200-0000E8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5" name="Text Box 1">
          <a:extLst>
            <a:ext uri="{FF2B5EF4-FFF2-40B4-BE49-F238E27FC236}">
              <a16:creationId xmlns:a16="http://schemas.microsoft.com/office/drawing/2014/main" id="{00000000-0008-0000-0200-0000E9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6" name="Text Box 2">
          <a:extLst>
            <a:ext uri="{FF2B5EF4-FFF2-40B4-BE49-F238E27FC236}">
              <a16:creationId xmlns:a16="http://schemas.microsoft.com/office/drawing/2014/main" id="{00000000-0008-0000-0200-0000EA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7" name="Text Box 1">
          <a:extLst>
            <a:ext uri="{FF2B5EF4-FFF2-40B4-BE49-F238E27FC236}">
              <a16:creationId xmlns:a16="http://schemas.microsoft.com/office/drawing/2014/main" id="{00000000-0008-0000-0200-0000EB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588" name="Text Box 2">
          <a:extLst>
            <a:ext uri="{FF2B5EF4-FFF2-40B4-BE49-F238E27FC236}">
              <a16:creationId xmlns:a16="http://schemas.microsoft.com/office/drawing/2014/main" id="{00000000-0008-0000-0200-0000EC11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589" name="Text Box 1">
          <a:extLst>
            <a:ext uri="{FF2B5EF4-FFF2-40B4-BE49-F238E27FC236}">
              <a16:creationId xmlns:a16="http://schemas.microsoft.com/office/drawing/2014/main" id="{00000000-0008-0000-0200-0000ED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4590" name="Text Box 4">
          <a:extLst>
            <a:ext uri="{FF2B5EF4-FFF2-40B4-BE49-F238E27FC236}">
              <a16:creationId xmlns:a16="http://schemas.microsoft.com/office/drawing/2014/main" id="{00000000-0008-0000-0200-0000EE11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4591" name="Text Box 1">
          <a:extLst>
            <a:ext uri="{FF2B5EF4-FFF2-40B4-BE49-F238E27FC236}">
              <a16:creationId xmlns:a16="http://schemas.microsoft.com/office/drawing/2014/main" id="{00000000-0008-0000-0200-0000EF11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4592" name="Text Box 4">
          <a:extLst>
            <a:ext uri="{FF2B5EF4-FFF2-40B4-BE49-F238E27FC236}">
              <a16:creationId xmlns:a16="http://schemas.microsoft.com/office/drawing/2014/main" id="{00000000-0008-0000-0200-0000F011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593" name="Text Box 1">
          <a:extLst>
            <a:ext uri="{FF2B5EF4-FFF2-40B4-BE49-F238E27FC236}">
              <a16:creationId xmlns:a16="http://schemas.microsoft.com/office/drawing/2014/main" id="{00000000-0008-0000-0200-0000F1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594" name="Text Box 2">
          <a:extLst>
            <a:ext uri="{FF2B5EF4-FFF2-40B4-BE49-F238E27FC236}">
              <a16:creationId xmlns:a16="http://schemas.microsoft.com/office/drawing/2014/main" id="{00000000-0008-0000-0200-0000F2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595" name="Text Box 1">
          <a:extLst>
            <a:ext uri="{FF2B5EF4-FFF2-40B4-BE49-F238E27FC236}">
              <a16:creationId xmlns:a16="http://schemas.microsoft.com/office/drawing/2014/main" id="{00000000-0008-0000-0200-0000F3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596" name="Text Box 2">
          <a:extLst>
            <a:ext uri="{FF2B5EF4-FFF2-40B4-BE49-F238E27FC236}">
              <a16:creationId xmlns:a16="http://schemas.microsoft.com/office/drawing/2014/main" id="{00000000-0008-0000-0200-0000F411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597" name="Text Box 1">
          <a:extLst>
            <a:ext uri="{FF2B5EF4-FFF2-40B4-BE49-F238E27FC236}">
              <a16:creationId xmlns:a16="http://schemas.microsoft.com/office/drawing/2014/main" id="{00000000-0008-0000-0200-0000F511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598" name="Text Box 1">
          <a:extLst>
            <a:ext uri="{FF2B5EF4-FFF2-40B4-BE49-F238E27FC236}">
              <a16:creationId xmlns:a16="http://schemas.microsoft.com/office/drawing/2014/main" id="{00000000-0008-0000-0200-0000F6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599" name="Text Box 4">
          <a:extLst>
            <a:ext uri="{FF2B5EF4-FFF2-40B4-BE49-F238E27FC236}">
              <a16:creationId xmlns:a16="http://schemas.microsoft.com/office/drawing/2014/main" id="{00000000-0008-0000-0200-0000F711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600" name="Text Box 1">
          <a:extLst>
            <a:ext uri="{FF2B5EF4-FFF2-40B4-BE49-F238E27FC236}">
              <a16:creationId xmlns:a16="http://schemas.microsoft.com/office/drawing/2014/main" id="{00000000-0008-0000-0200-0000F811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601" name="Text Box 4">
          <a:extLst>
            <a:ext uri="{FF2B5EF4-FFF2-40B4-BE49-F238E27FC236}">
              <a16:creationId xmlns:a16="http://schemas.microsoft.com/office/drawing/2014/main" id="{00000000-0008-0000-0200-0000F911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602" name="Text Box 1">
          <a:extLst>
            <a:ext uri="{FF2B5EF4-FFF2-40B4-BE49-F238E27FC236}">
              <a16:creationId xmlns:a16="http://schemas.microsoft.com/office/drawing/2014/main" id="{00000000-0008-0000-0200-0000FA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603" name="Text Box 2">
          <a:extLst>
            <a:ext uri="{FF2B5EF4-FFF2-40B4-BE49-F238E27FC236}">
              <a16:creationId xmlns:a16="http://schemas.microsoft.com/office/drawing/2014/main" id="{00000000-0008-0000-0200-0000FB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604" name="Text Box 1">
          <a:extLst>
            <a:ext uri="{FF2B5EF4-FFF2-40B4-BE49-F238E27FC236}">
              <a16:creationId xmlns:a16="http://schemas.microsoft.com/office/drawing/2014/main" id="{00000000-0008-0000-0200-0000FC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605" name="Text Box 2">
          <a:extLst>
            <a:ext uri="{FF2B5EF4-FFF2-40B4-BE49-F238E27FC236}">
              <a16:creationId xmlns:a16="http://schemas.microsoft.com/office/drawing/2014/main" id="{00000000-0008-0000-0200-0000FD11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4606" name="Text Box 1">
          <a:extLst>
            <a:ext uri="{FF2B5EF4-FFF2-40B4-BE49-F238E27FC236}">
              <a16:creationId xmlns:a16="http://schemas.microsoft.com/office/drawing/2014/main" id="{00000000-0008-0000-0200-0000FE11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607" name="Text Box 1">
          <a:extLst>
            <a:ext uri="{FF2B5EF4-FFF2-40B4-BE49-F238E27FC236}">
              <a16:creationId xmlns:a16="http://schemas.microsoft.com/office/drawing/2014/main" id="{00000000-0008-0000-0200-0000FF11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608" name="Text Box 4">
          <a:extLst>
            <a:ext uri="{FF2B5EF4-FFF2-40B4-BE49-F238E27FC236}">
              <a16:creationId xmlns:a16="http://schemas.microsoft.com/office/drawing/2014/main" id="{00000000-0008-0000-0200-000000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4609" name="Text Box 1">
          <a:extLst>
            <a:ext uri="{FF2B5EF4-FFF2-40B4-BE49-F238E27FC236}">
              <a16:creationId xmlns:a16="http://schemas.microsoft.com/office/drawing/2014/main" id="{00000000-0008-0000-0200-000001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4610" name="Text Box 4">
          <a:extLst>
            <a:ext uri="{FF2B5EF4-FFF2-40B4-BE49-F238E27FC236}">
              <a16:creationId xmlns:a16="http://schemas.microsoft.com/office/drawing/2014/main" id="{00000000-0008-0000-0200-000002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611" name="Text Box 1">
          <a:extLst>
            <a:ext uri="{FF2B5EF4-FFF2-40B4-BE49-F238E27FC236}">
              <a16:creationId xmlns:a16="http://schemas.microsoft.com/office/drawing/2014/main" id="{00000000-0008-0000-0200-000003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612" name="Text Box 1">
          <a:extLst>
            <a:ext uri="{FF2B5EF4-FFF2-40B4-BE49-F238E27FC236}">
              <a16:creationId xmlns:a16="http://schemas.microsoft.com/office/drawing/2014/main" id="{00000000-0008-0000-0200-000004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613" name="Text Box 4">
          <a:extLst>
            <a:ext uri="{FF2B5EF4-FFF2-40B4-BE49-F238E27FC236}">
              <a16:creationId xmlns:a16="http://schemas.microsoft.com/office/drawing/2014/main" id="{00000000-0008-0000-0200-000005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614" name="Text Box 1">
          <a:extLst>
            <a:ext uri="{FF2B5EF4-FFF2-40B4-BE49-F238E27FC236}">
              <a16:creationId xmlns:a16="http://schemas.microsoft.com/office/drawing/2014/main" id="{00000000-0008-0000-0200-000006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615" name="Text Box 4">
          <a:extLst>
            <a:ext uri="{FF2B5EF4-FFF2-40B4-BE49-F238E27FC236}">
              <a16:creationId xmlns:a16="http://schemas.microsoft.com/office/drawing/2014/main" id="{00000000-0008-0000-0200-000007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616" name="Text Box 1">
          <a:extLst>
            <a:ext uri="{FF2B5EF4-FFF2-40B4-BE49-F238E27FC236}">
              <a16:creationId xmlns:a16="http://schemas.microsoft.com/office/drawing/2014/main" id="{00000000-0008-0000-0200-000008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617" name="Text Box 2">
          <a:extLst>
            <a:ext uri="{FF2B5EF4-FFF2-40B4-BE49-F238E27FC236}">
              <a16:creationId xmlns:a16="http://schemas.microsoft.com/office/drawing/2014/main" id="{00000000-0008-0000-0200-000009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618" name="Text Box 1">
          <a:extLst>
            <a:ext uri="{FF2B5EF4-FFF2-40B4-BE49-F238E27FC236}">
              <a16:creationId xmlns:a16="http://schemas.microsoft.com/office/drawing/2014/main" id="{00000000-0008-0000-0200-00000A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619" name="Text Box 2">
          <a:extLst>
            <a:ext uri="{FF2B5EF4-FFF2-40B4-BE49-F238E27FC236}">
              <a16:creationId xmlns:a16="http://schemas.microsoft.com/office/drawing/2014/main" id="{00000000-0008-0000-0200-00000B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620" name="Text Box 1">
          <a:extLst>
            <a:ext uri="{FF2B5EF4-FFF2-40B4-BE49-F238E27FC236}">
              <a16:creationId xmlns:a16="http://schemas.microsoft.com/office/drawing/2014/main" id="{00000000-0008-0000-0200-00000C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621" name="Text Box 4">
          <a:extLst>
            <a:ext uri="{FF2B5EF4-FFF2-40B4-BE49-F238E27FC236}">
              <a16:creationId xmlns:a16="http://schemas.microsoft.com/office/drawing/2014/main" id="{00000000-0008-0000-0200-00000D12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4622" name="Text Box 1">
          <a:extLst>
            <a:ext uri="{FF2B5EF4-FFF2-40B4-BE49-F238E27FC236}">
              <a16:creationId xmlns:a16="http://schemas.microsoft.com/office/drawing/2014/main" id="{00000000-0008-0000-0200-00000E12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4623" name="Text Box 4">
          <a:extLst>
            <a:ext uri="{FF2B5EF4-FFF2-40B4-BE49-F238E27FC236}">
              <a16:creationId xmlns:a16="http://schemas.microsoft.com/office/drawing/2014/main" id="{00000000-0008-0000-0200-00000F12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4" name="Text Box 1">
          <a:extLst>
            <a:ext uri="{FF2B5EF4-FFF2-40B4-BE49-F238E27FC236}">
              <a16:creationId xmlns:a16="http://schemas.microsoft.com/office/drawing/2014/main" id="{00000000-0008-0000-0200-000010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5" name="Text Box 2">
          <a:extLst>
            <a:ext uri="{FF2B5EF4-FFF2-40B4-BE49-F238E27FC236}">
              <a16:creationId xmlns:a16="http://schemas.microsoft.com/office/drawing/2014/main" id="{00000000-0008-0000-0200-000011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6" name="Text Box 1">
          <a:extLst>
            <a:ext uri="{FF2B5EF4-FFF2-40B4-BE49-F238E27FC236}">
              <a16:creationId xmlns:a16="http://schemas.microsoft.com/office/drawing/2014/main" id="{00000000-0008-0000-0200-000012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7" name="Text Box 2">
          <a:extLst>
            <a:ext uri="{FF2B5EF4-FFF2-40B4-BE49-F238E27FC236}">
              <a16:creationId xmlns:a16="http://schemas.microsoft.com/office/drawing/2014/main" id="{00000000-0008-0000-0200-000013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8" name="Text Box 1">
          <a:extLst>
            <a:ext uri="{FF2B5EF4-FFF2-40B4-BE49-F238E27FC236}">
              <a16:creationId xmlns:a16="http://schemas.microsoft.com/office/drawing/2014/main" id="{00000000-0008-0000-0200-000014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29" name="Text Box 2">
          <a:extLst>
            <a:ext uri="{FF2B5EF4-FFF2-40B4-BE49-F238E27FC236}">
              <a16:creationId xmlns:a16="http://schemas.microsoft.com/office/drawing/2014/main" id="{00000000-0008-0000-0200-000015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30" name="Text Box 1">
          <a:extLst>
            <a:ext uri="{FF2B5EF4-FFF2-40B4-BE49-F238E27FC236}">
              <a16:creationId xmlns:a16="http://schemas.microsoft.com/office/drawing/2014/main" id="{00000000-0008-0000-0200-000016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631" name="Text Box 2">
          <a:extLst>
            <a:ext uri="{FF2B5EF4-FFF2-40B4-BE49-F238E27FC236}">
              <a16:creationId xmlns:a16="http://schemas.microsoft.com/office/drawing/2014/main" id="{00000000-0008-0000-0200-00001712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4632" name="Text Box 4">
          <a:extLst>
            <a:ext uri="{FF2B5EF4-FFF2-40B4-BE49-F238E27FC236}">
              <a16:creationId xmlns:a16="http://schemas.microsoft.com/office/drawing/2014/main" id="{00000000-0008-0000-0200-00001812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4633" name="Text Box 1">
          <a:extLst>
            <a:ext uri="{FF2B5EF4-FFF2-40B4-BE49-F238E27FC236}">
              <a16:creationId xmlns:a16="http://schemas.microsoft.com/office/drawing/2014/main" id="{00000000-0008-0000-0200-00001912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4634" name="Text Box 4">
          <a:extLst>
            <a:ext uri="{FF2B5EF4-FFF2-40B4-BE49-F238E27FC236}">
              <a16:creationId xmlns:a16="http://schemas.microsoft.com/office/drawing/2014/main" id="{00000000-0008-0000-0200-00001A12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35" name="Text Box 1">
          <a:extLst>
            <a:ext uri="{FF2B5EF4-FFF2-40B4-BE49-F238E27FC236}">
              <a16:creationId xmlns:a16="http://schemas.microsoft.com/office/drawing/2014/main" id="{00000000-0008-0000-0200-00001B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36" name="Text Box 2">
          <a:extLst>
            <a:ext uri="{FF2B5EF4-FFF2-40B4-BE49-F238E27FC236}">
              <a16:creationId xmlns:a16="http://schemas.microsoft.com/office/drawing/2014/main" id="{00000000-0008-0000-0200-00001C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37" name="Text Box 1">
          <a:extLst>
            <a:ext uri="{FF2B5EF4-FFF2-40B4-BE49-F238E27FC236}">
              <a16:creationId xmlns:a16="http://schemas.microsoft.com/office/drawing/2014/main" id="{00000000-0008-0000-0200-00001D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38" name="Text Box 2">
          <a:extLst>
            <a:ext uri="{FF2B5EF4-FFF2-40B4-BE49-F238E27FC236}">
              <a16:creationId xmlns:a16="http://schemas.microsoft.com/office/drawing/2014/main" id="{00000000-0008-0000-0200-00001E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639" name="Text Box 1">
          <a:extLst>
            <a:ext uri="{FF2B5EF4-FFF2-40B4-BE49-F238E27FC236}">
              <a16:creationId xmlns:a16="http://schemas.microsoft.com/office/drawing/2014/main" id="{00000000-0008-0000-0200-00001F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640" name="Text Box 4">
          <a:extLst>
            <a:ext uri="{FF2B5EF4-FFF2-40B4-BE49-F238E27FC236}">
              <a16:creationId xmlns:a16="http://schemas.microsoft.com/office/drawing/2014/main" id="{00000000-0008-0000-0200-000020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641" name="Text Box 1">
          <a:extLst>
            <a:ext uri="{FF2B5EF4-FFF2-40B4-BE49-F238E27FC236}">
              <a16:creationId xmlns:a16="http://schemas.microsoft.com/office/drawing/2014/main" id="{00000000-0008-0000-0200-000021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642" name="Text Box 4">
          <a:extLst>
            <a:ext uri="{FF2B5EF4-FFF2-40B4-BE49-F238E27FC236}">
              <a16:creationId xmlns:a16="http://schemas.microsoft.com/office/drawing/2014/main" id="{00000000-0008-0000-0200-000022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643" name="Text Box 1">
          <a:extLst>
            <a:ext uri="{FF2B5EF4-FFF2-40B4-BE49-F238E27FC236}">
              <a16:creationId xmlns:a16="http://schemas.microsoft.com/office/drawing/2014/main" id="{00000000-0008-0000-0200-000023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644" name="Text Box 2">
          <a:extLst>
            <a:ext uri="{FF2B5EF4-FFF2-40B4-BE49-F238E27FC236}">
              <a16:creationId xmlns:a16="http://schemas.microsoft.com/office/drawing/2014/main" id="{00000000-0008-0000-0200-000024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645" name="Text Box 1">
          <a:extLst>
            <a:ext uri="{FF2B5EF4-FFF2-40B4-BE49-F238E27FC236}">
              <a16:creationId xmlns:a16="http://schemas.microsoft.com/office/drawing/2014/main" id="{00000000-0008-0000-0200-000025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646" name="Text Box 2">
          <a:extLst>
            <a:ext uri="{FF2B5EF4-FFF2-40B4-BE49-F238E27FC236}">
              <a16:creationId xmlns:a16="http://schemas.microsoft.com/office/drawing/2014/main" id="{00000000-0008-0000-0200-00002612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4647" name="Text Box 1">
          <a:extLst>
            <a:ext uri="{FF2B5EF4-FFF2-40B4-BE49-F238E27FC236}">
              <a16:creationId xmlns:a16="http://schemas.microsoft.com/office/drawing/2014/main" id="{00000000-0008-0000-0200-00002712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648" name="Text Box 1">
          <a:extLst>
            <a:ext uri="{FF2B5EF4-FFF2-40B4-BE49-F238E27FC236}">
              <a16:creationId xmlns:a16="http://schemas.microsoft.com/office/drawing/2014/main" id="{00000000-0008-0000-0200-000028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649" name="Text Box 4">
          <a:extLst>
            <a:ext uri="{FF2B5EF4-FFF2-40B4-BE49-F238E27FC236}">
              <a16:creationId xmlns:a16="http://schemas.microsoft.com/office/drawing/2014/main" id="{00000000-0008-0000-0200-00002912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4650" name="Text Box 1">
          <a:extLst>
            <a:ext uri="{FF2B5EF4-FFF2-40B4-BE49-F238E27FC236}">
              <a16:creationId xmlns:a16="http://schemas.microsoft.com/office/drawing/2014/main" id="{00000000-0008-0000-0200-00002A12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4651" name="Text Box 4">
          <a:extLst>
            <a:ext uri="{FF2B5EF4-FFF2-40B4-BE49-F238E27FC236}">
              <a16:creationId xmlns:a16="http://schemas.microsoft.com/office/drawing/2014/main" id="{00000000-0008-0000-0200-00002B12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652" name="Text Box 1">
          <a:extLst>
            <a:ext uri="{FF2B5EF4-FFF2-40B4-BE49-F238E27FC236}">
              <a16:creationId xmlns:a16="http://schemas.microsoft.com/office/drawing/2014/main" id="{00000000-0008-0000-0200-00002C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653" name="Text Box 4">
          <a:extLst>
            <a:ext uri="{FF2B5EF4-FFF2-40B4-BE49-F238E27FC236}">
              <a16:creationId xmlns:a16="http://schemas.microsoft.com/office/drawing/2014/main" id="{00000000-0008-0000-0200-00002D12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654" name="Text Box 1">
          <a:extLst>
            <a:ext uri="{FF2B5EF4-FFF2-40B4-BE49-F238E27FC236}">
              <a16:creationId xmlns:a16="http://schemas.microsoft.com/office/drawing/2014/main" id="{00000000-0008-0000-0200-00002E12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655" name="Text Box 4">
          <a:extLst>
            <a:ext uri="{FF2B5EF4-FFF2-40B4-BE49-F238E27FC236}">
              <a16:creationId xmlns:a16="http://schemas.microsoft.com/office/drawing/2014/main" id="{00000000-0008-0000-0200-00002F12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56" name="Text Box 1">
          <a:extLst>
            <a:ext uri="{FF2B5EF4-FFF2-40B4-BE49-F238E27FC236}">
              <a16:creationId xmlns:a16="http://schemas.microsoft.com/office/drawing/2014/main" id="{00000000-0008-0000-0200-000030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57" name="Text Box 2">
          <a:extLst>
            <a:ext uri="{FF2B5EF4-FFF2-40B4-BE49-F238E27FC236}">
              <a16:creationId xmlns:a16="http://schemas.microsoft.com/office/drawing/2014/main" id="{00000000-0008-0000-0200-000031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58" name="Text Box 1">
          <a:extLst>
            <a:ext uri="{FF2B5EF4-FFF2-40B4-BE49-F238E27FC236}">
              <a16:creationId xmlns:a16="http://schemas.microsoft.com/office/drawing/2014/main" id="{00000000-0008-0000-0200-000032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659" name="Text Box 2">
          <a:extLst>
            <a:ext uri="{FF2B5EF4-FFF2-40B4-BE49-F238E27FC236}">
              <a16:creationId xmlns:a16="http://schemas.microsoft.com/office/drawing/2014/main" id="{00000000-0008-0000-0200-00003312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660" name="Text Box 1">
          <a:extLst>
            <a:ext uri="{FF2B5EF4-FFF2-40B4-BE49-F238E27FC236}">
              <a16:creationId xmlns:a16="http://schemas.microsoft.com/office/drawing/2014/main" id="{00000000-0008-0000-0200-000034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661" name="Text Box 4">
          <a:extLst>
            <a:ext uri="{FF2B5EF4-FFF2-40B4-BE49-F238E27FC236}">
              <a16:creationId xmlns:a16="http://schemas.microsoft.com/office/drawing/2014/main" id="{00000000-0008-0000-0200-00003512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4662" name="Text Box 1">
          <a:extLst>
            <a:ext uri="{FF2B5EF4-FFF2-40B4-BE49-F238E27FC236}">
              <a16:creationId xmlns:a16="http://schemas.microsoft.com/office/drawing/2014/main" id="{00000000-0008-0000-0200-00003612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4663" name="Text Box 4">
          <a:extLst>
            <a:ext uri="{FF2B5EF4-FFF2-40B4-BE49-F238E27FC236}">
              <a16:creationId xmlns:a16="http://schemas.microsoft.com/office/drawing/2014/main" id="{00000000-0008-0000-0200-00003712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4" name="Text Box 1">
          <a:extLst>
            <a:ext uri="{FF2B5EF4-FFF2-40B4-BE49-F238E27FC236}">
              <a16:creationId xmlns:a16="http://schemas.microsoft.com/office/drawing/2014/main" id="{00000000-0008-0000-0200-000038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5" name="Text Box 2">
          <a:extLst>
            <a:ext uri="{FF2B5EF4-FFF2-40B4-BE49-F238E27FC236}">
              <a16:creationId xmlns:a16="http://schemas.microsoft.com/office/drawing/2014/main" id="{00000000-0008-0000-0200-000039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6" name="Text Box 1">
          <a:extLst>
            <a:ext uri="{FF2B5EF4-FFF2-40B4-BE49-F238E27FC236}">
              <a16:creationId xmlns:a16="http://schemas.microsoft.com/office/drawing/2014/main" id="{00000000-0008-0000-0200-00003A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7" name="Text Box 2">
          <a:extLst>
            <a:ext uri="{FF2B5EF4-FFF2-40B4-BE49-F238E27FC236}">
              <a16:creationId xmlns:a16="http://schemas.microsoft.com/office/drawing/2014/main" id="{00000000-0008-0000-0200-00003B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8" name="Text Box 1">
          <a:extLst>
            <a:ext uri="{FF2B5EF4-FFF2-40B4-BE49-F238E27FC236}">
              <a16:creationId xmlns:a16="http://schemas.microsoft.com/office/drawing/2014/main" id="{00000000-0008-0000-0200-00003C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69" name="Text Box 2">
          <a:extLst>
            <a:ext uri="{FF2B5EF4-FFF2-40B4-BE49-F238E27FC236}">
              <a16:creationId xmlns:a16="http://schemas.microsoft.com/office/drawing/2014/main" id="{00000000-0008-0000-0200-00003D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70" name="Text Box 1">
          <a:extLst>
            <a:ext uri="{FF2B5EF4-FFF2-40B4-BE49-F238E27FC236}">
              <a16:creationId xmlns:a16="http://schemas.microsoft.com/office/drawing/2014/main" id="{00000000-0008-0000-0200-00003E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671" name="Text Box 2">
          <a:extLst>
            <a:ext uri="{FF2B5EF4-FFF2-40B4-BE49-F238E27FC236}">
              <a16:creationId xmlns:a16="http://schemas.microsoft.com/office/drawing/2014/main" id="{00000000-0008-0000-0200-00003F12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4672" name="Text Box 4">
          <a:extLst>
            <a:ext uri="{FF2B5EF4-FFF2-40B4-BE49-F238E27FC236}">
              <a16:creationId xmlns:a16="http://schemas.microsoft.com/office/drawing/2014/main" id="{00000000-0008-0000-0200-00004012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4673" name="Text Box 1">
          <a:extLst>
            <a:ext uri="{FF2B5EF4-FFF2-40B4-BE49-F238E27FC236}">
              <a16:creationId xmlns:a16="http://schemas.microsoft.com/office/drawing/2014/main" id="{00000000-0008-0000-0200-00004112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4674" name="Text Box 4">
          <a:extLst>
            <a:ext uri="{FF2B5EF4-FFF2-40B4-BE49-F238E27FC236}">
              <a16:creationId xmlns:a16="http://schemas.microsoft.com/office/drawing/2014/main" id="{00000000-0008-0000-0200-00004212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75" name="Text Box 1">
          <a:extLst>
            <a:ext uri="{FF2B5EF4-FFF2-40B4-BE49-F238E27FC236}">
              <a16:creationId xmlns:a16="http://schemas.microsoft.com/office/drawing/2014/main" id="{00000000-0008-0000-0200-000043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76" name="Text Box 2">
          <a:extLst>
            <a:ext uri="{FF2B5EF4-FFF2-40B4-BE49-F238E27FC236}">
              <a16:creationId xmlns:a16="http://schemas.microsoft.com/office/drawing/2014/main" id="{00000000-0008-0000-0200-000044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77" name="Text Box 1">
          <a:extLst>
            <a:ext uri="{FF2B5EF4-FFF2-40B4-BE49-F238E27FC236}">
              <a16:creationId xmlns:a16="http://schemas.microsoft.com/office/drawing/2014/main" id="{00000000-0008-0000-0200-000045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78" name="Text Box 2">
          <a:extLst>
            <a:ext uri="{FF2B5EF4-FFF2-40B4-BE49-F238E27FC236}">
              <a16:creationId xmlns:a16="http://schemas.microsoft.com/office/drawing/2014/main" id="{00000000-0008-0000-0200-000046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679" name="Text Box 1">
          <a:extLst>
            <a:ext uri="{FF2B5EF4-FFF2-40B4-BE49-F238E27FC236}">
              <a16:creationId xmlns:a16="http://schemas.microsoft.com/office/drawing/2014/main" id="{00000000-0008-0000-0200-000047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680" name="Text Box 4">
          <a:extLst>
            <a:ext uri="{FF2B5EF4-FFF2-40B4-BE49-F238E27FC236}">
              <a16:creationId xmlns:a16="http://schemas.microsoft.com/office/drawing/2014/main" id="{00000000-0008-0000-0200-000048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681" name="Text Box 1">
          <a:extLst>
            <a:ext uri="{FF2B5EF4-FFF2-40B4-BE49-F238E27FC236}">
              <a16:creationId xmlns:a16="http://schemas.microsoft.com/office/drawing/2014/main" id="{00000000-0008-0000-0200-000049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682" name="Text Box 4">
          <a:extLst>
            <a:ext uri="{FF2B5EF4-FFF2-40B4-BE49-F238E27FC236}">
              <a16:creationId xmlns:a16="http://schemas.microsoft.com/office/drawing/2014/main" id="{00000000-0008-0000-0200-00004A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683" name="Text Box 1">
          <a:extLst>
            <a:ext uri="{FF2B5EF4-FFF2-40B4-BE49-F238E27FC236}">
              <a16:creationId xmlns:a16="http://schemas.microsoft.com/office/drawing/2014/main" id="{00000000-0008-0000-0200-00004B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684" name="Text Box 2">
          <a:extLst>
            <a:ext uri="{FF2B5EF4-FFF2-40B4-BE49-F238E27FC236}">
              <a16:creationId xmlns:a16="http://schemas.microsoft.com/office/drawing/2014/main" id="{00000000-0008-0000-0200-00004C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685" name="Text Box 1">
          <a:extLst>
            <a:ext uri="{FF2B5EF4-FFF2-40B4-BE49-F238E27FC236}">
              <a16:creationId xmlns:a16="http://schemas.microsoft.com/office/drawing/2014/main" id="{00000000-0008-0000-0200-00004D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686" name="Text Box 2">
          <a:extLst>
            <a:ext uri="{FF2B5EF4-FFF2-40B4-BE49-F238E27FC236}">
              <a16:creationId xmlns:a16="http://schemas.microsoft.com/office/drawing/2014/main" id="{00000000-0008-0000-0200-00004E12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4687" name="Text Box 1">
          <a:extLst>
            <a:ext uri="{FF2B5EF4-FFF2-40B4-BE49-F238E27FC236}">
              <a16:creationId xmlns:a16="http://schemas.microsoft.com/office/drawing/2014/main" id="{00000000-0008-0000-0200-00004F12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688" name="Text Box 1">
          <a:extLst>
            <a:ext uri="{FF2B5EF4-FFF2-40B4-BE49-F238E27FC236}">
              <a16:creationId xmlns:a16="http://schemas.microsoft.com/office/drawing/2014/main" id="{00000000-0008-0000-0200-000050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689" name="Text Box 4">
          <a:extLst>
            <a:ext uri="{FF2B5EF4-FFF2-40B4-BE49-F238E27FC236}">
              <a16:creationId xmlns:a16="http://schemas.microsoft.com/office/drawing/2014/main" id="{00000000-0008-0000-0200-00005112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4690" name="Text Box 1">
          <a:extLst>
            <a:ext uri="{FF2B5EF4-FFF2-40B4-BE49-F238E27FC236}">
              <a16:creationId xmlns:a16="http://schemas.microsoft.com/office/drawing/2014/main" id="{00000000-0008-0000-0200-00005212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4691" name="Text Box 4">
          <a:extLst>
            <a:ext uri="{FF2B5EF4-FFF2-40B4-BE49-F238E27FC236}">
              <a16:creationId xmlns:a16="http://schemas.microsoft.com/office/drawing/2014/main" id="{00000000-0008-0000-0200-00005312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692" name="Text Box 1">
          <a:extLst>
            <a:ext uri="{FF2B5EF4-FFF2-40B4-BE49-F238E27FC236}">
              <a16:creationId xmlns:a16="http://schemas.microsoft.com/office/drawing/2014/main" id="{00000000-0008-0000-0200-000054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693" name="Text Box 4">
          <a:extLst>
            <a:ext uri="{FF2B5EF4-FFF2-40B4-BE49-F238E27FC236}">
              <a16:creationId xmlns:a16="http://schemas.microsoft.com/office/drawing/2014/main" id="{00000000-0008-0000-0200-00005512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694" name="Text Box 1">
          <a:extLst>
            <a:ext uri="{FF2B5EF4-FFF2-40B4-BE49-F238E27FC236}">
              <a16:creationId xmlns:a16="http://schemas.microsoft.com/office/drawing/2014/main" id="{00000000-0008-0000-0200-00005612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695" name="Text Box 4">
          <a:extLst>
            <a:ext uri="{FF2B5EF4-FFF2-40B4-BE49-F238E27FC236}">
              <a16:creationId xmlns:a16="http://schemas.microsoft.com/office/drawing/2014/main" id="{00000000-0008-0000-0200-00005712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96" name="Text Box 1">
          <a:extLst>
            <a:ext uri="{FF2B5EF4-FFF2-40B4-BE49-F238E27FC236}">
              <a16:creationId xmlns:a16="http://schemas.microsoft.com/office/drawing/2014/main" id="{00000000-0008-0000-0200-000058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97" name="Text Box 2">
          <a:extLst>
            <a:ext uri="{FF2B5EF4-FFF2-40B4-BE49-F238E27FC236}">
              <a16:creationId xmlns:a16="http://schemas.microsoft.com/office/drawing/2014/main" id="{00000000-0008-0000-0200-000059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98" name="Text Box 1">
          <a:extLst>
            <a:ext uri="{FF2B5EF4-FFF2-40B4-BE49-F238E27FC236}">
              <a16:creationId xmlns:a16="http://schemas.microsoft.com/office/drawing/2014/main" id="{00000000-0008-0000-0200-00005A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699" name="Text Box 2">
          <a:extLst>
            <a:ext uri="{FF2B5EF4-FFF2-40B4-BE49-F238E27FC236}">
              <a16:creationId xmlns:a16="http://schemas.microsoft.com/office/drawing/2014/main" id="{00000000-0008-0000-0200-00005B12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700" name="Text Box 1">
          <a:extLst>
            <a:ext uri="{FF2B5EF4-FFF2-40B4-BE49-F238E27FC236}">
              <a16:creationId xmlns:a16="http://schemas.microsoft.com/office/drawing/2014/main" id="{00000000-0008-0000-0200-00005C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701" name="Text Box 4">
          <a:extLst>
            <a:ext uri="{FF2B5EF4-FFF2-40B4-BE49-F238E27FC236}">
              <a16:creationId xmlns:a16="http://schemas.microsoft.com/office/drawing/2014/main" id="{00000000-0008-0000-0200-00005D12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4702" name="Text Box 1">
          <a:extLst>
            <a:ext uri="{FF2B5EF4-FFF2-40B4-BE49-F238E27FC236}">
              <a16:creationId xmlns:a16="http://schemas.microsoft.com/office/drawing/2014/main" id="{00000000-0008-0000-0200-00005E12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4703" name="Text Box 4">
          <a:extLst>
            <a:ext uri="{FF2B5EF4-FFF2-40B4-BE49-F238E27FC236}">
              <a16:creationId xmlns:a16="http://schemas.microsoft.com/office/drawing/2014/main" id="{00000000-0008-0000-0200-00005F12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4" name="Text Box 1">
          <a:extLst>
            <a:ext uri="{FF2B5EF4-FFF2-40B4-BE49-F238E27FC236}">
              <a16:creationId xmlns:a16="http://schemas.microsoft.com/office/drawing/2014/main" id="{00000000-0008-0000-0200-000060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5" name="Text Box 2">
          <a:extLst>
            <a:ext uri="{FF2B5EF4-FFF2-40B4-BE49-F238E27FC236}">
              <a16:creationId xmlns:a16="http://schemas.microsoft.com/office/drawing/2014/main" id="{00000000-0008-0000-0200-000061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6" name="Text Box 1">
          <a:extLst>
            <a:ext uri="{FF2B5EF4-FFF2-40B4-BE49-F238E27FC236}">
              <a16:creationId xmlns:a16="http://schemas.microsoft.com/office/drawing/2014/main" id="{00000000-0008-0000-0200-000062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7" name="Text Box 2">
          <a:extLst>
            <a:ext uri="{FF2B5EF4-FFF2-40B4-BE49-F238E27FC236}">
              <a16:creationId xmlns:a16="http://schemas.microsoft.com/office/drawing/2014/main" id="{00000000-0008-0000-0200-000063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8" name="Text Box 1">
          <a:extLst>
            <a:ext uri="{FF2B5EF4-FFF2-40B4-BE49-F238E27FC236}">
              <a16:creationId xmlns:a16="http://schemas.microsoft.com/office/drawing/2014/main" id="{00000000-0008-0000-0200-000064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09" name="Text Box 2">
          <a:extLst>
            <a:ext uri="{FF2B5EF4-FFF2-40B4-BE49-F238E27FC236}">
              <a16:creationId xmlns:a16="http://schemas.microsoft.com/office/drawing/2014/main" id="{00000000-0008-0000-0200-000065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10" name="Text Box 1">
          <a:extLst>
            <a:ext uri="{FF2B5EF4-FFF2-40B4-BE49-F238E27FC236}">
              <a16:creationId xmlns:a16="http://schemas.microsoft.com/office/drawing/2014/main" id="{00000000-0008-0000-0200-000066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711" name="Text Box 2">
          <a:extLst>
            <a:ext uri="{FF2B5EF4-FFF2-40B4-BE49-F238E27FC236}">
              <a16:creationId xmlns:a16="http://schemas.microsoft.com/office/drawing/2014/main" id="{00000000-0008-0000-0200-00006712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712" name="Text Box 1">
          <a:extLst>
            <a:ext uri="{FF2B5EF4-FFF2-40B4-BE49-F238E27FC236}">
              <a16:creationId xmlns:a16="http://schemas.microsoft.com/office/drawing/2014/main" id="{00000000-0008-0000-0200-000068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4713" name="Text Box 4">
          <a:extLst>
            <a:ext uri="{FF2B5EF4-FFF2-40B4-BE49-F238E27FC236}">
              <a16:creationId xmlns:a16="http://schemas.microsoft.com/office/drawing/2014/main" id="{00000000-0008-0000-0200-00006912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4714" name="Text Box 1">
          <a:extLst>
            <a:ext uri="{FF2B5EF4-FFF2-40B4-BE49-F238E27FC236}">
              <a16:creationId xmlns:a16="http://schemas.microsoft.com/office/drawing/2014/main" id="{00000000-0008-0000-0200-00006A12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4715" name="Text Box 4">
          <a:extLst>
            <a:ext uri="{FF2B5EF4-FFF2-40B4-BE49-F238E27FC236}">
              <a16:creationId xmlns:a16="http://schemas.microsoft.com/office/drawing/2014/main" id="{00000000-0008-0000-0200-00006B12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16" name="Text Box 1">
          <a:extLst>
            <a:ext uri="{FF2B5EF4-FFF2-40B4-BE49-F238E27FC236}">
              <a16:creationId xmlns:a16="http://schemas.microsoft.com/office/drawing/2014/main" id="{00000000-0008-0000-0200-00006C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17" name="Text Box 2">
          <a:extLst>
            <a:ext uri="{FF2B5EF4-FFF2-40B4-BE49-F238E27FC236}">
              <a16:creationId xmlns:a16="http://schemas.microsoft.com/office/drawing/2014/main" id="{00000000-0008-0000-0200-00006D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18" name="Text Box 1">
          <a:extLst>
            <a:ext uri="{FF2B5EF4-FFF2-40B4-BE49-F238E27FC236}">
              <a16:creationId xmlns:a16="http://schemas.microsoft.com/office/drawing/2014/main" id="{00000000-0008-0000-0200-00006E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19" name="Text Box 2">
          <a:extLst>
            <a:ext uri="{FF2B5EF4-FFF2-40B4-BE49-F238E27FC236}">
              <a16:creationId xmlns:a16="http://schemas.microsoft.com/office/drawing/2014/main" id="{00000000-0008-0000-0200-00006F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720" name="Text Box 1">
          <a:extLst>
            <a:ext uri="{FF2B5EF4-FFF2-40B4-BE49-F238E27FC236}">
              <a16:creationId xmlns:a16="http://schemas.microsoft.com/office/drawing/2014/main" id="{00000000-0008-0000-0200-000070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721" name="Text Box 1">
          <a:extLst>
            <a:ext uri="{FF2B5EF4-FFF2-40B4-BE49-F238E27FC236}">
              <a16:creationId xmlns:a16="http://schemas.microsoft.com/office/drawing/2014/main" id="{00000000-0008-0000-0200-000071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722" name="Text Box 4">
          <a:extLst>
            <a:ext uri="{FF2B5EF4-FFF2-40B4-BE49-F238E27FC236}">
              <a16:creationId xmlns:a16="http://schemas.microsoft.com/office/drawing/2014/main" id="{00000000-0008-0000-0200-000072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723" name="Text Box 1">
          <a:extLst>
            <a:ext uri="{FF2B5EF4-FFF2-40B4-BE49-F238E27FC236}">
              <a16:creationId xmlns:a16="http://schemas.microsoft.com/office/drawing/2014/main" id="{00000000-0008-0000-0200-000073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724" name="Text Box 4">
          <a:extLst>
            <a:ext uri="{FF2B5EF4-FFF2-40B4-BE49-F238E27FC236}">
              <a16:creationId xmlns:a16="http://schemas.microsoft.com/office/drawing/2014/main" id="{00000000-0008-0000-0200-000074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725" name="Text Box 1">
          <a:extLst>
            <a:ext uri="{FF2B5EF4-FFF2-40B4-BE49-F238E27FC236}">
              <a16:creationId xmlns:a16="http://schemas.microsoft.com/office/drawing/2014/main" id="{00000000-0008-0000-0200-000075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726" name="Text Box 2">
          <a:extLst>
            <a:ext uri="{FF2B5EF4-FFF2-40B4-BE49-F238E27FC236}">
              <a16:creationId xmlns:a16="http://schemas.microsoft.com/office/drawing/2014/main" id="{00000000-0008-0000-0200-000076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727" name="Text Box 1">
          <a:extLst>
            <a:ext uri="{FF2B5EF4-FFF2-40B4-BE49-F238E27FC236}">
              <a16:creationId xmlns:a16="http://schemas.microsoft.com/office/drawing/2014/main" id="{00000000-0008-0000-0200-000077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728" name="Text Box 2">
          <a:extLst>
            <a:ext uri="{FF2B5EF4-FFF2-40B4-BE49-F238E27FC236}">
              <a16:creationId xmlns:a16="http://schemas.microsoft.com/office/drawing/2014/main" id="{00000000-0008-0000-0200-00007812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4729" name="Text Box 1">
          <a:extLst>
            <a:ext uri="{FF2B5EF4-FFF2-40B4-BE49-F238E27FC236}">
              <a16:creationId xmlns:a16="http://schemas.microsoft.com/office/drawing/2014/main" id="{00000000-0008-0000-0200-00007912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730" name="Text Box 1">
          <a:extLst>
            <a:ext uri="{FF2B5EF4-FFF2-40B4-BE49-F238E27FC236}">
              <a16:creationId xmlns:a16="http://schemas.microsoft.com/office/drawing/2014/main" id="{00000000-0008-0000-0200-00007A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731" name="Text Box 4">
          <a:extLst>
            <a:ext uri="{FF2B5EF4-FFF2-40B4-BE49-F238E27FC236}">
              <a16:creationId xmlns:a16="http://schemas.microsoft.com/office/drawing/2014/main" id="{00000000-0008-0000-0200-00007B12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4732" name="Text Box 1">
          <a:extLst>
            <a:ext uri="{FF2B5EF4-FFF2-40B4-BE49-F238E27FC236}">
              <a16:creationId xmlns:a16="http://schemas.microsoft.com/office/drawing/2014/main" id="{00000000-0008-0000-0200-00007C12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4733" name="Text Box 4">
          <a:extLst>
            <a:ext uri="{FF2B5EF4-FFF2-40B4-BE49-F238E27FC236}">
              <a16:creationId xmlns:a16="http://schemas.microsoft.com/office/drawing/2014/main" id="{00000000-0008-0000-0200-00007D12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734" name="Text Box 1">
          <a:extLst>
            <a:ext uri="{FF2B5EF4-FFF2-40B4-BE49-F238E27FC236}">
              <a16:creationId xmlns:a16="http://schemas.microsoft.com/office/drawing/2014/main" id="{00000000-0008-0000-0200-00007E12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735" name="Text Box 1">
          <a:extLst>
            <a:ext uri="{FF2B5EF4-FFF2-40B4-BE49-F238E27FC236}">
              <a16:creationId xmlns:a16="http://schemas.microsoft.com/office/drawing/2014/main" id="{00000000-0008-0000-0200-00007F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736" name="Text Box 4">
          <a:extLst>
            <a:ext uri="{FF2B5EF4-FFF2-40B4-BE49-F238E27FC236}">
              <a16:creationId xmlns:a16="http://schemas.microsoft.com/office/drawing/2014/main" id="{00000000-0008-0000-0200-00008012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737" name="Text Box 1">
          <a:extLst>
            <a:ext uri="{FF2B5EF4-FFF2-40B4-BE49-F238E27FC236}">
              <a16:creationId xmlns:a16="http://schemas.microsoft.com/office/drawing/2014/main" id="{00000000-0008-0000-0200-00008112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738" name="Text Box 4">
          <a:extLst>
            <a:ext uri="{FF2B5EF4-FFF2-40B4-BE49-F238E27FC236}">
              <a16:creationId xmlns:a16="http://schemas.microsoft.com/office/drawing/2014/main" id="{00000000-0008-0000-0200-00008212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39" name="Text Box 1">
          <a:extLst>
            <a:ext uri="{FF2B5EF4-FFF2-40B4-BE49-F238E27FC236}">
              <a16:creationId xmlns:a16="http://schemas.microsoft.com/office/drawing/2014/main" id="{00000000-0008-0000-0200-000083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40" name="Text Box 2">
          <a:extLst>
            <a:ext uri="{FF2B5EF4-FFF2-40B4-BE49-F238E27FC236}">
              <a16:creationId xmlns:a16="http://schemas.microsoft.com/office/drawing/2014/main" id="{00000000-0008-0000-0200-000084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41" name="Text Box 1">
          <a:extLst>
            <a:ext uri="{FF2B5EF4-FFF2-40B4-BE49-F238E27FC236}">
              <a16:creationId xmlns:a16="http://schemas.microsoft.com/office/drawing/2014/main" id="{00000000-0008-0000-0200-000085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742" name="Text Box 2">
          <a:extLst>
            <a:ext uri="{FF2B5EF4-FFF2-40B4-BE49-F238E27FC236}">
              <a16:creationId xmlns:a16="http://schemas.microsoft.com/office/drawing/2014/main" id="{00000000-0008-0000-0200-00008612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743" name="Text Box 1">
          <a:extLst>
            <a:ext uri="{FF2B5EF4-FFF2-40B4-BE49-F238E27FC236}">
              <a16:creationId xmlns:a16="http://schemas.microsoft.com/office/drawing/2014/main" id="{00000000-0008-0000-0200-000087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744" name="Text Box 4">
          <a:extLst>
            <a:ext uri="{FF2B5EF4-FFF2-40B4-BE49-F238E27FC236}">
              <a16:creationId xmlns:a16="http://schemas.microsoft.com/office/drawing/2014/main" id="{00000000-0008-0000-0200-00008812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4745" name="Text Box 1">
          <a:extLst>
            <a:ext uri="{FF2B5EF4-FFF2-40B4-BE49-F238E27FC236}">
              <a16:creationId xmlns:a16="http://schemas.microsoft.com/office/drawing/2014/main" id="{00000000-0008-0000-0200-00008912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4746" name="Text Box 4">
          <a:extLst>
            <a:ext uri="{FF2B5EF4-FFF2-40B4-BE49-F238E27FC236}">
              <a16:creationId xmlns:a16="http://schemas.microsoft.com/office/drawing/2014/main" id="{00000000-0008-0000-0200-00008A12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47" name="Text Box 1">
          <a:extLst>
            <a:ext uri="{FF2B5EF4-FFF2-40B4-BE49-F238E27FC236}">
              <a16:creationId xmlns:a16="http://schemas.microsoft.com/office/drawing/2014/main" id="{00000000-0008-0000-0200-00008B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48" name="Text Box 2">
          <a:extLst>
            <a:ext uri="{FF2B5EF4-FFF2-40B4-BE49-F238E27FC236}">
              <a16:creationId xmlns:a16="http://schemas.microsoft.com/office/drawing/2014/main" id="{00000000-0008-0000-0200-00008C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49" name="Text Box 1">
          <a:extLst>
            <a:ext uri="{FF2B5EF4-FFF2-40B4-BE49-F238E27FC236}">
              <a16:creationId xmlns:a16="http://schemas.microsoft.com/office/drawing/2014/main" id="{00000000-0008-0000-0200-00008D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50" name="Text Box 2">
          <a:extLst>
            <a:ext uri="{FF2B5EF4-FFF2-40B4-BE49-F238E27FC236}">
              <a16:creationId xmlns:a16="http://schemas.microsoft.com/office/drawing/2014/main" id="{00000000-0008-0000-0200-00008E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51" name="Text Box 1">
          <a:extLst>
            <a:ext uri="{FF2B5EF4-FFF2-40B4-BE49-F238E27FC236}">
              <a16:creationId xmlns:a16="http://schemas.microsoft.com/office/drawing/2014/main" id="{00000000-0008-0000-0200-00008F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52" name="Text Box 2">
          <a:extLst>
            <a:ext uri="{FF2B5EF4-FFF2-40B4-BE49-F238E27FC236}">
              <a16:creationId xmlns:a16="http://schemas.microsoft.com/office/drawing/2014/main" id="{00000000-0008-0000-0200-000090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53" name="Text Box 1">
          <a:extLst>
            <a:ext uri="{FF2B5EF4-FFF2-40B4-BE49-F238E27FC236}">
              <a16:creationId xmlns:a16="http://schemas.microsoft.com/office/drawing/2014/main" id="{00000000-0008-0000-0200-000091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754" name="Text Box 2">
          <a:extLst>
            <a:ext uri="{FF2B5EF4-FFF2-40B4-BE49-F238E27FC236}">
              <a16:creationId xmlns:a16="http://schemas.microsoft.com/office/drawing/2014/main" id="{00000000-0008-0000-0200-00009212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755" name="Text Box 1">
          <a:extLst>
            <a:ext uri="{FF2B5EF4-FFF2-40B4-BE49-F238E27FC236}">
              <a16:creationId xmlns:a16="http://schemas.microsoft.com/office/drawing/2014/main" id="{00000000-0008-0000-0200-000093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4756" name="Text Box 4">
          <a:extLst>
            <a:ext uri="{FF2B5EF4-FFF2-40B4-BE49-F238E27FC236}">
              <a16:creationId xmlns:a16="http://schemas.microsoft.com/office/drawing/2014/main" id="{00000000-0008-0000-0200-00009412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4757" name="Text Box 1">
          <a:extLst>
            <a:ext uri="{FF2B5EF4-FFF2-40B4-BE49-F238E27FC236}">
              <a16:creationId xmlns:a16="http://schemas.microsoft.com/office/drawing/2014/main" id="{00000000-0008-0000-0200-00009512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4758" name="Text Box 4">
          <a:extLst>
            <a:ext uri="{FF2B5EF4-FFF2-40B4-BE49-F238E27FC236}">
              <a16:creationId xmlns:a16="http://schemas.microsoft.com/office/drawing/2014/main" id="{00000000-0008-0000-0200-00009612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59" name="Text Box 1">
          <a:extLst>
            <a:ext uri="{FF2B5EF4-FFF2-40B4-BE49-F238E27FC236}">
              <a16:creationId xmlns:a16="http://schemas.microsoft.com/office/drawing/2014/main" id="{00000000-0008-0000-0200-000097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60" name="Text Box 2">
          <a:extLst>
            <a:ext uri="{FF2B5EF4-FFF2-40B4-BE49-F238E27FC236}">
              <a16:creationId xmlns:a16="http://schemas.microsoft.com/office/drawing/2014/main" id="{00000000-0008-0000-0200-000098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61" name="Text Box 1">
          <a:extLst>
            <a:ext uri="{FF2B5EF4-FFF2-40B4-BE49-F238E27FC236}">
              <a16:creationId xmlns:a16="http://schemas.microsoft.com/office/drawing/2014/main" id="{00000000-0008-0000-0200-000099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62" name="Text Box 2">
          <a:extLst>
            <a:ext uri="{FF2B5EF4-FFF2-40B4-BE49-F238E27FC236}">
              <a16:creationId xmlns:a16="http://schemas.microsoft.com/office/drawing/2014/main" id="{00000000-0008-0000-0200-00009A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763" name="Text Box 1">
          <a:extLst>
            <a:ext uri="{FF2B5EF4-FFF2-40B4-BE49-F238E27FC236}">
              <a16:creationId xmlns:a16="http://schemas.microsoft.com/office/drawing/2014/main" id="{00000000-0008-0000-0200-00009B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764" name="Text Box 1">
          <a:extLst>
            <a:ext uri="{FF2B5EF4-FFF2-40B4-BE49-F238E27FC236}">
              <a16:creationId xmlns:a16="http://schemas.microsoft.com/office/drawing/2014/main" id="{00000000-0008-0000-0200-00009C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765" name="Text Box 4">
          <a:extLst>
            <a:ext uri="{FF2B5EF4-FFF2-40B4-BE49-F238E27FC236}">
              <a16:creationId xmlns:a16="http://schemas.microsoft.com/office/drawing/2014/main" id="{00000000-0008-0000-0200-00009D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766" name="Text Box 1">
          <a:extLst>
            <a:ext uri="{FF2B5EF4-FFF2-40B4-BE49-F238E27FC236}">
              <a16:creationId xmlns:a16="http://schemas.microsoft.com/office/drawing/2014/main" id="{00000000-0008-0000-0200-00009E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767" name="Text Box 4">
          <a:extLst>
            <a:ext uri="{FF2B5EF4-FFF2-40B4-BE49-F238E27FC236}">
              <a16:creationId xmlns:a16="http://schemas.microsoft.com/office/drawing/2014/main" id="{00000000-0008-0000-0200-00009F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768" name="Text Box 1">
          <a:extLst>
            <a:ext uri="{FF2B5EF4-FFF2-40B4-BE49-F238E27FC236}">
              <a16:creationId xmlns:a16="http://schemas.microsoft.com/office/drawing/2014/main" id="{00000000-0008-0000-0200-0000A0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769" name="Text Box 2">
          <a:extLst>
            <a:ext uri="{FF2B5EF4-FFF2-40B4-BE49-F238E27FC236}">
              <a16:creationId xmlns:a16="http://schemas.microsoft.com/office/drawing/2014/main" id="{00000000-0008-0000-0200-0000A1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770" name="Text Box 1">
          <a:extLst>
            <a:ext uri="{FF2B5EF4-FFF2-40B4-BE49-F238E27FC236}">
              <a16:creationId xmlns:a16="http://schemas.microsoft.com/office/drawing/2014/main" id="{00000000-0008-0000-0200-0000A2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4771" name="Text Box 2">
          <a:extLst>
            <a:ext uri="{FF2B5EF4-FFF2-40B4-BE49-F238E27FC236}">
              <a16:creationId xmlns:a16="http://schemas.microsoft.com/office/drawing/2014/main" id="{00000000-0008-0000-0200-0000A312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4772" name="Text Box 1">
          <a:extLst>
            <a:ext uri="{FF2B5EF4-FFF2-40B4-BE49-F238E27FC236}">
              <a16:creationId xmlns:a16="http://schemas.microsoft.com/office/drawing/2014/main" id="{00000000-0008-0000-0200-0000A412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773" name="Text Box 1">
          <a:extLst>
            <a:ext uri="{FF2B5EF4-FFF2-40B4-BE49-F238E27FC236}">
              <a16:creationId xmlns:a16="http://schemas.microsoft.com/office/drawing/2014/main" id="{00000000-0008-0000-0200-0000A5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4774" name="Text Box 4">
          <a:extLst>
            <a:ext uri="{FF2B5EF4-FFF2-40B4-BE49-F238E27FC236}">
              <a16:creationId xmlns:a16="http://schemas.microsoft.com/office/drawing/2014/main" id="{00000000-0008-0000-0200-0000A612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4775" name="Text Box 1">
          <a:extLst>
            <a:ext uri="{FF2B5EF4-FFF2-40B4-BE49-F238E27FC236}">
              <a16:creationId xmlns:a16="http://schemas.microsoft.com/office/drawing/2014/main" id="{00000000-0008-0000-0200-0000A712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4776" name="Text Box 4">
          <a:extLst>
            <a:ext uri="{FF2B5EF4-FFF2-40B4-BE49-F238E27FC236}">
              <a16:creationId xmlns:a16="http://schemas.microsoft.com/office/drawing/2014/main" id="{00000000-0008-0000-0200-0000A812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4777" name="Text Box 1">
          <a:extLst>
            <a:ext uri="{FF2B5EF4-FFF2-40B4-BE49-F238E27FC236}">
              <a16:creationId xmlns:a16="http://schemas.microsoft.com/office/drawing/2014/main" id="{00000000-0008-0000-0200-0000A912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778" name="Text Box 1">
          <a:extLst>
            <a:ext uri="{FF2B5EF4-FFF2-40B4-BE49-F238E27FC236}">
              <a16:creationId xmlns:a16="http://schemas.microsoft.com/office/drawing/2014/main" id="{00000000-0008-0000-0200-0000AA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4779" name="Text Box 4">
          <a:extLst>
            <a:ext uri="{FF2B5EF4-FFF2-40B4-BE49-F238E27FC236}">
              <a16:creationId xmlns:a16="http://schemas.microsoft.com/office/drawing/2014/main" id="{00000000-0008-0000-0200-0000AB12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4780" name="Text Box 1">
          <a:extLst>
            <a:ext uri="{FF2B5EF4-FFF2-40B4-BE49-F238E27FC236}">
              <a16:creationId xmlns:a16="http://schemas.microsoft.com/office/drawing/2014/main" id="{00000000-0008-0000-0200-0000AC12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4781" name="Text Box 4">
          <a:extLst>
            <a:ext uri="{FF2B5EF4-FFF2-40B4-BE49-F238E27FC236}">
              <a16:creationId xmlns:a16="http://schemas.microsoft.com/office/drawing/2014/main" id="{00000000-0008-0000-0200-0000AD12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82" name="Text Box 1">
          <a:extLst>
            <a:ext uri="{FF2B5EF4-FFF2-40B4-BE49-F238E27FC236}">
              <a16:creationId xmlns:a16="http://schemas.microsoft.com/office/drawing/2014/main" id="{00000000-0008-0000-0200-0000AE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83" name="Text Box 2">
          <a:extLst>
            <a:ext uri="{FF2B5EF4-FFF2-40B4-BE49-F238E27FC236}">
              <a16:creationId xmlns:a16="http://schemas.microsoft.com/office/drawing/2014/main" id="{00000000-0008-0000-0200-0000AF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84" name="Text Box 1">
          <a:extLst>
            <a:ext uri="{FF2B5EF4-FFF2-40B4-BE49-F238E27FC236}">
              <a16:creationId xmlns:a16="http://schemas.microsoft.com/office/drawing/2014/main" id="{00000000-0008-0000-0200-0000B0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4785" name="Text Box 2">
          <a:extLst>
            <a:ext uri="{FF2B5EF4-FFF2-40B4-BE49-F238E27FC236}">
              <a16:creationId xmlns:a16="http://schemas.microsoft.com/office/drawing/2014/main" id="{00000000-0008-0000-0200-0000B112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786" name="Text Box 1">
          <a:extLst>
            <a:ext uri="{FF2B5EF4-FFF2-40B4-BE49-F238E27FC236}">
              <a16:creationId xmlns:a16="http://schemas.microsoft.com/office/drawing/2014/main" id="{00000000-0008-0000-0200-0000B2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4787" name="Text Box 4">
          <a:extLst>
            <a:ext uri="{FF2B5EF4-FFF2-40B4-BE49-F238E27FC236}">
              <a16:creationId xmlns:a16="http://schemas.microsoft.com/office/drawing/2014/main" id="{00000000-0008-0000-0200-0000B312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4788" name="Text Box 1">
          <a:extLst>
            <a:ext uri="{FF2B5EF4-FFF2-40B4-BE49-F238E27FC236}">
              <a16:creationId xmlns:a16="http://schemas.microsoft.com/office/drawing/2014/main" id="{00000000-0008-0000-0200-0000B412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4789" name="Text Box 4">
          <a:extLst>
            <a:ext uri="{FF2B5EF4-FFF2-40B4-BE49-F238E27FC236}">
              <a16:creationId xmlns:a16="http://schemas.microsoft.com/office/drawing/2014/main" id="{00000000-0008-0000-0200-0000B512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0" name="Text Box 1">
          <a:extLst>
            <a:ext uri="{FF2B5EF4-FFF2-40B4-BE49-F238E27FC236}">
              <a16:creationId xmlns:a16="http://schemas.microsoft.com/office/drawing/2014/main" id="{00000000-0008-0000-0200-0000B6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1" name="Text Box 2">
          <a:extLst>
            <a:ext uri="{FF2B5EF4-FFF2-40B4-BE49-F238E27FC236}">
              <a16:creationId xmlns:a16="http://schemas.microsoft.com/office/drawing/2014/main" id="{00000000-0008-0000-0200-0000B7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2" name="Text Box 1">
          <a:extLst>
            <a:ext uri="{FF2B5EF4-FFF2-40B4-BE49-F238E27FC236}">
              <a16:creationId xmlns:a16="http://schemas.microsoft.com/office/drawing/2014/main" id="{00000000-0008-0000-0200-0000B8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3" name="Text Box 2">
          <a:extLst>
            <a:ext uri="{FF2B5EF4-FFF2-40B4-BE49-F238E27FC236}">
              <a16:creationId xmlns:a16="http://schemas.microsoft.com/office/drawing/2014/main" id="{00000000-0008-0000-0200-0000B9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4" name="Text Box 1">
          <a:extLst>
            <a:ext uri="{FF2B5EF4-FFF2-40B4-BE49-F238E27FC236}">
              <a16:creationId xmlns:a16="http://schemas.microsoft.com/office/drawing/2014/main" id="{00000000-0008-0000-0200-0000BA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5" name="Text Box 2">
          <a:extLst>
            <a:ext uri="{FF2B5EF4-FFF2-40B4-BE49-F238E27FC236}">
              <a16:creationId xmlns:a16="http://schemas.microsoft.com/office/drawing/2014/main" id="{00000000-0008-0000-0200-0000BB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6" name="Text Box 1">
          <a:extLst>
            <a:ext uri="{FF2B5EF4-FFF2-40B4-BE49-F238E27FC236}">
              <a16:creationId xmlns:a16="http://schemas.microsoft.com/office/drawing/2014/main" id="{00000000-0008-0000-0200-0000BC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4797" name="Text Box 2">
          <a:extLst>
            <a:ext uri="{FF2B5EF4-FFF2-40B4-BE49-F238E27FC236}">
              <a16:creationId xmlns:a16="http://schemas.microsoft.com/office/drawing/2014/main" id="{00000000-0008-0000-0200-0000BD12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798" name="Text Box 1">
          <a:extLst>
            <a:ext uri="{FF2B5EF4-FFF2-40B4-BE49-F238E27FC236}">
              <a16:creationId xmlns:a16="http://schemas.microsoft.com/office/drawing/2014/main" id="{00000000-0008-0000-0200-0000BE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4799" name="Text Box 4">
          <a:extLst>
            <a:ext uri="{FF2B5EF4-FFF2-40B4-BE49-F238E27FC236}">
              <a16:creationId xmlns:a16="http://schemas.microsoft.com/office/drawing/2014/main" id="{00000000-0008-0000-0200-0000BF12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4800" name="Text Box 1">
          <a:extLst>
            <a:ext uri="{FF2B5EF4-FFF2-40B4-BE49-F238E27FC236}">
              <a16:creationId xmlns:a16="http://schemas.microsoft.com/office/drawing/2014/main" id="{00000000-0008-0000-0200-0000C012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4801" name="Text Box 4">
          <a:extLst>
            <a:ext uri="{FF2B5EF4-FFF2-40B4-BE49-F238E27FC236}">
              <a16:creationId xmlns:a16="http://schemas.microsoft.com/office/drawing/2014/main" id="{00000000-0008-0000-0200-0000C112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02" name="Text Box 1">
          <a:extLst>
            <a:ext uri="{FF2B5EF4-FFF2-40B4-BE49-F238E27FC236}">
              <a16:creationId xmlns:a16="http://schemas.microsoft.com/office/drawing/2014/main" id="{00000000-0008-0000-0200-0000C2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03" name="Text Box 2">
          <a:extLst>
            <a:ext uri="{FF2B5EF4-FFF2-40B4-BE49-F238E27FC236}">
              <a16:creationId xmlns:a16="http://schemas.microsoft.com/office/drawing/2014/main" id="{00000000-0008-0000-0200-0000C3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04" name="Text Box 1">
          <a:extLst>
            <a:ext uri="{FF2B5EF4-FFF2-40B4-BE49-F238E27FC236}">
              <a16:creationId xmlns:a16="http://schemas.microsoft.com/office/drawing/2014/main" id="{00000000-0008-0000-0200-0000C4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05" name="Text Box 2">
          <a:extLst>
            <a:ext uri="{FF2B5EF4-FFF2-40B4-BE49-F238E27FC236}">
              <a16:creationId xmlns:a16="http://schemas.microsoft.com/office/drawing/2014/main" id="{00000000-0008-0000-0200-0000C5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806" name="Text Box 1">
          <a:extLst>
            <a:ext uri="{FF2B5EF4-FFF2-40B4-BE49-F238E27FC236}">
              <a16:creationId xmlns:a16="http://schemas.microsoft.com/office/drawing/2014/main" id="{00000000-0008-0000-0200-0000C6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807" name="Text Box 1">
          <a:extLst>
            <a:ext uri="{FF2B5EF4-FFF2-40B4-BE49-F238E27FC236}">
              <a16:creationId xmlns:a16="http://schemas.microsoft.com/office/drawing/2014/main" id="{00000000-0008-0000-0200-0000C7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808" name="Text Box 4">
          <a:extLst>
            <a:ext uri="{FF2B5EF4-FFF2-40B4-BE49-F238E27FC236}">
              <a16:creationId xmlns:a16="http://schemas.microsoft.com/office/drawing/2014/main" id="{00000000-0008-0000-0200-0000C8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809" name="Text Box 1">
          <a:extLst>
            <a:ext uri="{FF2B5EF4-FFF2-40B4-BE49-F238E27FC236}">
              <a16:creationId xmlns:a16="http://schemas.microsoft.com/office/drawing/2014/main" id="{00000000-0008-0000-0200-0000C9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810" name="Text Box 4">
          <a:extLst>
            <a:ext uri="{FF2B5EF4-FFF2-40B4-BE49-F238E27FC236}">
              <a16:creationId xmlns:a16="http://schemas.microsoft.com/office/drawing/2014/main" id="{00000000-0008-0000-0200-0000CA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811" name="Text Box 1">
          <a:extLst>
            <a:ext uri="{FF2B5EF4-FFF2-40B4-BE49-F238E27FC236}">
              <a16:creationId xmlns:a16="http://schemas.microsoft.com/office/drawing/2014/main" id="{00000000-0008-0000-0200-0000CB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812" name="Text Box 2">
          <a:extLst>
            <a:ext uri="{FF2B5EF4-FFF2-40B4-BE49-F238E27FC236}">
              <a16:creationId xmlns:a16="http://schemas.microsoft.com/office/drawing/2014/main" id="{00000000-0008-0000-0200-0000CC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813" name="Text Box 1">
          <a:extLst>
            <a:ext uri="{FF2B5EF4-FFF2-40B4-BE49-F238E27FC236}">
              <a16:creationId xmlns:a16="http://schemas.microsoft.com/office/drawing/2014/main" id="{00000000-0008-0000-0200-0000CD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4814" name="Text Box 2">
          <a:extLst>
            <a:ext uri="{FF2B5EF4-FFF2-40B4-BE49-F238E27FC236}">
              <a16:creationId xmlns:a16="http://schemas.microsoft.com/office/drawing/2014/main" id="{00000000-0008-0000-0200-0000CE12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4815" name="Text Box 1">
          <a:extLst>
            <a:ext uri="{FF2B5EF4-FFF2-40B4-BE49-F238E27FC236}">
              <a16:creationId xmlns:a16="http://schemas.microsoft.com/office/drawing/2014/main" id="{00000000-0008-0000-0200-0000CF12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816" name="Text Box 1">
          <a:extLst>
            <a:ext uri="{FF2B5EF4-FFF2-40B4-BE49-F238E27FC236}">
              <a16:creationId xmlns:a16="http://schemas.microsoft.com/office/drawing/2014/main" id="{00000000-0008-0000-0200-0000D0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4817" name="Text Box 4">
          <a:extLst>
            <a:ext uri="{FF2B5EF4-FFF2-40B4-BE49-F238E27FC236}">
              <a16:creationId xmlns:a16="http://schemas.microsoft.com/office/drawing/2014/main" id="{00000000-0008-0000-0200-0000D112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4818" name="Text Box 1">
          <a:extLst>
            <a:ext uri="{FF2B5EF4-FFF2-40B4-BE49-F238E27FC236}">
              <a16:creationId xmlns:a16="http://schemas.microsoft.com/office/drawing/2014/main" id="{00000000-0008-0000-0200-0000D212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4819" name="Text Box 4">
          <a:extLst>
            <a:ext uri="{FF2B5EF4-FFF2-40B4-BE49-F238E27FC236}">
              <a16:creationId xmlns:a16="http://schemas.microsoft.com/office/drawing/2014/main" id="{00000000-0008-0000-0200-0000D312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4820" name="Text Box 1">
          <a:extLst>
            <a:ext uri="{FF2B5EF4-FFF2-40B4-BE49-F238E27FC236}">
              <a16:creationId xmlns:a16="http://schemas.microsoft.com/office/drawing/2014/main" id="{00000000-0008-0000-0200-0000D412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821" name="Text Box 1">
          <a:extLst>
            <a:ext uri="{FF2B5EF4-FFF2-40B4-BE49-F238E27FC236}">
              <a16:creationId xmlns:a16="http://schemas.microsoft.com/office/drawing/2014/main" id="{00000000-0008-0000-0200-0000D5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4822" name="Text Box 4">
          <a:extLst>
            <a:ext uri="{FF2B5EF4-FFF2-40B4-BE49-F238E27FC236}">
              <a16:creationId xmlns:a16="http://schemas.microsoft.com/office/drawing/2014/main" id="{00000000-0008-0000-0200-0000D612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4823" name="Text Box 1">
          <a:extLst>
            <a:ext uri="{FF2B5EF4-FFF2-40B4-BE49-F238E27FC236}">
              <a16:creationId xmlns:a16="http://schemas.microsoft.com/office/drawing/2014/main" id="{00000000-0008-0000-0200-0000D712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4824" name="Text Box 4">
          <a:extLst>
            <a:ext uri="{FF2B5EF4-FFF2-40B4-BE49-F238E27FC236}">
              <a16:creationId xmlns:a16="http://schemas.microsoft.com/office/drawing/2014/main" id="{00000000-0008-0000-0200-0000D812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25" name="Text Box 1">
          <a:extLst>
            <a:ext uri="{FF2B5EF4-FFF2-40B4-BE49-F238E27FC236}">
              <a16:creationId xmlns:a16="http://schemas.microsoft.com/office/drawing/2014/main" id="{00000000-0008-0000-0200-0000D9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26" name="Text Box 2">
          <a:extLst>
            <a:ext uri="{FF2B5EF4-FFF2-40B4-BE49-F238E27FC236}">
              <a16:creationId xmlns:a16="http://schemas.microsoft.com/office/drawing/2014/main" id="{00000000-0008-0000-0200-0000DA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27" name="Text Box 1">
          <a:extLst>
            <a:ext uri="{FF2B5EF4-FFF2-40B4-BE49-F238E27FC236}">
              <a16:creationId xmlns:a16="http://schemas.microsoft.com/office/drawing/2014/main" id="{00000000-0008-0000-0200-0000DB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4828" name="Text Box 2">
          <a:extLst>
            <a:ext uri="{FF2B5EF4-FFF2-40B4-BE49-F238E27FC236}">
              <a16:creationId xmlns:a16="http://schemas.microsoft.com/office/drawing/2014/main" id="{00000000-0008-0000-0200-0000DC12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829" name="Text Box 1">
          <a:extLst>
            <a:ext uri="{FF2B5EF4-FFF2-40B4-BE49-F238E27FC236}">
              <a16:creationId xmlns:a16="http://schemas.microsoft.com/office/drawing/2014/main" id="{00000000-0008-0000-0200-0000DD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4830" name="Text Box 4">
          <a:extLst>
            <a:ext uri="{FF2B5EF4-FFF2-40B4-BE49-F238E27FC236}">
              <a16:creationId xmlns:a16="http://schemas.microsoft.com/office/drawing/2014/main" id="{00000000-0008-0000-0200-0000DE12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4831" name="Text Box 1">
          <a:extLst>
            <a:ext uri="{FF2B5EF4-FFF2-40B4-BE49-F238E27FC236}">
              <a16:creationId xmlns:a16="http://schemas.microsoft.com/office/drawing/2014/main" id="{00000000-0008-0000-0200-0000DF12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4832" name="Text Box 4">
          <a:extLst>
            <a:ext uri="{FF2B5EF4-FFF2-40B4-BE49-F238E27FC236}">
              <a16:creationId xmlns:a16="http://schemas.microsoft.com/office/drawing/2014/main" id="{00000000-0008-0000-0200-0000E012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3" name="Text Box 1">
          <a:extLst>
            <a:ext uri="{FF2B5EF4-FFF2-40B4-BE49-F238E27FC236}">
              <a16:creationId xmlns:a16="http://schemas.microsoft.com/office/drawing/2014/main" id="{00000000-0008-0000-0200-0000E1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4" name="Text Box 2">
          <a:extLst>
            <a:ext uri="{FF2B5EF4-FFF2-40B4-BE49-F238E27FC236}">
              <a16:creationId xmlns:a16="http://schemas.microsoft.com/office/drawing/2014/main" id="{00000000-0008-0000-0200-0000E2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5" name="Text Box 1">
          <a:extLst>
            <a:ext uri="{FF2B5EF4-FFF2-40B4-BE49-F238E27FC236}">
              <a16:creationId xmlns:a16="http://schemas.microsoft.com/office/drawing/2014/main" id="{00000000-0008-0000-0200-0000E3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6" name="Text Box 2">
          <a:extLst>
            <a:ext uri="{FF2B5EF4-FFF2-40B4-BE49-F238E27FC236}">
              <a16:creationId xmlns:a16="http://schemas.microsoft.com/office/drawing/2014/main" id="{00000000-0008-0000-0200-0000E4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7" name="Text Box 1">
          <a:extLst>
            <a:ext uri="{FF2B5EF4-FFF2-40B4-BE49-F238E27FC236}">
              <a16:creationId xmlns:a16="http://schemas.microsoft.com/office/drawing/2014/main" id="{00000000-0008-0000-0200-0000E5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8" name="Text Box 2">
          <a:extLst>
            <a:ext uri="{FF2B5EF4-FFF2-40B4-BE49-F238E27FC236}">
              <a16:creationId xmlns:a16="http://schemas.microsoft.com/office/drawing/2014/main" id="{00000000-0008-0000-0200-0000E6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39" name="Text Box 1">
          <a:extLst>
            <a:ext uri="{FF2B5EF4-FFF2-40B4-BE49-F238E27FC236}">
              <a16:creationId xmlns:a16="http://schemas.microsoft.com/office/drawing/2014/main" id="{00000000-0008-0000-0200-0000E7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4840" name="Text Box 2">
          <a:extLst>
            <a:ext uri="{FF2B5EF4-FFF2-40B4-BE49-F238E27FC236}">
              <a16:creationId xmlns:a16="http://schemas.microsoft.com/office/drawing/2014/main" id="{00000000-0008-0000-0200-0000E812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841" name="Text Box 1">
          <a:extLst>
            <a:ext uri="{FF2B5EF4-FFF2-40B4-BE49-F238E27FC236}">
              <a16:creationId xmlns:a16="http://schemas.microsoft.com/office/drawing/2014/main" id="{00000000-0008-0000-0200-0000E9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4842" name="Text Box 4">
          <a:extLst>
            <a:ext uri="{FF2B5EF4-FFF2-40B4-BE49-F238E27FC236}">
              <a16:creationId xmlns:a16="http://schemas.microsoft.com/office/drawing/2014/main" id="{00000000-0008-0000-0200-0000EA12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4843" name="Text Box 1">
          <a:extLst>
            <a:ext uri="{FF2B5EF4-FFF2-40B4-BE49-F238E27FC236}">
              <a16:creationId xmlns:a16="http://schemas.microsoft.com/office/drawing/2014/main" id="{00000000-0008-0000-0200-0000EB12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4844" name="Text Box 4">
          <a:extLst>
            <a:ext uri="{FF2B5EF4-FFF2-40B4-BE49-F238E27FC236}">
              <a16:creationId xmlns:a16="http://schemas.microsoft.com/office/drawing/2014/main" id="{00000000-0008-0000-0200-0000EC12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45" name="Text Box 1">
          <a:extLst>
            <a:ext uri="{FF2B5EF4-FFF2-40B4-BE49-F238E27FC236}">
              <a16:creationId xmlns:a16="http://schemas.microsoft.com/office/drawing/2014/main" id="{00000000-0008-0000-0200-0000ED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46" name="Text Box 2">
          <a:extLst>
            <a:ext uri="{FF2B5EF4-FFF2-40B4-BE49-F238E27FC236}">
              <a16:creationId xmlns:a16="http://schemas.microsoft.com/office/drawing/2014/main" id="{00000000-0008-0000-0200-0000EE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47" name="Text Box 1">
          <a:extLst>
            <a:ext uri="{FF2B5EF4-FFF2-40B4-BE49-F238E27FC236}">
              <a16:creationId xmlns:a16="http://schemas.microsoft.com/office/drawing/2014/main" id="{00000000-0008-0000-0200-0000EF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48" name="Text Box 2">
          <a:extLst>
            <a:ext uri="{FF2B5EF4-FFF2-40B4-BE49-F238E27FC236}">
              <a16:creationId xmlns:a16="http://schemas.microsoft.com/office/drawing/2014/main" id="{00000000-0008-0000-0200-0000F012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849" name="Text Box 1">
          <a:extLst>
            <a:ext uri="{FF2B5EF4-FFF2-40B4-BE49-F238E27FC236}">
              <a16:creationId xmlns:a16="http://schemas.microsoft.com/office/drawing/2014/main" id="{00000000-0008-0000-0200-0000F1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850" name="Text Box 1">
          <a:extLst>
            <a:ext uri="{FF2B5EF4-FFF2-40B4-BE49-F238E27FC236}">
              <a16:creationId xmlns:a16="http://schemas.microsoft.com/office/drawing/2014/main" id="{00000000-0008-0000-0200-0000F2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851" name="Text Box 4">
          <a:extLst>
            <a:ext uri="{FF2B5EF4-FFF2-40B4-BE49-F238E27FC236}">
              <a16:creationId xmlns:a16="http://schemas.microsoft.com/office/drawing/2014/main" id="{00000000-0008-0000-0200-0000F312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852" name="Text Box 1">
          <a:extLst>
            <a:ext uri="{FF2B5EF4-FFF2-40B4-BE49-F238E27FC236}">
              <a16:creationId xmlns:a16="http://schemas.microsoft.com/office/drawing/2014/main" id="{00000000-0008-0000-0200-0000F412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853" name="Text Box 4">
          <a:extLst>
            <a:ext uri="{FF2B5EF4-FFF2-40B4-BE49-F238E27FC236}">
              <a16:creationId xmlns:a16="http://schemas.microsoft.com/office/drawing/2014/main" id="{00000000-0008-0000-0200-0000F512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854" name="Text Box 1">
          <a:extLst>
            <a:ext uri="{FF2B5EF4-FFF2-40B4-BE49-F238E27FC236}">
              <a16:creationId xmlns:a16="http://schemas.microsoft.com/office/drawing/2014/main" id="{00000000-0008-0000-0200-0000F6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855" name="Text Box 2">
          <a:extLst>
            <a:ext uri="{FF2B5EF4-FFF2-40B4-BE49-F238E27FC236}">
              <a16:creationId xmlns:a16="http://schemas.microsoft.com/office/drawing/2014/main" id="{00000000-0008-0000-0200-0000F7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856" name="Text Box 1">
          <a:extLst>
            <a:ext uri="{FF2B5EF4-FFF2-40B4-BE49-F238E27FC236}">
              <a16:creationId xmlns:a16="http://schemas.microsoft.com/office/drawing/2014/main" id="{00000000-0008-0000-0200-0000F8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4857" name="Text Box 2">
          <a:extLst>
            <a:ext uri="{FF2B5EF4-FFF2-40B4-BE49-F238E27FC236}">
              <a16:creationId xmlns:a16="http://schemas.microsoft.com/office/drawing/2014/main" id="{00000000-0008-0000-0200-0000F912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4858" name="Text Box 1">
          <a:extLst>
            <a:ext uri="{FF2B5EF4-FFF2-40B4-BE49-F238E27FC236}">
              <a16:creationId xmlns:a16="http://schemas.microsoft.com/office/drawing/2014/main" id="{00000000-0008-0000-0200-0000FA12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859" name="Text Box 1">
          <a:extLst>
            <a:ext uri="{FF2B5EF4-FFF2-40B4-BE49-F238E27FC236}">
              <a16:creationId xmlns:a16="http://schemas.microsoft.com/office/drawing/2014/main" id="{00000000-0008-0000-0200-0000FB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4860" name="Text Box 4">
          <a:extLst>
            <a:ext uri="{FF2B5EF4-FFF2-40B4-BE49-F238E27FC236}">
              <a16:creationId xmlns:a16="http://schemas.microsoft.com/office/drawing/2014/main" id="{00000000-0008-0000-0200-0000FC12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4861" name="Text Box 1">
          <a:extLst>
            <a:ext uri="{FF2B5EF4-FFF2-40B4-BE49-F238E27FC236}">
              <a16:creationId xmlns:a16="http://schemas.microsoft.com/office/drawing/2014/main" id="{00000000-0008-0000-0200-0000FD12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4862" name="Text Box 4">
          <a:extLst>
            <a:ext uri="{FF2B5EF4-FFF2-40B4-BE49-F238E27FC236}">
              <a16:creationId xmlns:a16="http://schemas.microsoft.com/office/drawing/2014/main" id="{00000000-0008-0000-0200-0000FE12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4863" name="Text Box 1">
          <a:extLst>
            <a:ext uri="{FF2B5EF4-FFF2-40B4-BE49-F238E27FC236}">
              <a16:creationId xmlns:a16="http://schemas.microsoft.com/office/drawing/2014/main" id="{00000000-0008-0000-0200-0000FF12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864" name="Text Box 1">
          <a:extLst>
            <a:ext uri="{FF2B5EF4-FFF2-40B4-BE49-F238E27FC236}">
              <a16:creationId xmlns:a16="http://schemas.microsoft.com/office/drawing/2014/main" id="{00000000-0008-0000-0200-000000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4865" name="Text Box 4">
          <a:extLst>
            <a:ext uri="{FF2B5EF4-FFF2-40B4-BE49-F238E27FC236}">
              <a16:creationId xmlns:a16="http://schemas.microsoft.com/office/drawing/2014/main" id="{00000000-0008-0000-0200-000001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4866" name="Text Box 1">
          <a:extLst>
            <a:ext uri="{FF2B5EF4-FFF2-40B4-BE49-F238E27FC236}">
              <a16:creationId xmlns:a16="http://schemas.microsoft.com/office/drawing/2014/main" id="{00000000-0008-0000-0200-000002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4867" name="Text Box 4">
          <a:extLst>
            <a:ext uri="{FF2B5EF4-FFF2-40B4-BE49-F238E27FC236}">
              <a16:creationId xmlns:a16="http://schemas.microsoft.com/office/drawing/2014/main" id="{00000000-0008-0000-0200-000003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68" name="Text Box 1">
          <a:extLst>
            <a:ext uri="{FF2B5EF4-FFF2-40B4-BE49-F238E27FC236}">
              <a16:creationId xmlns:a16="http://schemas.microsoft.com/office/drawing/2014/main" id="{00000000-0008-0000-0200-000004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69" name="Text Box 2">
          <a:extLst>
            <a:ext uri="{FF2B5EF4-FFF2-40B4-BE49-F238E27FC236}">
              <a16:creationId xmlns:a16="http://schemas.microsoft.com/office/drawing/2014/main" id="{00000000-0008-0000-0200-000005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70" name="Text Box 1">
          <a:extLst>
            <a:ext uri="{FF2B5EF4-FFF2-40B4-BE49-F238E27FC236}">
              <a16:creationId xmlns:a16="http://schemas.microsoft.com/office/drawing/2014/main" id="{00000000-0008-0000-0200-000006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4871" name="Text Box 2">
          <a:extLst>
            <a:ext uri="{FF2B5EF4-FFF2-40B4-BE49-F238E27FC236}">
              <a16:creationId xmlns:a16="http://schemas.microsoft.com/office/drawing/2014/main" id="{00000000-0008-0000-0200-000007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872" name="Text Box 1">
          <a:extLst>
            <a:ext uri="{FF2B5EF4-FFF2-40B4-BE49-F238E27FC236}">
              <a16:creationId xmlns:a16="http://schemas.microsoft.com/office/drawing/2014/main" id="{00000000-0008-0000-0200-000008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4873" name="Text Box 4">
          <a:extLst>
            <a:ext uri="{FF2B5EF4-FFF2-40B4-BE49-F238E27FC236}">
              <a16:creationId xmlns:a16="http://schemas.microsoft.com/office/drawing/2014/main" id="{00000000-0008-0000-0200-00000913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4874" name="Text Box 1">
          <a:extLst>
            <a:ext uri="{FF2B5EF4-FFF2-40B4-BE49-F238E27FC236}">
              <a16:creationId xmlns:a16="http://schemas.microsoft.com/office/drawing/2014/main" id="{00000000-0008-0000-0200-00000A13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4875" name="Text Box 4">
          <a:extLst>
            <a:ext uri="{FF2B5EF4-FFF2-40B4-BE49-F238E27FC236}">
              <a16:creationId xmlns:a16="http://schemas.microsoft.com/office/drawing/2014/main" id="{00000000-0008-0000-0200-00000B13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76" name="Text Box 1">
          <a:extLst>
            <a:ext uri="{FF2B5EF4-FFF2-40B4-BE49-F238E27FC236}">
              <a16:creationId xmlns:a16="http://schemas.microsoft.com/office/drawing/2014/main" id="{00000000-0008-0000-0200-00000C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77" name="Text Box 2">
          <a:extLst>
            <a:ext uri="{FF2B5EF4-FFF2-40B4-BE49-F238E27FC236}">
              <a16:creationId xmlns:a16="http://schemas.microsoft.com/office/drawing/2014/main" id="{00000000-0008-0000-0200-00000D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78" name="Text Box 1">
          <a:extLst>
            <a:ext uri="{FF2B5EF4-FFF2-40B4-BE49-F238E27FC236}">
              <a16:creationId xmlns:a16="http://schemas.microsoft.com/office/drawing/2014/main" id="{00000000-0008-0000-0200-00000E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79" name="Text Box 2">
          <a:extLst>
            <a:ext uri="{FF2B5EF4-FFF2-40B4-BE49-F238E27FC236}">
              <a16:creationId xmlns:a16="http://schemas.microsoft.com/office/drawing/2014/main" id="{00000000-0008-0000-0200-00000F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80" name="Text Box 1">
          <a:extLst>
            <a:ext uri="{FF2B5EF4-FFF2-40B4-BE49-F238E27FC236}">
              <a16:creationId xmlns:a16="http://schemas.microsoft.com/office/drawing/2014/main" id="{00000000-0008-0000-0200-000010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81" name="Text Box 2">
          <a:extLst>
            <a:ext uri="{FF2B5EF4-FFF2-40B4-BE49-F238E27FC236}">
              <a16:creationId xmlns:a16="http://schemas.microsoft.com/office/drawing/2014/main" id="{00000000-0008-0000-0200-000011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82" name="Text Box 1">
          <a:extLst>
            <a:ext uri="{FF2B5EF4-FFF2-40B4-BE49-F238E27FC236}">
              <a16:creationId xmlns:a16="http://schemas.microsoft.com/office/drawing/2014/main" id="{00000000-0008-0000-0200-000012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4883" name="Text Box 2">
          <a:extLst>
            <a:ext uri="{FF2B5EF4-FFF2-40B4-BE49-F238E27FC236}">
              <a16:creationId xmlns:a16="http://schemas.microsoft.com/office/drawing/2014/main" id="{00000000-0008-0000-0200-00001313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4884" name="Text Box 4">
          <a:extLst>
            <a:ext uri="{FF2B5EF4-FFF2-40B4-BE49-F238E27FC236}">
              <a16:creationId xmlns:a16="http://schemas.microsoft.com/office/drawing/2014/main" id="{00000000-0008-0000-0200-00001413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4885" name="Text Box 1">
          <a:extLst>
            <a:ext uri="{FF2B5EF4-FFF2-40B4-BE49-F238E27FC236}">
              <a16:creationId xmlns:a16="http://schemas.microsoft.com/office/drawing/2014/main" id="{00000000-0008-0000-0200-00001513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4886" name="Text Box 4">
          <a:extLst>
            <a:ext uri="{FF2B5EF4-FFF2-40B4-BE49-F238E27FC236}">
              <a16:creationId xmlns:a16="http://schemas.microsoft.com/office/drawing/2014/main" id="{00000000-0008-0000-0200-00001613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887" name="Text Box 1">
          <a:extLst>
            <a:ext uri="{FF2B5EF4-FFF2-40B4-BE49-F238E27FC236}">
              <a16:creationId xmlns:a16="http://schemas.microsoft.com/office/drawing/2014/main" id="{00000000-0008-0000-0200-000017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888" name="Text Box 2">
          <a:extLst>
            <a:ext uri="{FF2B5EF4-FFF2-40B4-BE49-F238E27FC236}">
              <a16:creationId xmlns:a16="http://schemas.microsoft.com/office/drawing/2014/main" id="{00000000-0008-0000-0200-000018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889" name="Text Box 1">
          <a:extLst>
            <a:ext uri="{FF2B5EF4-FFF2-40B4-BE49-F238E27FC236}">
              <a16:creationId xmlns:a16="http://schemas.microsoft.com/office/drawing/2014/main" id="{00000000-0008-0000-0200-000019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890" name="Text Box 2">
          <a:extLst>
            <a:ext uri="{FF2B5EF4-FFF2-40B4-BE49-F238E27FC236}">
              <a16:creationId xmlns:a16="http://schemas.microsoft.com/office/drawing/2014/main" id="{00000000-0008-0000-0200-00001A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891" name="Text Box 1">
          <a:extLst>
            <a:ext uri="{FF2B5EF4-FFF2-40B4-BE49-F238E27FC236}">
              <a16:creationId xmlns:a16="http://schemas.microsoft.com/office/drawing/2014/main" id="{00000000-0008-0000-0200-00001B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892" name="Text Box 4">
          <a:extLst>
            <a:ext uri="{FF2B5EF4-FFF2-40B4-BE49-F238E27FC236}">
              <a16:creationId xmlns:a16="http://schemas.microsoft.com/office/drawing/2014/main" id="{00000000-0008-0000-0200-00001C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893" name="Text Box 1">
          <a:extLst>
            <a:ext uri="{FF2B5EF4-FFF2-40B4-BE49-F238E27FC236}">
              <a16:creationId xmlns:a16="http://schemas.microsoft.com/office/drawing/2014/main" id="{00000000-0008-0000-0200-00001D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894" name="Text Box 4">
          <a:extLst>
            <a:ext uri="{FF2B5EF4-FFF2-40B4-BE49-F238E27FC236}">
              <a16:creationId xmlns:a16="http://schemas.microsoft.com/office/drawing/2014/main" id="{00000000-0008-0000-0200-00001E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895" name="Text Box 1">
          <a:extLst>
            <a:ext uri="{FF2B5EF4-FFF2-40B4-BE49-F238E27FC236}">
              <a16:creationId xmlns:a16="http://schemas.microsoft.com/office/drawing/2014/main" id="{00000000-0008-0000-0200-00001F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896" name="Text Box 2">
          <a:extLst>
            <a:ext uri="{FF2B5EF4-FFF2-40B4-BE49-F238E27FC236}">
              <a16:creationId xmlns:a16="http://schemas.microsoft.com/office/drawing/2014/main" id="{00000000-0008-0000-0200-000020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897" name="Text Box 1">
          <a:extLst>
            <a:ext uri="{FF2B5EF4-FFF2-40B4-BE49-F238E27FC236}">
              <a16:creationId xmlns:a16="http://schemas.microsoft.com/office/drawing/2014/main" id="{00000000-0008-0000-0200-000021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4898" name="Text Box 2">
          <a:extLst>
            <a:ext uri="{FF2B5EF4-FFF2-40B4-BE49-F238E27FC236}">
              <a16:creationId xmlns:a16="http://schemas.microsoft.com/office/drawing/2014/main" id="{00000000-0008-0000-0200-00002213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4899" name="Text Box 1">
          <a:extLst>
            <a:ext uri="{FF2B5EF4-FFF2-40B4-BE49-F238E27FC236}">
              <a16:creationId xmlns:a16="http://schemas.microsoft.com/office/drawing/2014/main" id="{00000000-0008-0000-0200-00002313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900" name="Text Box 1">
          <a:extLst>
            <a:ext uri="{FF2B5EF4-FFF2-40B4-BE49-F238E27FC236}">
              <a16:creationId xmlns:a16="http://schemas.microsoft.com/office/drawing/2014/main" id="{00000000-0008-0000-0200-000024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4901" name="Text Box 4">
          <a:extLst>
            <a:ext uri="{FF2B5EF4-FFF2-40B4-BE49-F238E27FC236}">
              <a16:creationId xmlns:a16="http://schemas.microsoft.com/office/drawing/2014/main" id="{00000000-0008-0000-0200-00002513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4902" name="Text Box 1">
          <a:extLst>
            <a:ext uri="{FF2B5EF4-FFF2-40B4-BE49-F238E27FC236}">
              <a16:creationId xmlns:a16="http://schemas.microsoft.com/office/drawing/2014/main" id="{00000000-0008-0000-0200-00002613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4903" name="Text Box 4">
          <a:extLst>
            <a:ext uri="{FF2B5EF4-FFF2-40B4-BE49-F238E27FC236}">
              <a16:creationId xmlns:a16="http://schemas.microsoft.com/office/drawing/2014/main" id="{00000000-0008-0000-0200-00002713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904" name="Text Box 1">
          <a:extLst>
            <a:ext uri="{FF2B5EF4-FFF2-40B4-BE49-F238E27FC236}">
              <a16:creationId xmlns:a16="http://schemas.microsoft.com/office/drawing/2014/main" id="{00000000-0008-0000-0200-000028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4905" name="Text Box 4">
          <a:extLst>
            <a:ext uri="{FF2B5EF4-FFF2-40B4-BE49-F238E27FC236}">
              <a16:creationId xmlns:a16="http://schemas.microsoft.com/office/drawing/2014/main" id="{00000000-0008-0000-0200-00002913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4906" name="Text Box 1">
          <a:extLst>
            <a:ext uri="{FF2B5EF4-FFF2-40B4-BE49-F238E27FC236}">
              <a16:creationId xmlns:a16="http://schemas.microsoft.com/office/drawing/2014/main" id="{00000000-0008-0000-0200-00002A13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4907" name="Text Box 4">
          <a:extLst>
            <a:ext uri="{FF2B5EF4-FFF2-40B4-BE49-F238E27FC236}">
              <a16:creationId xmlns:a16="http://schemas.microsoft.com/office/drawing/2014/main" id="{00000000-0008-0000-0200-00002B13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908" name="Text Box 1">
          <a:extLst>
            <a:ext uri="{FF2B5EF4-FFF2-40B4-BE49-F238E27FC236}">
              <a16:creationId xmlns:a16="http://schemas.microsoft.com/office/drawing/2014/main" id="{00000000-0008-0000-0200-00002C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909" name="Text Box 2">
          <a:extLst>
            <a:ext uri="{FF2B5EF4-FFF2-40B4-BE49-F238E27FC236}">
              <a16:creationId xmlns:a16="http://schemas.microsoft.com/office/drawing/2014/main" id="{00000000-0008-0000-0200-00002D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910" name="Text Box 1">
          <a:extLst>
            <a:ext uri="{FF2B5EF4-FFF2-40B4-BE49-F238E27FC236}">
              <a16:creationId xmlns:a16="http://schemas.microsoft.com/office/drawing/2014/main" id="{00000000-0008-0000-0200-00002E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4911" name="Text Box 2">
          <a:extLst>
            <a:ext uri="{FF2B5EF4-FFF2-40B4-BE49-F238E27FC236}">
              <a16:creationId xmlns:a16="http://schemas.microsoft.com/office/drawing/2014/main" id="{00000000-0008-0000-0200-00002F13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912" name="Text Box 1">
          <a:extLst>
            <a:ext uri="{FF2B5EF4-FFF2-40B4-BE49-F238E27FC236}">
              <a16:creationId xmlns:a16="http://schemas.microsoft.com/office/drawing/2014/main" id="{00000000-0008-0000-0200-000030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4913" name="Text Box 4">
          <a:extLst>
            <a:ext uri="{FF2B5EF4-FFF2-40B4-BE49-F238E27FC236}">
              <a16:creationId xmlns:a16="http://schemas.microsoft.com/office/drawing/2014/main" id="{00000000-0008-0000-0200-00003113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4914" name="Text Box 1">
          <a:extLst>
            <a:ext uri="{FF2B5EF4-FFF2-40B4-BE49-F238E27FC236}">
              <a16:creationId xmlns:a16="http://schemas.microsoft.com/office/drawing/2014/main" id="{00000000-0008-0000-0200-00003213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4915" name="Text Box 4">
          <a:extLst>
            <a:ext uri="{FF2B5EF4-FFF2-40B4-BE49-F238E27FC236}">
              <a16:creationId xmlns:a16="http://schemas.microsoft.com/office/drawing/2014/main" id="{00000000-0008-0000-0200-00003313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16" name="Text Box 1">
          <a:extLst>
            <a:ext uri="{FF2B5EF4-FFF2-40B4-BE49-F238E27FC236}">
              <a16:creationId xmlns:a16="http://schemas.microsoft.com/office/drawing/2014/main" id="{00000000-0008-0000-0200-000034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17" name="Text Box 2">
          <a:extLst>
            <a:ext uri="{FF2B5EF4-FFF2-40B4-BE49-F238E27FC236}">
              <a16:creationId xmlns:a16="http://schemas.microsoft.com/office/drawing/2014/main" id="{00000000-0008-0000-0200-000035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18" name="Text Box 1">
          <a:extLst>
            <a:ext uri="{FF2B5EF4-FFF2-40B4-BE49-F238E27FC236}">
              <a16:creationId xmlns:a16="http://schemas.microsoft.com/office/drawing/2014/main" id="{00000000-0008-0000-0200-000036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19" name="Text Box 2">
          <a:extLst>
            <a:ext uri="{FF2B5EF4-FFF2-40B4-BE49-F238E27FC236}">
              <a16:creationId xmlns:a16="http://schemas.microsoft.com/office/drawing/2014/main" id="{00000000-0008-0000-0200-000037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20" name="Text Box 1">
          <a:extLst>
            <a:ext uri="{FF2B5EF4-FFF2-40B4-BE49-F238E27FC236}">
              <a16:creationId xmlns:a16="http://schemas.microsoft.com/office/drawing/2014/main" id="{00000000-0008-0000-0200-000038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21" name="Text Box 2">
          <a:extLst>
            <a:ext uri="{FF2B5EF4-FFF2-40B4-BE49-F238E27FC236}">
              <a16:creationId xmlns:a16="http://schemas.microsoft.com/office/drawing/2014/main" id="{00000000-0008-0000-0200-000039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22" name="Text Box 1">
          <a:extLst>
            <a:ext uri="{FF2B5EF4-FFF2-40B4-BE49-F238E27FC236}">
              <a16:creationId xmlns:a16="http://schemas.microsoft.com/office/drawing/2014/main" id="{00000000-0008-0000-0200-00003A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4923" name="Text Box 2">
          <a:extLst>
            <a:ext uri="{FF2B5EF4-FFF2-40B4-BE49-F238E27FC236}">
              <a16:creationId xmlns:a16="http://schemas.microsoft.com/office/drawing/2014/main" id="{00000000-0008-0000-0200-00003B13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4924" name="Text Box 4">
          <a:extLst>
            <a:ext uri="{FF2B5EF4-FFF2-40B4-BE49-F238E27FC236}">
              <a16:creationId xmlns:a16="http://schemas.microsoft.com/office/drawing/2014/main" id="{00000000-0008-0000-0200-00003C13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4925" name="Text Box 1">
          <a:extLst>
            <a:ext uri="{FF2B5EF4-FFF2-40B4-BE49-F238E27FC236}">
              <a16:creationId xmlns:a16="http://schemas.microsoft.com/office/drawing/2014/main" id="{00000000-0008-0000-0200-00003D13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4926" name="Text Box 4">
          <a:extLst>
            <a:ext uri="{FF2B5EF4-FFF2-40B4-BE49-F238E27FC236}">
              <a16:creationId xmlns:a16="http://schemas.microsoft.com/office/drawing/2014/main" id="{00000000-0008-0000-0200-00003E13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27" name="Text Box 1">
          <a:extLst>
            <a:ext uri="{FF2B5EF4-FFF2-40B4-BE49-F238E27FC236}">
              <a16:creationId xmlns:a16="http://schemas.microsoft.com/office/drawing/2014/main" id="{00000000-0008-0000-0200-00003F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28" name="Text Box 2">
          <a:extLst>
            <a:ext uri="{FF2B5EF4-FFF2-40B4-BE49-F238E27FC236}">
              <a16:creationId xmlns:a16="http://schemas.microsoft.com/office/drawing/2014/main" id="{00000000-0008-0000-0200-000040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29" name="Text Box 1">
          <a:extLst>
            <a:ext uri="{FF2B5EF4-FFF2-40B4-BE49-F238E27FC236}">
              <a16:creationId xmlns:a16="http://schemas.microsoft.com/office/drawing/2014/main" id="{00000000-0008-0000-0200-000041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30" name="Text Box 2">
          <a:extLst>
            <a:ext uri="{FF2B5EF4-FFF2-40B4-BE49-F238E27FC236}">
              <a16:creationId xmlns:a16="http://schemas.microsoft.com/office/drawing/2014/main" id="{00000000-0008-0000-0200-000042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31" name="Text Box 1">
          <a:extLst>
            <a:ext uri="{FF2B5EF4-FFF2-40B4-BE49-F238E27FC236}">
              <a16:creationId xmlns:a16="http://schemas.microsoft.com/office/drawing/2014/main" id="{00000000-0008-0000-0200-000043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32" name="Text Box 4">
          <a:extLst>
            <a:ext uri="{FF2B5EF4-FFF2-40B4-BE49-F238E27FC236}">
              <a16:creationId xmlns:a16="http://schemas.microsoft.com/office/drawing/2014/main" id="{00000000-0008-0000-0200-000044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933" name="Text Box 1">
          <a:extLst>
            <a:ext uri="{FF2B5EF4-FFF2-40B4-BE49-F238E27FC236}">
              <a16:creationId xmlns:a16="http://schemas.microsoft.com/office/drawing/2014/main" id="{00000000-0008-0000-0200-000045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934" name="Text Box 4">
          <a:extLst>
            <a:ext uri="{FF2B5EF4-FFF2-40B4-BE49-F238E27FC236}">
              <a16:creationId xmlns:a16="http://schemas.microsoft.com/office/drawing/2014/main" id="{00000000-0008-0000-0200-000046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35" name="Text Box 1">
          <a:extLst>
            <a:ext uri="{FF2B5EF4-FFF2-40B4-BE49-F238E27FC236}">
              <a16:creationId xmlns:a16="http://schemas.microsoft.com/office/drawing/2014/main" id="{00000000-0008-0000-0200-000047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36" name="Text Box 2">
          <a:extLst>
            <a:ext uri="{FF2B5EF4-FFF2-40B4-BE49-F238E27FC236}">
              <a16:creationId xmlns:a16="http://schemas.microsoft.com/office/drawing/2014/main" id="{00000000-0008-0000-0200-000048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37" name="Text Box 1">
          <a:extLst>
            <a:ext uri="{FF2B5EF4-FFF2-40B4-BE49-F238E27FC236}">
              <a16:creationId xmlns:a16="http://schemas.microsoft.com/office/drawing/2014/main" id="{00000000-0008-0000-0200-000049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4938" name="Text Box 2">
          <a:extLst>
            <a:ext uri="{FF2B5EF4-FFF2-40B4-BE49-F238E27FC236}">
              <a16:creationId xmlns:a16="http://schemas.microsoft.com/office/drawing/2014/main" id="{00000000-0008-0000-0200-00004A13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4939" name="Text Box 1">
          <a:extLst>
            <a:ext uri="{FF2B5EF4-FFF2-40B4-BE49-F238E27FC236}">
              <a16:creationId xmlns:a16="http://schemas.microsoft.com/office/drawing/2014/main" id="{00000000-0008-0000-0200-00004B13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940" name="Text Box 1">
          <a:extLst>
            <a:ext uri="{FF2B5EF4-FFF2-40B4-BE49-F238E27FC236}">
              <a16:creationId xmlns:a16="http://schemas.microsoft.com/office/drawing/2014/main" id="{00000000-0008-0000-0200-00004C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4941" name="Text Box 4">
          <a:extLst>
            <a:ext uri="{FF2B5EF4-FFF2-40B4-BE49-F238E27FC236}">
              <a16:creationId xmlns:a16="http://schemas.microsoft.com/office/drawing/2014/main" id="{00000000-0008-0000-0200-00004D13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4942" name="Text Box 1">
          <a:extLst>
            <a:ext uri="{FF2B5EF4-FFF2-40B4-BE49-F238E27FC236}">
              <a16:creationId xmlns:a16="http://schemas.microsoft.com/office/drawing/2014/main" id="{00000000-0008-0000-0200-00004E13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4943" name="Text Box 4">
          <a:extLst>
            <a:ext uri="{FF2B5EF4-FFF2-40B4-BE49-F238E27FC236}">
              <a16:creationId xmlns:a16="http://schemas.microsoft.com/office/drawing/2014/main" id="{00000000-0008-0000-0200-00004F13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44" name="Text Box 1">
          <a:extLst>
            <a:ext uri="{FF2B5EF4-FFF2-40B4-BE49-F238E27FC236}">
              <a16:creationId xmlns:a16="http://schemas.microsoft.com/office/drawing/2014/main" id="{00000000-0008-0000-0200-000050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4945" name="Text Box 4">
          <a:extLst>
            <a:ext uri="{FF2B5EF4-FFF2-40B4-BE49-F238E27FC236}">
              <a16:creationId xmlns:a16="http://schemas.microsoft.com/office/drawing/2014/main" id="{00000000-0008-0000-0200-00005113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4946" name="Text Box 1">
          <a:extLst>
            <a:ext uri="{FF2B5EF4-FFF2-40B4-BE49-F238E27FC236}">
              <a16:creationId xmlns:a16="http://schemas.microsoft.com/office/drawing/2014/main" id="{00000000-0008-0000-0200-00005213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4947" name="Text Box 4">
          <a:extLst>
            <a:ext uri="{FF2B5EF4-FFF2-40B4-BE49-F238E27FC236}">
              <a16:creationId xmlns:a16="http://schemas.microsoft.com/office/drawing/2014/main" id="{00000000-0008-0000-0200-00005313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48" name="Text Box 1">
          <a:extLst>
            <a:ext uri="{FF2B5EF4-FFF2-40B4-BE49-F238E27FC236}">
              <a16:creationId xmlns:a16="http://schemas.microsoft.com/office/drawing/2014/main" id="{00000000-0008-0000-0200-000054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49" name="Text Box 2">
          <a:extLst>
            <a:ext uri="{FF2B5EF4-FFF2-40B4-BE49-F238E27FC236}">
              <a16:creationId xmlns:a16="http://schemas.microsoft.com/office/drawing/2014/main" id="{00000000-0008-0000-0200-000055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50" name="Text Box 1">
          <a:extLst>
            <a:ext uri="{FF2B5EF4-FFF2-40B4-BE49-F238E27FC236}">
              <a16:creationId xmlns:a16="http://schemas.microsoft.com/office/drawing/2014/main" id="{00000000-0008-0000-0200-000056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4951" name="Text Box 2">
          <a:extLst>
            <a:ext uri="{FF2B5EF4-FFF2-40B4-BE49-F238E27FC236}">
              <a16:creationId xmlns:a16="http://schemas.microsoft.com/office/drawing/2014/main" id="{00000000-0008-0000-0200-00005713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952" name="Text Box 1">
          <a:extLst>
            <a:ext uri="{FF2B5EF4-FFF2-40B4-BE49-F238E27FC236}">
              <a16:creationId xmlns:a16="http://schemas.microsoft.com/office/drawing/2014/main" id="{00000000-0008-0000-0200-000058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4953" name="Text Box 4">
          <a:extLst>
            <a:ext uri="{FF2B5EF4-FFF2-40B4-BE49-F238E27FC236}">
              <a16:creationId xmlns:a16="http://schemas.microsoft.com/office/drawing/2014/main" id="{00000000-0008-0000-0200-00005913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4954" name="Text Box 1">
          <a:extLst>
            <a:ext uri="{FF2B5EF4-FFF2-40B4-BE49-F238E27FC236}">
              <a16:creationId xmlns:a16="http://schemas.microsoft.com/office/drawing/2014/main" id="{00000000-0008-0000-0200-00005A13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4955" name="Text Box 4">
          <a:extLst>
            <a:ext uri="{FF2B5EF4-FFF2-40B4-BE49-F238E27FC236}">
              <a16:creationId xmlns:a16="http://schemas.microsoft.com/office/drawing/2014/main" id="{00000000-0008-0000-0200-00005B13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56" name="Text Box 1">
          <a:extLst>
            <a:ext uri="{FF2B5EF4-FFF2-40B4-BE49-F238E27FC236}">
              <a16:creationId xmlns:a16="http://schemas.microsoft.com/office/drawing/2014/main" id="{00000000-0008-0000-0200-00005C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57" name="Text Box 2">
          <a:extLst>
            <a:ext uri="{FF2B5EF4-FFF2-40B4-BE49-F238E27FC236}">
              <a16:creationId xmlns:a16="http://schemas.microsoft.com/office/drawing/2014/main" id="{00000000-0008-0000-0200-00005D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58" name="Text Box 1">
          <a:extLst>
            <a:ext uri="{FF2B5EF4-FFF2-40B4-BE49-F238E27FC236}">
              <a16:creationId xmlns:a16="http://schemas.microsoft.com/office/drawing/2014/main" id="{00000000-0008-0000-0200-00005E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59" name="Text Box 2">
          <a:extLst>
            <a:ext uri="{FF2B5EF4-FFF2-40B4-BE49-F238E27FC236}">
              <a16:creationId xmlns:a16="http://schemas.microsoft.com/office/drawing/2014/main" id="{00000000-0008-0000-0200-00005F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60" name="Text Box 1">
          <a:extLst>
            <a:ext uri="{FF2B5EF4-FFF2-40B4-BE49-F238E27FC236}">
              <a16:creationId xmlns:a16="http://schemas.microsoft.com/office/drawing/2014/main" id="{00000000-0008-0000-0200-000060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61" name="Text Box 2">
          <a:extLst>
            <a:ext uri="{FF2B5EF4-FFF2-40B4-BE49-F238E27FC236}">
              <a16:creationId xmlns:a16="http://schemas.microsoft.com/office/drawing/2014/main" id="{00000000-0008-0000-0200-000061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62" name="Text Box 1">
          <a:extLst>
            <a:ext uri="{FF2B5EF4-FFF2-40B4-BE49-F238E27FC236}">
              <a16:creationId xmlns:a16="http://schemas.microsoft.com/office/drawing/2014/main" id="{00000000-0008-0000-0200-000062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4963" name="Text Box 2">
          <a:extLst>
            <a:ext uri="{FF2B5EF4-FFF2-40B4-BE49-F238E27FC236}">
              <a16:creationId xmlns:a16="http://schemas.microsoft.com/office/drawing/2014/main" id="{00000000-0008-0000-0200-00006313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964" name="Text Box 1">
          <a:extLst>
            <a:ext uri="{FF2B5EF4-FFF2-40B4-BE49-F238E27FC236}">
              <a16:creationId xmlns:a16="http://schemas.microsoft.com/office/drawing/2014/main" id="{00000000-0008-0000-0200-000064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4965" name="Text Box 4">
          <a:extLst>
            <a:ext uri="{FF2B5EF4-FFF2-40B4-BE49-F238E27FC236}">
              <a16:creationId xmlns:a16="http://schemas.microsoft.com/office/drawing/2014/main" id="{00000000-0008-0000-0200-00006513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4966" name="Text Box 1">
          <a:extLst>
            <a:ext uri="{FF2B5EF4-FFF2-40B4-BE49-F238E27FC236}">
              <a16:creationId xmlns:a16="http://schemas.microsoft.com/office/drawing/2014/main" id="{00000000-0008-0000-0200-00006613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4967" name="Text Box 4">
          <a:extLst>
            <a:ext uri="{FF2B5EF4-FFF2-40B4-BE49-F238E27FC236}">
              <a16:creationId xmlns:a16="http://schemas.microsoft.com/office/drawing/2014/main" id="{00000000-0008-0000-0200-00006713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68" name="Text Box 1">
          <a:extLst>
            <a:ext uri="{FF2B5EF4-FFF2-40B4-BE49-F238E27FC236}">
              <a16:creationId xmlns:a16="http://schemas.microsoft.com/office/drawing/2014/main" id="{00000000-0008-0000-0200-000068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69" name="Text Box 2">
          <a:extLst>
            <a:ext uri="{FF2B5EF4-FFF2-40B4-BE49-F238E27FC236}">
              <a16:creationId xmlns:a16="http://schemas.microsoft.com/office/drawing/2014/main" id="{00000000-0008-0000-0200-000069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70" name="Text Box 1">
          <a:extLst>
            <a:ext uri="{FF2B5EF4-FFF2-40B4-BE49-F238E27FC236}">
              <a16:creationId xmlns:a16="http://schemas.microsoft.com/office/drawing/2014/main" id="{00000000-0008-0000-0200-00006A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71" name="Text Box 2">
          <a:extLst>
            <a:ext uri="{FF2B5EF4-FFF2-40B4-BE49-F238E27FC236}">
              <a16:creationId xmlns:a16="http://schemas.microsoft.com/office/drawing/2014/main" id="{00000000-0008-0000-0200-00006B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972" name="Text Box 1">
          <a:extLst>
            <a:ext uri="{FF2B5EF4-FFF2-40B4-BE49-F238E27FC236}">
              <a16:creationId xmlns:a16="http://schemas.microsoft.com/office/drawing/2014/main" id="{00000000-0008-0000-0200-00006C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973" name="Text Box 1">
          <a:extLst>
            <a:ext uri="{FF2B5EF4-FFF2-40B4-BE49-F238E27FC236}">
              <a16:creationId xmlns:a16="http://schemas.microsoft.com/office/drawing/2014/main" id="{00000000-0008-0000-0200-00006D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974" name="Text Box 4">
          <a:extLst>
            <a:ext uri="{FF2B5EF4-FFF2-40B4-BE49-F238E27FC236}">
              <a16:creationId xmlns:a16="http://schemas.microsoft.com/office/drawing/2014/main" id="{00000000-0008-0000-0200-00006E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975" name="Text Box 1">
          <a:extLst>
            <a:ext uri="{FF2B5EF4-FFF2-40B4-BE49-F238E27FC236}">
              <a16:creationId xmlns:a16="http://schemas.microsoft.com/office/drawing/2014/main" id="{00000000-0008-0000-0200-00006F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976" name="Text Box 4">
          <a:extLst>
            <a:ext uri="{FF2B5EF4-FFF2-40B4-BE49-F238E27FC236}">
              <a16:creationId xmlns:a16="http://schemas.microsoft.com/office/drawing/2014/main" id="{00000000-0008-0000-0200-000070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977" name="Text Box 1">
          <a:extLst>
            <a:ext uri="{FF2B5EF4-FFF2-40B4-BE49-F238E27FC236}">
              <a16:creationId xmlns:a16="http://schemas.microsoft.com/office/drawing/2014/main" id="{00000000-0008-0000-0200-000071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978" name="Text Box 2">
          <a:extLst>
            <a:ext uri="{FF2B5EF4-FFF2-40B4-BE49-F238E27FC236}">
              <a16:creationId xmlns:a16="http://schemas.microsoft.com/office/drawing/2014/main" id="{00000000-0008-0000-0200-000072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979" name="Text Box 1">
          <a:extLst>
            <a:ext uri="{FF2B5EF4-FFF2-40B4-BE49-F238E27FC236}">
              <a16:creationId xmlns:a16="http://schemas.microsoft.com/office/drawing/2014/main" id="{00000000-0008-0000-0200-000073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4980" name="Text Box 2">
          <a:extLst>
            <a:ext uri="{FF2B5EF4-FFF2-40B4-BE49-F238E27FC236}">
              <a16:creationId xmlns:a16="http://schemas.microsoft.com/office/drawing/2014/main" id="{00000000-0008-0000-0200-00007413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4981" name="Text Box 1">
          <a:extLst>
            <a:ext uri="{FF2B5EF4-FFF2-40B4-BE49-F238E27FC236}">
              <a16:creationId xmlns:a16="http://schemas.microsoft.com/office/drawing/2014/main" id="{00000000-0008-0000-0200-00007513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982" name="Text Box 1">
          <a:extLst>
            <a:ext uri="{FF2B5EF4-FFF2-40B4-BE49-F238E27FC236}">
              <a16:creationId xmlns:a16="http://schemas.microsoft.com/office/drawing/2014/main" id="{00000000-0008-0000-0200-000076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4983" name="Text Box 4">
          <a:extLst>
            <a:ext uri="{FF2B5EF4-FFF2-40B4-BE49-F238E27FC236}">
              <a16:creationId xmlns:a16="http://schemas.microsoft.com/office/drawing/2014/main" id="{00000000-0008-0000-0200-00007713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4984" name="Text Box 1">
          <a:extLst>
            <a:ext uri="{FF2B5EF4-FFF2-40B4-BE49-F238E27FC236}">
              <a16:creationId xmlns:a16="http://schemas.microsoft.com/office/drawing/2014/main" id="{00000000-0008-0000-0200-00007813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4985" name="Text Box 4">
          <a:extLst>
            <a:ext uri="{FF2B5EF4-FFF2-40B4-BE49-F238E27FC236}">
              <a16:creationId xmlns:a16="http://schemas.microsoft.com/office/drawing/2014/main" id="{00000000-0008-0000-0200-00007913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4986" name="Text Box 1">
          <a:extLst>
            <a:ext uri="{FF2B5EF4-FFF2-40B4-BE49-F238E27FC236}">
              <a16:creationId xmlns:a16="http://schemas.microsoft.com/office/drawing/2014/main" id="{00000000-0008-0000-0200-00007A13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987" name="Text Box 1">
          <a:extLst>
            <a:ext uri="{FF2B5EF4-FFF2-40B4-BE49-F238E27FC236}">
              <a16:creationId xmlns:a16="http://schemas.microsoft.com/office/drawing/2014/main" id="{00000000-0008-0000-0200-00007B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4988" name="Text Box 4">
          <a:extLst>
            <a:ext uri="{FF2B5EF4-FFF2-40B4-BE49-F238E27FC236}">
              <a16:creationId xmlns:a16="http://schemas.microsoft.com/office/drawing/2014/main" id="{00000000-0008-0000-0200-00007C13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4989" name="Text Box 1">
          <a:extLst>
            <a:ext uri="{FF2B5EF4-FFF2-40B4-BE49-F238E27FC236}">
              <a16:creationId xmlns:a16="http://schemas.microsoft.com/office/drawing/2014/main" id="{00000000-0008-0000-0200-00007D13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4990" name="Text Box 4">
          <a:extLst>
            <a:ext uri="{FF2B5EF4-FFF2-40B4-BE49-F238E27FC236}">
              <a16:creationId xmlns:a16="http://schemas.microsoft.com/office/drawing/2014/main" id="{00000000-0008-0000-0200-00007E13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91" name="Text Box 1">
          <a:extLst>
            <a:ext uri="{FF2B5EF4-FFF2-40B4-BE49-F238E27FC236}">
              <a16:creationId xmlns:a16="http://schemas.microsoft.com/office/drawing/2014/main" id="{00000000-0008-0000-0200-00007F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92" name="Text Box 2">
          <a:extLst>
            <a:ext uri="{FF2B5EF4-FFF2-40B4-BE49-F238E27FC236}">
              <a16:creationId xmlns:a16="http://schemas.microsoft.com/office/drawing/2014/main" id="{00000000-0008-0000-0200-000080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93" name="Text Box 1">
          <a:extLst>
            <a:ext uri="{FF2B5EF4-FFF2-40B4-BE49-F238E27FC236}">
              <a16:creationId xmlns:a16="http://schemas.microsoft.com/office/drawing/2014/main" id="{00000000-0008-0000-0200-000081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4994" name="Text Box 2">
          <a:extLst>
            <a:ext uri="{FF2B5EF4-FFF2-40B4-BE49-F238E27FC236}">
              <a16:creationId xmlns:a16="http://schemas.microsoft.com/office/drawing/2014/main" id="{00000000-0008-0000-0200-00008213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995" name="Text Box 1">
          <a:extLst>
            <a:ext uri="{FF2B5EF4-FFF2-40B4-BE49-F238E27FC236}">
              <a16:creationId xmlns:a16="http://schemas.microsoft.com/office/drawing/2014/main" id="{00000000-0008-0000-0200-000083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4996" name="Text Box 4">
          <a:extLst>
            <a:ext uri="{FF2B5EF4-FFF2-40B4-BE49-F238E27FC236}">
              <a16:creationId xmlns:a16="http://schemas.microsoft.com/office/drawing/2014/main" id="{00000000-0008-0000-0200-00008413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4997" name="Text Box 1">
          <a:extLst>
            <a:ext uri="{FF2B5EF4-FFF2-40B4-BE49-F238E27FC236}">
              <a16:creationId xmlns:a16="http://schemas.microsoft.com/office/drawing/2014/main" id="{00000000-0008-0000-0200-00008513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4998" name="Text Box 4">
          <a:extLst>
            <a:ext uri="{FF2B5EF4-FFF2-40B4-BE49-F238E27FC236}">
              <a16:creationId xmlns:a16="http://schemas.microsoft.com/office/drawing/2014/main" id="{00000000-0008-0000-0200-00008613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4999" name="Text Box 1">
          <a:extLst>
            <a:ext uri="{FF2B5EF4-FFF2-40B4-BE49-F238E27FC236}">
              <a16:creationId xmlns:a16="http://schemas.microsoft.com/office/drawing/2014/main" id="{00000000-0008-0000-0200-000087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0" name="Text Box 2">
          <a:extLst>
            <a:ext uri="{FF2B5EF4-FFF2-40B4-BE49-F238E27FC236}">
              <a16:creationId xmlns:a16="http://schemas.microsoft.com/office/drawing/2014/main" id="{00000000-0008-0000-0200-000088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1" name="Text Box 1">
          <a:extLst>
            <a:ext uri="{FF2B5EF4-FFF2-40B4-BE49-F238E27FC236}">
              <a16:creationId xmlns:a16="http://schemas.microsoft.com/office/drawing/2014/main" id="{00000000-0008-0000-0200-000089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2" name="Text Box 2">
          <a:extLst>
            <a:ext uri="{FF2B5EF4-FFF2-40B4-BE49-F238E27FC236}">
              <a16:creationId xmlns:a16="http://schemas.microsoft.com/office/drawing/2014/main" id="{00000000-0008-0000-0200-00008A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3" name="Text Box 1">
          <a:extLst>
            <a:ext uri="{FF2B5EF4-FFF2-40B4-BE49-F238E27FC236}">
              <a16:creationId xmlns:a16="http://schemas.microsoft.com/office/drawing/2014/main" id="{00000000-0008-0000-0200-00008B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4" name="Text Box 2">
          <a:extLst>
            <a:ext uri="{FF2B5EF4-FFF2-40B4-BE49-F238E27FC236}">
              <a16:creationId xmlns:a16="http://schemas.microsoft.com/office/drawing/2014/main" id="{00000000-0008-0000-0200-00008C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5" name="Text Box 1">
          <a:extLst>
            <a:ext uri="{FF2B5EF4-FFF2-40B4-BE49-F238E27FC236}">
              <a16:creationId xmlns:a16="http://schemas.microsoft.com/office/drawing/2014/main" id="{00000000-0008-0000-0200-00008D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006" name="Text Box 2">
          <a:extLst>
            <a:ext uri="{FF2B5EF4-FFF2-40B4-BE49-F238E27FC236}">
              <a16:creationId xmlns:a16="http://schemas.microsoft.com/office/drawing/2014/main" id="{00000000-0008-0000-0200-00008E13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007" name="Text Box 1">
          <a:extLst>
            <a:ext uri="{FF2B5EF4-FFF2-40B4-BE49-F238E27FC236}">
              <a16:creationId xmlns:a16="http://schemas.microsoft.com/office/drawing/2014/main" id="{00000000-0008-0000-0200-00008F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5008" name="Text Box 4">
          <a:extLst>
            <a:ext uri="{FF2B5EF4-FFF2-40B4-BE49-F238E27FC236}">
              <a16:creationId xmlns:a16="http://schemas.microsoft.com/office/drawing/2014/main" id="{00000000-0008-0000-0200-00009013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5009" name="Text Box 1">
          <a:extLst>
            <a:ext uri="{FF2B5EF4-FFF2-40B4-BE49-F238E27FC236}">
              <a16:creationId xmlns:a16="http://schemas.microsoft.com/office/drawing/2014/main" id="{00000000-0008-0000-0200-00009113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5010" name="Text Box 4">
          <a:extLst>
            <a:ext uri="{FF2B5EF4-FFF2-40B4-BE49-F238E27FC236}">
              <a16:creationId xmlns:a16="http://schemas.microsoft.com/office/drawing/2014/main" id="{00000000-0008-0000-0200-00009213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11" name="Text Box 1">
          <a:extLst>
            <a:ext uri="{FF2B5EF4-FFF2-40B4-BE49-F238E27FC236}">
              <a16:creationId xmlns:a16="http://schemas.microsoft.com/office/drawing/2014/main" id="{00000000-0008-0000-0200-000093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12" name="Text Box 2">
          <a:extLst>
            <a:ext uri="{FF2B5EF4-FFF2-40B4-BE49-F238E27FC236}">
              <a16:creationId xmlns:a16="http://schemas.microsoft.com/office/drawing/2014/main" id="{00000000-0008-0000-0200-000094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13" name="Text Box 1">
          <a:extLst>
            <a:ext uri="{FF2B5EF4-FFF2-40B4-BE49-F238E27FC236}">
              <a16:creationId xmlns:a16="http://schemas.microsoft.com/office/drawing/2014/main" id="{00000000-0008-0000-0200-000095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14" name="Text Box 2">
          <a:extLst>
            <a:ext uri="{FF2B5EF4-FFF2-40B4-BE49-F238E27FC236}">
              <a16:creationId xmlns:a16="http://schemas.microsoft.com/office/drawing/2014/main" id="{00000000-0008-0000-0200-000096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015" name="Text Box 1">
          <a:extLst>
            <a:ext uri="{FF2B5EF4-FFF2-40B4-BE49-F238E27FC236}">
              <a16:creationId xmlns:a16="http://schemas.microsoft.com/office/drawing/2014/main" id="{00000000-0008-0000-0200-000097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016" name="Text Box 1">
          <a:extLst>
            <a:ext uri="{FF2B5EF4-FFF2-40B4-BE49-F238E27FC236}">
              <a16:creationId xmlns:a16="http://schemas.microsoft.com/office/drawing/2014/main" id="{00000000-0008-0000-0200-000098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017" name="Text Box 4">
          <a:extLst>
            <a:ext uri="{FF2B5EF4-FFF2-40B4-BE49-F238E27FC236}">
              <a16:creationId xmlns:a16="http://schemas.microsoft.com/office/drawing/2014/main" id="{00000000-0008-0000-0200-000099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018" name="Text Box 1">
          <a:extLst>
            <a:ext uri="{FF2B5EF4-FFF2-40B4-BE49-F238E27FC236}">
              <a16:creationId xmlns:a16="http://schemas.microsoft.com/office/drawing/2014/main" id="{00000000-0008-0000-0200-00009A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019" name="Text Box 4">
          <a:extLst>
            <a:ext uri="{FF2B5EF4-FFF2-40B4-BE49-F238E27FC236}">
              <a16:creationId xmlns:a16="http://schemas.microsoft.com/office/drawing/2014/main" id="{00000000-0008-0000-0200-00009B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020" name="Text Box 1">
          <a:extLst>
            <a:ext uri="{FF2B5EF4-FFF2-40B4-BE49-F238E27FC236}">
              <a16:creationId xmlns:a16="http://schemas.microsoft.com/office/drawing/2014/main" id="{00000000-0008-0000-0200-00009C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021" name="Text Box 2">
          <a:extLst>
            <a:ext uri="{FF2B5EF4-FFF2-40B4-BE49-F238E27FC236}">
              <a16:creationId xmlns:a16="http://schemas.microsoft.com/office/drawing/2014/main" id="{00000000-0008-0000-0200-00009D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022" name="Text Box 1">
          <a:extLst>
            <a:ext uri="{FF2B5EF4-FFF2-40B4-BE49-F238E27FC236}">
              <a16:creationId xmlns:a16="http://schemas.microsoft.com/office/drawing/2014/main" id="{00000000-0008-0000-0200-00009E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023" name="Text Box 2">
          <a:extLst>
            <a:ext uri="{FF2B5EF4-FFF2-40B4-BE49-F238E27FC236}">
              <a16:creationId xmlns:a16="http://schemas.microsoft.com/office/drawing/2014/main" id="{00000000-0008-0000-0200-00009F13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5024" name="Text Box 1">
          <a:extLst>
            <a:ext uri="{FF2B5EF4-FFF2-40B4-BE49-F238E27FC236}">
              <a16:creationId xmlns:a16="http://schemas.microsoft.com/office/drawing/2014/main" id="{00000000-0008-0000-0200-0000A013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025" name="Text Box 1">
          <a:extLst>
            <a:ext uri="{FF2B5EF4-FFF2-40B4-BE49-F238E27FC236}">
              <a16:creationId xmlns:a16="http://schemas.microsoft.com/office/drawing/2014/main" id="{00000000-0008-0000-0200-0000A1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026" name="Text Box 4">
          <a:extLst>
            <a:ext uri="{FF2B5EF4-FFF2-40B4-BE49-F238E27FC236}">
              <a16:creationId xmlns:a16="http://schemas.microsoft.com/office/drawing/2014/main" id="{00000000-0008-0000-0200-0000A213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5027" name="Text Box 1">
          <a:extLst>
            <a:ext uri="{FF2B5EF4-FFF2-40B4-BE49-F238E27FC236}">
              <a16:creationId xmlns:a16="http://schemas.microsoft.com/office/drawing/2014/main" id="{00000000-0008-0000-0200-0000A313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5028" name="Text Box 4">
          <a:extLst>
            <a:ext uri="{FF2B5EF4-FFF2-40B4-BE49-F238E27FC236}">
              <a16:creationId xmlns:a16="http://schemas.microsoft.com/office/drawing/2014/main" id="{00000000-0008-0000-0200-0000A413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029" name="Text Box 1">
          <a:extLst>
            <a:ext uri="{FF2B5EF4-FFF2-40B4-BE49-F238E27FC236}">
              <a16:creationId xmlns:a16="http://schemas.microsoft.com/office/drawing/2014/main" id="{00000000-0008-0000-0200-0000A513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030" name="Text Box 1">
          <a:extLst>
            <a:ext uri="{FF2B5EF4-FFF2-40B4-BE49-F238E27FC236}">
              <a16:creationId xmlns:a16="http://schemas.microsoft.com/office/drawing/2014/main" id="{00000000-0008-0000-0200-0000A6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031" name="Text Box 4">
          <a:extLst>
            <a:ext uri="{FF2B5EF4-FFF2-40B4-BE49-F238E27FC236}">
              <a16:creationId xmlns:a16="http://schemas.microsoft.com/office/drawing/2014/main" id="{00000000-0008-0000-0200-0000A713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032" name="Text Box 1">
          <a:extLst>
            <a:ext uri="{FF2B5EF4-FFF2-40B4-BE49-F238E27FC236}">
              <a16:creationId xmlns:a16="http://schemas.microsoft.com/office/drawing/2014/main" id="{00000000-0008-0000-0200-0000A813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033" name="Text Box 4">
          <a:extLst>
            <a:ext uri="{FF2B5EF4-FFF2-40B4-BE49-F238E27FC236}">
              <a16:creationId xmlns:a16="http://schemas.microsoft.com/office/drawing/2014/main" id="{00000000-0008-0000-0200-0000A913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34" name="Text Box 1">
          <a:extLst>
            <a:ext uri="{FF2B5EF4-FFF2-40B4-BE49-F238E27FC236}">
              <a16:creationId xmlns:a16="http://schemas.microsoft.com/office/drawing/2014/main" id="{00000000-0008-0000-0200-0000AA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35" name="Text Box 2">
          <a:extLst>
            <a:ext uri="{FF2B5EF4-FFF2-40B4-BE49-F238E27FC236}">
              <a16:creationId xmlns:a16="http://schemas.microsoft.com/office/drawing/2014/main" id="{00000000-0008-0000-0200-0000AB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36" name="Text Box 1">
          <a:extLst>
            <a:ext uri="{FF2B5EF4-FFF2-40B4-BE49-F238E27FC236}">
              <a16:creationId xmlns:a16="http://schemas.microsoft.com/office/drawing/2014/main" id="{00000000-0008-0000-0200-0000AC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037" name="Text Box 2">
          <a:extLst>
            <a:ext uri="{FF2B5EF4-FFF2-40B4-BE49-F238E27FC236}">
              <a16:creationId xmlns:a16="http://schemas.microsoft.com/office/drawing/2014/main" id="{00000000-0008-0000-0200-0000AD13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038" name="Text Box 1">
          <a:extLst>
            <a:ext uri="{FF2B5EF4-FFF2-40B4-BE49-F238E27FC236}">
              <a16:creationId xmlns:a16="http://schemas.microsoft.com/office/drawing/2014/main" id="{00000000-0008-0000-0200-0000AE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039" name="Text Box 4">
          <a:extLst>
            <a:ext uri="{FF2B5EF4-FFF2-40B4-BE49-F238E27FC236}">
              <a16:creationId xmlns:a16="http://schemas.microsoft.com/office/drawing/2014/main" id="{00000000-0008-0000-0200-0000AF13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5040" name="Text Box 1">
          <a:extLst>
            <a:ext uri="{FF2B5EF4-FFF2-40B4-BE49-F238E27FC236}">
              <a16:creationId xmlns:a16="http://schemas.microsoft.com/office/drawing/2014/main" id="{00000000-0008-0000-0200-0000B013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5041" name="Text Box 4">
          <a:extLst>
            <a:ext uri="{FF2B5EF4-FFF2-40B4-BE49-F238E27FC236}">
              <a16:creationId xmlns:a16="http://schemas.microsoft.com/office/drawing/2014/main" id="{00000000-0008-0000-0200-0000B113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2" name="Text Box 1">
          <a:extLst>
            <a:ext uri="{FF2B5EF4-FFF2-40B4-BE49-F238E27FC236}">
              <a16:creationId xmlns:a16="http://schemas.microsoft.com/office/drawing/2014/main" id="{00000000-0008-0000-0200-0000B2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3" name="Text Box 2">
          <a:extLst>
            <a:ext uri="{FF2B5EF4-FFF2-40B4-BE49-F238E27FC236}">
              <a16:creationId xmlns:a16="http://schemas.microsoft.com/office/drawing/2014/main" id="{00000000-0008-0000-0200-0000B3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4" name="Text Box 1">
          <a:extLst>
            <a:ext uri="{FF2B5EF4-FFF2-40B4-BE49-F238E27FC236}">
              <a16:creationId xmlns:a16="http://schemas.microsoft.com/office/drawing/2014/main" id="{00000000-0008-0000-0200-0000B4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5" name="Text Box 2">
          <a:extLst>
            <a:ext uri="{FF2B5EF4-FFF2-40B4-BE49-F238E27FC236}">
              <a16:creationId xmlns:a16="http://schemas.microsoft.com/office/drawing/2014/main" id="{00000000-0008-0000-0200-0000B5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6" name="Text Box 1">
          <a:extLst>
            <a:ext uri="{FF2B5EF4-FFF2-40B4-BE49-F238E27FC236}">
              <a16:creationId xmlns:a16="http://schemas.microsoft.com/office/drawing/2014/main" id="{00000000-0008-0000-0200-0000B6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7" name="Text Box 2">
          <a:extLst>
            <a:ext uri="{FF2B5EF4-FFF2-40B4-BE49-F238E27FC236}">
              <a16:creationId xmlns:a16="http://schemas.microsoft.com/office/drawing/2014/main" id="{00000000-0008-0000-0200-0000B7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8" name="Text Box 1">
          <a:extLst>
            <a:ext uri="{FF2B5EF4-FFF2-40B4-BE49-F238E27FC236}">
              <a16:creationId xmlns:a16="http://schemas.microsoft.com/office/drawing/2014/main" id="{00000000-0008-0000-0200-0000B8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049" name="Text Box 2">
          <a:extLst>
            <a:ext uri="{FF2B5EF4-FFF2-40B4-BE49-F238E27FC236}">
              <a16:creationId xmlns:a16="http://schemas.microsoft.com/office/drawing/2014/main" id="{00000000-0008-0000-0200-0000B913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050" name="Text Box 1">
          <a:extLst>
            <a:ext uri="{FF2B5EF4-FFF2-40B4-BE49-F238E27FC236}">
              <a16:creationId xmlns:a16="http://schemas.microsoft.com/office/drawing/2014/main" id="{00000000-0008-0000-0200-0000BA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5051" name="Text Box 4">
          <a:extLst>
            <a:ext uri="{FF2B5EF4-FFF2-40B4-BE49-F238E27FC236}">
              <a16:creationId xmlns:a16="http://schemas.microsoft.com/office/drawing/2014/main" id="{00000000-0008-0000-0200-0000BB13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5052" name="Text Box 1">
          <a:extLst>
            <a:ext uri="{FF2B5EF4-FFF2-40B4-BE49-F238E27FC236}">
              <a16:creationId xmlns:a16="http://schemas.microsoft.com/office/drawing/2014/main" id="{00000000-0008-0000-0200-0000BC13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5053" name="Text Box 4">
          <a:extLst>
            <a:ext uri="{FF2B5EF4-FFF2-40B4-BE49-F238E27FC236}">
              <a16:creationId xmlns:a16="http://schemas.microsoft.com/office/drawing/2014/main" id="{00000000-0008-0000-0200-0000BD13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54" name="Text Box 1">
          <a:extLst>
            <a:ext uri="{FF2B5EF4-FFF2-40B4-BE49-F238E27FC236}">
              <a16:creationId xmlns:a16="http://schemas.microsoft.com/office/drawing/2014/main" id="{00000000-0008-0000-0200-0000BE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55" name="Text Box 2">
          <a:extLst>
            <a:ext uri="{FF2B5EF4-FFF2-40B4-BE49-F238E27FC236}">
              <a16:creationId xmlns:a16="http://schemas.microsoft.com/office/drawing/2014/main" id="{00000000-0008-0000-0200-0000BF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56" name="Text Box 1">
          <a:extLst>
            <a:ext uri="{FF2B5EF4-FFF2-40B4-BE49-F238E27FC236}">
              <a16:creationId xmlns:a16="http://schemas.microsoft.com/office/drawing/2014/main" id="{00000000-0008-0000-0200-0000C0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57" name="Text Box 2">
          <a:extLst>
            <a:ext uri="{FF2B5EF4-FFF2-40B4-BE49-F238E27FC236}">
              <a16:creationId xmlns:a16="http://schemas.microsoft.com/office/drawing/2014/main" id="{00000000-0008-0000-0200-0000C1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058" name="Text Box 1">
          <a:extLst>
            <a:ext uri="{FF2B5EF4-FFF2-40B4-BE49-F238E27FC236}">
              <a16:creationId xmlns:a16="http://schemas.microsoft.com/office/drawing/2014/main" id="{00000000-0008-0000-0200-0000C2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059" name="Text Box 1">
          <a:extLst>
            <a:ext uri="{FF2B5EF4-FFF2-40B4-BE49-F238E27FC236}">
              <a16:creationId xmlns:a16="http://schemas.microsoft.com/office/drawing/2014/main" id="{00000000-0008-0000-0200-0000C3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060" name="Text Box 4">
          <a:extLst>
            <a:ext uri="{FF2B5EF4-FFF2-40B4-BE49-F238E27FC236}">
              <a16:creationId xmlns:a16="http://schemas.microsoft.com/office/drawing/2014/main" id="{00000000-0008-0000-0200-0000C4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061" name="Text Box 1">
          <a:extLst>
            <a:ext uri="{FF2B5EF4-FFF2-40B4-BE49-F238E27FC236}">
              <a16:creationId xmlns:a16="http://schemas.microsoft.com/office/drawing/2014/main" id="{00000000-0008-0000-0200-0000C5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062" name="Text Box 4">
          <a:extLst>
            <a:ext uri="{FF2B5EF4-FFF2-40B4-BE49-F238E27FC236}">
              <a16:creationId xmlns:a16="http://schemas.microsoft.com/office/drawing/2014/main" id="{00000000-0008-0000-0200-0000C6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063" name="Text Box 1">
          <a:extLst>
            <a:ext uri="{FF2B5EF4-FFF2-40B4-BE49-F238E27FC236}">
              <a16:creationId xmlns:a16="http://schemas.microsoft.com/office/drawing/2014/main" id="{00000000-0008-0000-0200-0000C7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064" name="Text Box 2">
          <a:extLst>
            <a:ext uri="{FF2B5EF4-FFF2-40B4-BE49-F238E27FC236}">
              <a16:creationId xmlns:a16="http://schemas.microsoft.com/office/drawing/2014/main" id="{00000000-0008-0000-0200-0000C8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065" name="Text Box 1">
          <a:extLst>
            <a:ext uri="{FF2B5EF4-FFF2-40B4-BE49-F238E27FC236}">
              <a16:creationId xmlns:a16="http://schemas.microsoft.com/office/drawing/2014/main" id="{00000000-0008-0000-0200-0000C9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066" name="Text Box 2">
          <a:extLst>
            <a:ext uri="{FF2B5EF4-FFF2-40B4-BE49-F238E27FC236}">
              <a16:creationId xmlns:a16="http://schemas.microsoft.com/office/drawing/2014/main" id="{00000000-0008-0000-0200-0000CA13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5067" name="Text Box 1">
          <a:extLst>
            <a:ext uri="{FF2B5EF4-FFF2-40B4-BE49-F238E27FC236}">
              <a16:creationId xmlns:a16="http://schemas.microsoft.com/office/drawing/2014/main" id="{00000000-0008-0000-0200-0000CB13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068" name="Text Box 1">
          <a:extLst>
            <a:ext uri="{FF2B5EF4-FFF2-40B4-BE49-F238E27FC236}">
              <a16:creationId xmlns:a16="http://schemas.microsoft.com/office/drawing/2014/main" id="{00000000-0008-0000-0200-0000CC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069" name="Text Box 4">
          <a:extLst>
            <a:ext uri="{FF2B5EF4-FFF2-40B4-BE49-F238E27FC236}">
              <a16:creationId xmlns:a16="http://schemas.microsoft.com/office/drawing/2014/main" id="{00000000-0008-0000-0200-0000CD13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5070" name="Text Box 1">
          <a:extLst>
            <a:ext uri="{FF2B5EF4-FFF2-40B4-BE49-F238E27FC236}">
              <a16:creationId xmlns:a16="http://schemas.microsoft.com/office/drawing/2014/main" id="{00000000-0008-0000-0200-0000CE13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5071" name="Text Box 4">
          <a:extLst>
            <a:ext uri="{FF2B5EF4-FFF2-40B4-BE49-F238E27FC236}">
              <a16:creationId xmlns:a16="http://schemas.microsoft.com/office/drawing/2014/main" id="{00000000-0008-0000-0200-0000CF13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072" name="Text Box 1">
          <a:extLst>
            <a:ext uri="{FF2B5EF4-FFF2-40B4-BE49-F238E27FC236}">
              <a16:creationId xmlns:a16="http://schemas.microsoft.com/office/drawing/2014/main" id="{00000000-0008-0000-0200-0000D013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073" name="Text Box 1">
          <a:extLst>
            <a:ext uri="{FF2B5EF4-FFF2-40B4-BE49-F238E27FC236}">
              <a16:creationId xmlns:a16="http://schemas.microsoft.com/office/drawing/2014/main" id="{00000000-0008-0000-0200-0000D1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074" name="Text Box 4">
          <a:extLst>
            <a:ext uri="{FF2B5EF4-FFF2-40B4-BE49-F238E27FC236}">
              <a16:creationId xmlns:a16="http://schemas.microsoft.com/office/drawing/2014/main" id="{00000000-0008-0000-0200-0000D213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075" name="Text Box 1">
          <a:extLst>
            <a:ext uri="{FF2B5EF4-FFF2-40B4-BE49-F238E27FC236}">
              <a16:creationId xmlns:a16="http://schemas.microsoft.com/office/drawing/2014/main" id="{00000000-0008-0000-0200-0000D313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076" name="Text Box 4">
          <a:extLst>
            <a:ext uri="{FF2B5EF4-FFF2-40B4-BE49-F238E27FC236}">
              <a16:creationId xmlns:a16="http://schemas.microsoft.com/office/drawing/2014/main" id="{00000000-0008-0000-0200-0000D413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77" name="Text Box 1">
          <a:extLst>
            <a:ext uri="{FF2B5EF4-FFF2-40B4-BE49-F238E27FC236}">
              <a16:creationId xmlns:a16="http://schemas.microsoft.com/office/drawing/2014/main" id="{00000000-0008-0000-0200-0000D5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78" name="Text Box 2">
          <a:extLst>
            <a:ext uri="{FF2B5EF4-FFF2-40B4-BE49-F238E27FC236}">
              <a16:creationId xmlns:a16="http://schemas.microsoft.com/office/drawing/2014/main" id="{00000000-0008-0000-0200-0000D6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79" name="Text Box 1">
          <a:extLst>
            <a:ext uri="{FF2B5EF4-FFF2-40B4-BE49-F238E27FC236}">
              <a16:creationId xmlns:a16="http://schemas.microsoft.com/office/drawing/2014/main" id="{00000000-0008-0000-0200-0000D7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080" name="Text Box 2">
          <a:extLst>
            <a:ext uri="{FF2B5EF4-FFF2-40B4-BE49-F238E27FC236}">
              <a16:creationId xmlns:a16="http://schemas.microsoft.com/office/drawing/2014/main" id="{00000000-0008-0000-0200-0000D813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081" name="Text Box 1">
          <a:extLst>
            <a:ext uri="{FF2B5EF4-FFF2-40B4-BE49-F238E27FC236}">
              <a16:creationId xmlns:a16="http://schemas.microsoft.com/office/drawing/2014/main" id="{00000000-0008-0000-0200-0000D9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082" name="Text Box 4">
          <a:extLst>
            <a:ext uri="{FF2B5EF4-FFF2-40B4-BE49-F238E27FC236}">
              <a16:creationId xmlns:a16="http://schemas.microsoft.com/office/drawing/2014/main" id="{00000000-0008-0000-0200-0000DA13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5083" name="Text Box 1">
          <a:extLst>
            <a:ext uri="{FF2B5EF4-FFF2-40B4-BE49-F238E27FC236}">
              <a16:creationId xmlns:a16="http://schemas.microsoft.com/office/drawing/2014/main" id="{00000000-0008-0000-0200-0000DB13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5084" name="Text Box 4">
          <a:extLst>
            <a:ext uri="{FF2B5EF4-FFF2-40B4-BE49-F238E27FC236}">
              <a16:creationId xmlns:a16="http://schemas.microsoft.com/office/drawing/2014/main" id="{00000000-0008-0000-0200-0000DC13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85" name="Text Box 1">
          <a:extLst>
            <a:ext uri="{FF2B5EF4-FFF2-40B4-BE49-F238E27FC236}">
              <a16:creationId xmlns:a16="http://schemas.microsoft.com/office/drawing/2014/main" id="{00000000-0008-0000-0200-0000DD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86" name="Text Box 2">
          <a:extLst>
            <a:ext uri="{FF2B5EF4-FFF2-40B4-BE49-F238E27FC236}">
              <a16:creationId xmlns:a16="http://schemas.microsoft.com/office/drawing/2014/main" id="{00000000-0008-0000-0200-0000DE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87" name="Text Box 1">
          <a:extLst>
            <a:ext uri="{FF2B5EF4-FFF2-40B4-BE49-F238E27FC236}">
              <a16:creationId xmlns:a16="http://schemas.microsoft.com/office/drawing/2014/main" id="{00000000-0008-0000-0200-0000DF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88" name="Text Box 2">
          <a:extLst>
            <a:ext uri="{FF2B5EF4-FFF2-40B4-BE49-F238E27FC236}">
              <a16:creationId xmlns:a16="http://schemas.microsoft.com/office/drawing/2014/main" id="{00000000-0008-0000-0200-0000E0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89" name="Text Box 1">
          <a:extLst>
            <a:ext uri="{FF2B5EF4-FFF2-40B4-BE49-F238E27FC236}">
              <a16:creationId xmlns:a16="http://schemas.microsoft.com/office/drawing/2014/main" id="{00000000-0008-0000-0200-0000E1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90" name="Text Box 2">
          <a:extLst>
            <a:ext uri="{FF2B5EF4-FFF2-40B4-BE49-F238E27FC236}">
              <a16:creationId xmlns:a16="http://schemas.microsoft.com/office/drawing/2014/main" id="{00000000-0008-0000-0200-0000E2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91" name="Text Box 1">
          <a:extLst>
            <a:ext uri="{FF2B5EF4-FFF2-40B4-BE49-F238E27FC236}">
              <a16:creationId xmlns:a16="http://schemas.microsoft.com/office/drawing/2014/main" id="{00000000-0008-0000-0200-0000E3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092" name="Text Box 2">
          <a:extLst>
            <a:ext uri="{FF2B5EF4-FFF2-40B4-BE49-F238E27FC236}">
              <a16:creationId xmlns:a16="http://schemas.microsoft.com/office/drawing/2014/main" id="{00000000-0008-0000-0200-0000E413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093" name="Text Box 1">
          <a:extLst>
            <a:ext uri="{FF2B5EF4-FFF2-40B4-BE49-F238E27FC236}">
              <a16:creationId xmlns:a16="http://schemas.microsoft.com/office/drawing/2014/main" id="{00000000-0008-0000-0200-0000E5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5094" name="Text Box 4">
          <a:extLst>
            <a:ext uri="{FF2B5EF4-FFF2-40B4-BE49-F238E27FC236}">
              <a16:creationId xmlns:a16="http://schemas.microsoft.com/office/drawing/2014/main" id="{00000000-0008-0000-0200-0000E613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5095" name="Text Box 1">
          <a:extLst>
            <a:ext uri="{FF2B5EF4-FFF2-40B4-BE49-F238E27FC236}">
              <a16:creationId xmlns:a16="http://schemas.microsoft.com/office/drawing/2014/main" id="{00000000-0008-0000-0200-0000E713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5096" name="Text Box 4">
          <a:extLst>
            <a:ext uri="{FF2B5EF4-FFF2-40B4-BE49-F238E27FC236}">
              <a16:creationId xmlns:a16="http://schemas.microsoft.com/office/drawing/2014/main" id="{00000000-0008-0000-0200-0000E813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097" name="Text Box 1">
          <a:extLst>
            <a:ext uri="{FF2B5EF4-FFF2-40B4-BE49-F238E27FC236}">
              <a16:creationId xmlns:a16="http://schemas.microsoft.com/office/drawing/2014/main" id="{00000000-0008-0000-0200-0000E9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098" name="Text Box 2">
          <a:extLst>
            <a:ext uri="{FF2B5EF4-FFF2-40B4-BE49-F238E27FC236}">
              <a16:creationId xmlns:a16="http://schemas.microsoft.com/office/drawing/2014/main" id="{00000000-0008-0000-0200-0000EA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099" name="Text Box 1">
          <a:extLst>
            <a:ext uri="{FF2B5EF4-FFF2-40B4-BE49-F238E27FC236}">
              <a16:creationId xmlns:a16="http://schemas.microsoft.com/office/drawing/2014/main" id="{00000000-0008-0000-0200-0000EB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100" name="Text Box 2">
          <a:extLst>
            <a:ext uri="{FF2B5EF4-FFF2-40B4-BE49-F238E27FC236}">
              <a16:creationId xmlns:a16="http://schemas.microsoft.com/office/drawing/2014/main" id="{00000000-0008-0000-0200-0000EC13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101" name="Text Box 1">
          <a:extLst>
            <a:ext uri="{FF2B5EF4-FFF2-40B4-BE49-F238E27FC236}">
              <a16:creationId xmlns:a16="http://schemas.microsoft.com/office/drawing/2014/main" id="{00000000-0008-0000-0200-0000ED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102" name="Text Box 1">
          <a:extLst>
            <a:ext uri="{FF2B5EF4-FFF2-40B4-BE49-F238E27FC236}">
              <a16:creationId xmlns:a16="http://schemas.microsoft.com/office/drawing/2014/main" id="{00000000-0008-0000-0200-0000EE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103" name="Text Box 4">
          <a:extLst>
            <a:ext uri="{FF2B5EF4-FFF2-40B4-BE49-F238E27FC236}">
              <a16:creationId xmlns:a16="http://schemas.microsoft.com/office/drawing/2014/main" id="{00000000-0008-0000-0200-0000EF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104" name="Text Box 1">
          <a:extLst>
            <a:ext uri="{FF2B5EF4-FFF2-40B4-BE49-F238E27FC236}">
              <a16:creationId xmlns:a16="http://schemas.microsoft.com/office/drawing/2014/main" id="{00000000-0008-0000-0200-0000F0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105" name="Text Box 4">
          <a:extLst>
            <a:ext uri="{FF2B5EF4-FFF2-40B4-BE49-F238E27FC236}">
              <a16:creationId xmlns:a16="http://schemas.microsoft.com/office/drawing/2014/main" id="{00000000-0008-0000-0200-0000F1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106" name="Text Box 1">
          <a:extLst>
            <a:ext uri="{FF2B5EF4-FFF2-40B4-BE49-F238E27FC236}">
              <a16:creationId xmlns:a16="http://schemas.microsoft.com/office/drawing/2014/main" id="{00000000-0008-0000-0200-0000F2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107" name="Text Box 2">
          <a:extLst>
            <a:ext uri="{FF2B5EF4-FFF2-40B4-BE49-F238E27FC236}">
              <a16:creationId xmlns:a16="http://schemas.microsoft.com/office/drawing/2014/main" id="{00000000-0008-0000-0200-0000F3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108" name="Text Box 1">
          <a:extLst>
            <a:ext uri="{FF2B5EF4-FFF2-40B4-BE49-F238E27FC236}">
              <a16:creationId xmlns:a16="http://schemas.microsoft.com/office/drawing/2014/main" id="{00000000-0008-0000-0200-0000F4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109" name="Text Box 2">
          <a:extLst>
            <a:ext uri="{FF2B5EF4-FFF2-40B4-BE49-F238E27FC236}">
              <a16:creationId xmlns:a16="http://schemas.microsoft.com/office/drawing/2014/main" id="{00000000-0008-0000-0200-0000F513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5110" name="Text Box 1">
          <a:extLst>
            <a:ext uri="{FF2B5EF4-FFF2-40B4-BE49-F238E27FC236}">
              <a16:creationId xmlns:a16="http://schemas.microsoft.com/office/drawing/2014/main" id="{00000000-0008-0000-0200-0000F613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111" name="Text Box 1">
          <a:extLst>
            <a:ext uri="{FF2B5EF4-FFF2-40B4-BE49-F238E27FC236}">
              <a16:creationId xmlns:a16="http://schemas.microsoft.com/office/drawing/2014/main" id="{00000000-0008-0000-0200-0000F7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112" name="Text Box 4">
          <a:extLst>
            <a:ext uri="{FF2B5EF4-FFF2-40B4-BE49-F238E27FC236}">
              <a16:creationId xmlns:a16="http://schemas.microsoft.com/office/drawing/2014/main" id="{00000000-0008-0000-0200-0000F813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5113" name="Text Box 1">
          <a:extLst>
            <a:ext uri="{FF2B5EF4-FFF2-40B4-BE49-F238E27FC236}">
              <a16:creationId xmlns:a16="http://schemas.microsoft.com/office/drawing/2014/main" id="{00000000-0008-0000-0200-0000F913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5114" name="Text Box 4">
          <a:extLst>
            <a:ext uri="{FF2B5EF4-FFF2-40B4-BE49-F238E27FC236}">
              <a16:creationId xmlns:a16="http://schemas.microsoft.com/office/drawing/2014/main" id="{00000000-0008-0000-0200-0000FA13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115" name="Text Box 1">
          <a:extLst>
            <a:ext uri="{FF2B5EF4-FFF2-40B4-BE49-F238E27FC236}">
              <a16:creationId xmlns:a16="http://schemas.microsoft.com/office/drawing/2014/main" id="{00000000-0008-0000-0200-0000FB13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116" name="Text Box 1">
          <a:extLst>
            <a:ext uri="{FF2B5EF4-FFF2-40B4-BE49-F238E27FC236}">
              <a16:creationId xmlns:a16="http://schemas.microsoft.com/office/drawing/2014/main" id="{00000000-0008-0000-0200-0000FC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117" name="Text Box 4">
          <a:extLst>
            <a:ext uri="{FF2B5EF4-FFF2-40B4-BE49-F238E27FC236}">
              <a16:creationId xmlns:a16="http://schemas.microsoft.com/office/drawing/2014/main" id="{00000000-0008-0000-0200-0000FD13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118" name="Text Box 1">
          <a:extLst>
            <a:ext uri="{FF2B5EF4-FFF2-40B4-BE49-F238E27FC236}">
              <a16:creationId xmlns:a16="http://schemas.microsoft.com/office/drawing/2014/main" id="{00000000-0008-0000-0200-0000FE13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119" name="Text Box 4">
          <a:extLst>
            <a:ext uri="{FF2B5EF4-FFF2-40B4-BE49-F238E27FC236}">
              <a16:creationId xmlns:a16="http://schemas.microsoft.com/office/drawing/2014/main" id="{00000000-0008-0000-0200-0000FF13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120" name="Text Box 1">
          <a:extLst>
            <a:ext uri="{FF2B5EF4-FFF2-40B4-BE49-F238E27FC236}">
              <a16:creationId xmlns:a16="http://schemas.microsoft.com/office/drawing/2014/main" id="{00000000-0008-0000-0200-000000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121" name="Text Box 2">
          <a:extLst>
            <a:ext uri="{FF2B5EF4-FFF2-40B4-BE49-F238E27FC236}">
              <a16:creationId xmlns:a16="http://schemas.microsoft.com/office/drawing/2014/main" id="{00000000-0008-0000-0200-000001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122" name="Text Box 1">
          <a:extLst>
            <a:ext uri="{FF2B5EF4-FFF2-40B4-BE49-F238E27FC236}">
              <a16:creationId xmlns:a16="http://schemas.microsoft.com/office/drawing/2014/main" id="{00000000-0008-0000-0200-000002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123" name="Text Box 2">
          <a:extLst>
            <a:ext uri="{FF2B5EF4-FFF2-40B4-BE49-F238E27FC236}">
              <a16:creationId xmlns:a16="http://schemas.microsoft.com/office/drawing/2014/main" id="{00000000-0008-0000-0200-000003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124" name="Text Box 1">
          <a:extLst>
            <a:ext uri="{FF2B5EF4-FFF2-40B4-BE49-F238E27FC236}">
              <a16:creationId xmlns:a16="http://schemas.microsoft.com/office/drawing/2014/main" id="{00000000-0008-0000-0200-000004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125" name="Text Box 4">
          <a:extLst>
            <a:ext uri="{FF2B5EF4-FFF2-40B4-BE49-F238E27FC236}">
              <a16:creationId xmlns:a16="http://schemas.microsoft.com/office/drawing/2014/main" id="{00000000-0008-0000-0200-00000514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5126" name="Text Box 1">
          <a:extLst>
            <a:ext uri="{FF2B5EF4-FFF2-40B4-BE49-F238E27FC236}">
              <a16:creationId xmlns:a16="http://schemas.microsoft.com/office/drawing/2014/main" id="{00000000-0008-0000-0200-00000614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5127" name="Text Box 4">
          <a:extLst>
            <a:ext uri="{FF2B5EF4-FFF2-40B4-BE49-F238E27FC236}">
              <a16:creationId xmlns:a16="http://schemas.microsoft.com/office/drawing/2014/main" id="{00000000-0008-0000-0200-00000714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28" name="Text Box 1">
          <a:extLst>
            <a:ext uri="{FF2B5EF4-FFF2-40B4-BE49-F238E27FC236}">
              <a16:creationId xmlns:a16="http://schemas.microsoft.com/office/drawing/2014/main" id="{00000000-0008-0000-0200-000008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29" name="Text Box 2">
          <a:extLst>
            <a:ext uri="{FF2B5EF4-FFF2-40B4-BE49-F238E27FC236}">
              <a16:creationId xmlns:a16="http://schemas.microsoft.com/office/drawing/2014/main" id="{00000000-0008-0000-0200-000009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0" name="Text Box 1">
          <a:extLst>
            <a:ext uri="{FF2B5EF4-FFF2-40B4-BE49-F238E27FC236}">
              <a16:creationId xmlns:a16="http://schemas.microsoft.com/office/drawing/2014/main" id="{00000000-0008-0000-0200-00000A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1" name="Text Box 2">
          <a:extLst>
            <a:ext uri="{FF2B5EF4-FFF2-40B4-BE49-F238E27FC236}">
              <a16:creationId xmlns:a16="http://schemas.microsoft.com/office/drawing/2014/main" id="{00000000-0008-0000-0200-00000B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2" name="Text Box 1">
          <a:extLst>
            <a:ext uri="{FF2B5EF4-FFF2-40B4-BE49-F238E27FC236}">
              <a16:creationId xmlns:a16="http://schemas.microsoft.com/office/drawing/2014/main" id="{00000000-0008-0000-0200-00000C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3" name="Text Box 2">
          <a:extLst>
            <a:ext uri="{FF2B5EF4-FFF2-40B4-BE49-F238E27FC236}">
              <a16:creationId xmlns:a16="http://schemas.microsoft.com/office/drawing/2014/main" id="{00000000-0008-0000-0200-00000D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4" name="Text Box 1">
          <a:extLst>
            <a:ext uri="{FF2B5EF4-FFF2-40B4-BE49-F238E27FC236}">
              <a16:creationId xmlns:a16="http://schemas.microsoft.com/office/drawing/2014/main" id="{00000000-0008-0000-0200-00000E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135" name="Text Box 2">
          <a:extLst>
            <a:ext uri="{FF2B5EF4-FFF2-40B4-BE49-F238E27FC236}">
              <a16:creationId xmlns:a16="http://schemas.microsoft.com/office/drawing/2014/main" id="{00000000-0008-0000-0200-00000F14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5136" name="Text Box 4">
          <a:extLst>
            <a:ext uri="{FF2B5EF4-FFF2-40B4-BE49-F238E27FC236}">
              <a16:creationId xmlns:a16="http://schemas.microsoft.com/office/drawing/2014/main" id="{00000000-0008-0000-0200-00001014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5137" name="Text Box 1">
          <a:extLst>
            <a:ext uri="{FF2B5EF4-FFF2-40B4-BE49-F238E27FC236}">
              <a16:creationId xmlns:a16="http://schemas.microsoft.com/office/drawing/2014/main" id="{00000000-0008-0000-0200-00001114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5138" name="Text Box 4">
          <a:extLst>
            <a:ext uri="{FF2B5EF4-FFF2-40B4-BE49-F238E27FC236}">
              <a16:creationId xmlns:a16="http://schemas.microsoft.com/office/drawing/2014/main" id="{00000000-0008-0000-0200-00001214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39" name="Text Box 1">
          <a:extLst>
            <a:ext uri="{FF2B5EF4-FFF2-40B4-BE49-F238E27FC236}">
              <a16:creationId xmlns:a16="http://schemas.microsoft.com/office/drawing/2014/main" id="{00000000-0008-0000-0200-000013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40" name="Text Box 2">
          <a:extLst>
            <a:ext uri="{FF2B5EF4-FFF2-40B4-BE49-F238E27FC236}">
              <a16:creationId xmlns:a16="http://schemas.microsoft.com/office/drawing/2014/main" id="{00000000-0008-0000-0200-000014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41" name="Text Box 1">
          <a:extLst>
            <a:ext uri="{FF2B5EF4-FFF2-40B4-BE49-F238E27FC236}">
              <a16:creationId xmlns:a16="http://schemas.microsoft.com/office/drawing/2014/main" id="{00000000-0008-0000-0200-000015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42" name="Text Box 2">
          <a:extLst>
            <a:ext uri="{FF2B5EF4-FFF2-40B4-BE49-F238E27FC236}">
              <a16:creationId xmlns:a16="http://schemas.microsoft.com/office/drawing/2014/main" id="{00000000-0008-0000-0200-000016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143" name="Text Box 1">
          <a:extLst>
            <a:ext uri="{FF2B5EF4-FFF2-40B4-BE49-F238E27FC236}">
              <a16:creationId xmlns:a16="http://schemas.microsoft.com/office/drawing/2014/main" id="{00000000-0008-0000-0200-000017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144" name="Text Box 4">
          <a:extLst>
            <a:ext uri="{FF2B5EF4-FFF2-40B4-BE49-F238E27FC236}">
              <a16:creationId xmlns:a16="http://schemas.microsoft.com/office/drawing/2014/main" id="{00000000-0008-0000-0200-000018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145" name="Text Box 1">
          <a:extLst>
            <a:ext uri="{FF2B5EF4-FFF2-40B4-BE49-F238E27FC236}">
              <a16:creationId xmlns:a16="http://schemas.microsoft.com/office/drawing/2014/main" id="{00000000-0008-0000-0200-000019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146" name="Text Box 4">
          <a:extLst>
            <a:ext uri="{FF2B5EF4-FFF2-40B4-BE49-F238E27FC236}">
              <a16:creationId xmlns:a16="http://schemas.microsoft.com/office/drawing/2014/main" id="{00000000-0008-0000-0200-00001A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147" name="Text Box 1">
          <a:extLst>
            <a:ext uri="{FF2B5EF4-FFF2-40B4-BE49-F238E27FC236}">
              <a16:creationId xmlns:a16="http://schemas.microsoft.com/office/drawing/2014/main" id="{00000000-0008-0000-0200-00001B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148" name="Text Box 2">
          <a:extLst>
            <a:ext uri="{FF2B5EF4-FFF2-40B4-BE49-F238E27FC236}">
              <a16:creationId xmlns:a16="http://schemas.microsoft.com/office/drawing/2014/main" id="{00000000-0008-0000-0200-00001C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149" name="Text Box 1">
          <a:extLst>
            <a:ext uri="{FF2B5EF4-FFF2-40B4-BE49-F238E27FC236}">
              <a16:creationId xmlns:a16="http://schemas.microsoft.com/office/drawing/2014/main" id="{00000000-0008-0000-0200-00001D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150" name="Text Box 2">
          <a:extLst>
            <a:ext uri="{FF2B5EF4-FFF2-40B4-BE49-F238E27FC236}">
              <a16:creationId xmlns:a16="http://schemas.microsoft.com/office/drawing/2014/main" id="{00000000-0008-0000-0200-00001E14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5151" name="Text Box 1">
          <a:extLst>
            <a:ext uri="{FF2B5EF4-FFF2-40B4-BE49-F238E27FC236}">
              <a16:creationId xmlns:a16="http://schemas.microsoft.com/office/drawing/2014/main" id="{00000000-0008-0000-0200-00001F14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152" name="Text Box 1">
          <a:extLst>
            <a:ext uri="{FF2B5EF4-FFF2-40B4-BE49-F238E27FC236}">
              <a16:creationId xmlns:a16="http://schemas.microsoft.com/office/drawing/2014/main" id="{00000000-0008-0000-0200-000020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153" name="Text Box 4">
          <a:extLst>
            <a:ext uri="{FF2B5EF4-FFF2-40B4-BE49-F238E27FC236}">
              <a16:creationId xmlns:a16="http://schemas.microsoft.com/office/drawing/2014/main" id="{00000000-0008-0000-0200-00002114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5154" name="Text Box 1">
          <a:extLst>
            <a:ext uri="{FF2B5EF4-FFF2-40B4-BE49-F238E27FC236}">
              <a16:creationId xmlns:a16="http://schemas.microsoft.com/office/drawing/2014/main" id="{00000000-0008-0000-0200-00002214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5155" name="Text Box 4">
          <a:extLst>
            <a:ext uri="{FF2B5EF4-FFF2-40B4-BE49-F238E27FC236}">
              <a16:creationId xmlns:a16="http://schemas.microsoft.com/office/drawing/2014/main" id="{00000000-0008-0000-0200-00002314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156" name="Text Box 1">
          <a:extLst>
            <a:ext uri="{FF2B5EF4-FFF2-40B4-BE49-F238E27FC236}">
              <a16:creationId xmlns:a16="http://schemas.microsoft.com/office/drawing/2014/main" id="{00000000-0008-0000-0200-000024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157" name="Text Box 4">
          <a:extLst>
            <a:ext uri="{FF2B5EF4-FFF2-40B4-BE49-F238E27FC236}">
              <a16:creationId xmlns:a16="http://schemas.microsoft.com/office/drawing/2014/main" id="{00000000-0008-0000-0200-00002514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158" name="Text Box 1">
          <a:extLst>
            <a:ext uri="{FF2B5EF4-FFF2-40B4-BE49-F238E27FC236}">
              <a16:creationId xmlns:a16="http://schemas.microsoft.com/office/drawing/2014/main" id="{00000000-0008-0000-0200-00002614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159" name="Text Box 4">
          <a:extLst>
            <a:ext uri="{FF2B5EF4-FFF2-40B4-BE49-F238E27FC236}">
              <a16:creationId xmlns:a16="http://schemas.microsoft.com/office/drawing/2014/main" id="{00000000-0008-0000-0200-00002714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60" name="Text Box 1">
          <a:extLst>
            <a:ext uri="{FF2B5EF4-FFF2-40B4-BE49-F238E27FC236}">
              <a16:creationId xmlns:a16="http://schemas.microsoft.com/office/drawing/2014/main" id="{00000000-0008-0000-0200-000028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61" name="Text Box 2">
          <a:extLst>
            <a:ext uri="{FF2B5EF4-FFF2-40B4-BE49-F238E27FC236}">
              <a16:creationId xmlns:a16="http://schemas.microsoft.com/office/drawing/2014/main" id="{00000000-0008-0000-0200-000029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62" name="Text Box 1">
          <a:extLst>
            <a:ext uri="{FF2B5EF4-FFF2-40B4-BE49-F238E27FC236}">
              <a16:creationId xmlns:a16="http://schemas.microsoft.com/office/drawing/2014/main" id="{00000000-0008-0000-0200-00002A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163" name="Text Box 2">
          <a:extLst>
            <a:ext uri="{FF2B5EF4-FFF2-40B4-BE49-F238E27FC236}">
              <a16:creationId xmlns:a16="http://schemas.microsoft.com/office/drawing/2014/main" id="{00000000-0008-0000-0200-00002B14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164" name="Text Box 1">
          <a:extLst>
            <a:ext uri="{FF2B5EF4-FFF2-40B4-BE49-F238E27FC236}">
              <a16:creationId xmlns:a16="http://schemas.microsoft.com/office/drawing/2014/main" id="{00000000-0008-0000-0200-00002C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165" name="Text Box 4">
          <a:extLst>
            <a:ext uri="{FF2B5EF4-FFF2-40B4-BE49-F238E27FC236}">
              <a16:creationId xmlns:a16="http://schemas.microsoft.com/office/drawing/2014/main" id="{00000000-0008-0000-0200-00002D14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5166" name="Text Box 1">
          <a:extLst>
            <a:ext uri="{FF2B5EF4-FFF2-40B4-BE49-F238E27FC236}">
              <a16:creationId xmlns:a16="http://schemas.microsoft.com/office/drawing/2014/main" id="{00000000-0008-0000-0200-00002E14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5167" name="Text Box 4">
          <a:extLst>
            <a:ext uri="{FF2B5EF4-FFF2-40B4-BE49-F238E27FC236}">
              <a16:creationId xmlns:a16="http://schemas.microsoft.com/office/drawing/2014/main" id="{00000000-0008-0000-0200-00002F14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68" name="Text Box 1">
          <a:extLst>
            <a:ext uri="{FF2B5EF4-FFF2-40B4-BE49-F238E27FC236}">
              <a16:creationId xmlns:a16="http://schemas.microsoft.com/office/drawing/2014/main" id="{00000000-0008-0000-0200-000030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69" name="Text Box 2">
          <a:extLst>
            <a:ext uri="{FF2B5EF4-FFF2-40B4-BE49-F238E27FC236}">
              <a16:creationId xmlns:a16="http://schemas.microsoft.com/office/drawing/2014/main" id="{00000000-0008-0000-0200-000031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0" name="Text Box 1">
          <a:extLst>
            <a:ext uri="{FF2B5EF4-FFF2-40B4-BE49-F238E27FC236}">
              <a16:creationId xmlns:a16="http://schemas.microsoft.com/office/drawing/2014/main" id="{00000000-0008-0000-0200-000032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1" name="Text Box 2">
          <a:extLst>
            <a:ext uri="{FF2B5EF4-FFF2-40B4-BE49-F238E27FC236}">
              <a16:creationId xmlns:a16="http://schemas.microsoft.com/office/drawing/2014/main" id="{00000000-0008-0000-0200-000033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2" name="Text Box 1">
          <a:extLst>
            <a:ext uri="{FF2B5EF4-FFF2-40B4-BE49-F238E27FC236}">
              <a16:creationId xmlns:a16="http://schemas.microsoft.com/office/drawing/2014/main" id="{00000000-0008-0000-0200-000034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3" name="Text Box 2">
          <a:extLst>
            <a:ext uri="{FF2B5EF4-FFF2-40B4-BE49-F238E27FC236}">
              <a16:creationId xmlns:a16="http://schemas.microsoft.com/office/drawing/2014/main" id="{00000000-0008-0000-0200-000035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4" name="Text Box 1">
          <a:extLst>
            <a:ext uri="{FF2B5EF4-FFF2-40B4-BE49-F238E27FC236}">
              <a16:creationId xmlns:a16="http://schemas.microsoft.com/office/drawing/2014/main" id="{00000000-0008-0000-0200-000036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175" name="Text Box 2">
          <a:extLst>
            <a:ext uri="{FF2B5EF4-FFF2-40B4-BE49-F238E27FC236}">
              <a16:creationId xmlns:a16="http://schemas.microsoft.com/office/drawing/2014/main" id="{00000000-0008-0000-0200-00003714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5176" name="Text Box 4">
          <a:extLst>
            <a:ext uri="{FF2B5EF4-FFF2-40B4-BE49-F238E27FC236}">
              <a16:creationId xmlns:a16="http://schemas.microsoft.com/office/drawing/2014/main" id="{00000000-0008-0000-0200-00003814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5177" name="Text Box 1">
          <a:extLst>
            <a:ext uri="{FF2B5EF4-FFF2-40B4-BE49-F238E27FC236}">
              <a16:creationId xmlns:a16="http://schemas.microsoft.com/office/drawing/2014/main" id="{00000000-0008-0000-0200-00003914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5178" name="Text Box 4">
          <a:extLst>
            <a:ext uri="{FF2B5EF4-FFF2-40B4-BE49-F238E27FC236}">
              <a16:creationId xmlns:a16="http://schemas.microsoft.com/office/drawing/2014/main" id="{00000000-0008-0000-0200-00003A14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179" name="Text Box 1">
          <a:extLst>
            <a:ext uri="{FF2B5EF4-FFF2-40B4-BE49-F238E27FC236}">
              <a16:creationId xmlns:a16="http://schemas.microsoft.com/office/drawing/2014/main" id="{00000000-0008-0000-0200-00003B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180" name="Text Box 2">
          <a:extLst>
            <a:ext uri="{FF2B5EF4-FFF2-40B4-BE49-F238E27FC236}">
              <a16:creationId xmlns:a16="http://schemas.microsoft.com/office/drawing/2014/main" id="{00000000-0008-0000-0200-00003C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181" name="Text Box 1">
          <a:extLst>
            <a:ext uri="{FF2B5EF4-FFF2-40B4-BE49-F238E27FC236}">
              <a16:creationId xmlns:a16="http://schemas.microsoft.com/office/drawing/2014/main" id="{00000000-0008-0000-0200-00003D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182" name="Text Box 2">
          <a:extLst>
            <a:ext uri="{FF2B5EF4-FFF2-40B4-BE49-F238E27FC236}">
              <a16:creationId xmlns:a16="http://schemas.microsoft.com/office/drawing/2014/main" id="{00000000-0008-0000-0200-00003E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183" name="Text Box 1">
          <a:extLst>
            <a:ext uri="{FF2B5EF4-FFF2-40B4-BE49-F238E27FC236}">
              <a16:creationId xmlns:a16="http://schemas.microsoft.com/office/drawing/2014/main" id="{00000000-0008-0000-0200-00003F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184" name="Text Box 4">
          <a:extLst>
            <a:ext uri="{FF2B5EF4-FFF2-40B4-BE49-F238E27FC236}">
              <a16:creationId xmlns:a16="http://schemas.microsoft.com/office/drawing/2014/main" id="{00000000-0008-0000-0200-000040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185" name="Text Box 1">
          <a:extLst>
            <a:ext uri="{FF2B5EF4-FFF2-40B4-BE49-F238E27FC236}">
              <a16:creationId xmlns:a16="http://schemas.microsoft.com/office/drawing/2014/main" id="{00000000-0008-0000-0200-000041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186" name="Text Box 4">
          <a:extLst>
            <a:ext uri="{FF2B5EF4-FFF2-40B4-BE49-F238E27FC236}">
              <a16:creationId xmlns:a16="http://schemas.microsoft.com/office/drawing/2014/main" id="{00000000-0008-0000-0200-000042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187" name="Text Box 1">
          <a:extLst>
            <a:ext uri="{FF2B5EF4-FFF2-40B4-BE49-F238E27FC236}">
              <a16:creationId xmlns:a16="http://schemas.microsoft.com/office/drawing/2014/main" id="{00000000-0008-0000-0200-000043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188" name="Text Box 2">
          <a:extLst>
            <a:ext uri="{FF2B5EF4-FFF2-40B4-BE49-F238E27FC236}">
              <a16:creationId xmlns:a16="http://schemas.microsoft.com/office/drawing/2014/main" id="{00000000-0008-0000-0200-000044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189" name="Text Box 1">
          <a:extLst>
            <a:ext uri="{FF2B5EF4-FFF2-40B4-BE49-F238E27FC236}">
              <a16:creationId xmlns:a16="http://schemas.microsoft.com/office/drawing/2014/main" id="{00000000-0008-0000-0200-000045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190" name="Text Box 2">
          <a:extLst>
            <a:ext uri="{FF2B5EF4-FFF2-40B4-BE49-F238E27FC236}">
              <a16:creationId xmlns:a16="http://schemas.microsoft.com/office/drawing/2014/main" id="{00000000-0008-0000-0200-00004614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5191" name="Text Box 1">
          <a:extLst>
            <a:ext uri="{FF2B5EF4-FFF2-40B4-BE49-F238E27FC236}">
              <a16:creationId xmlns:a16="http://schemas.microsoft.com/office/drawing/2014/main" id="{00000000-0008-0000-0200-00004714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192" name="Text Box 1">
          <a:extLst>
            <a:ext uri="{FF2B5EF4-FFF2-40B4-BE49-F238E27FC236}">
              <a16:creationId xmlns:a16="http://schemas.microsoft.com/office/drawing/2014/main" id="{00000000-0008-0000-0200-000048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193" name="Text Box 4">
          <a:extLst>
            <a:ext uri="{FF2B5EF4-FFF2-40B4-BE49-F238E27FC236}">
              <a16:creationId xmlns:a16="http://schemas.microsoft.com/office/drawing/2014/main" id="{00000000-0008-0000-0200-00004914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5194" name="Text Box 1">
          <a:extLst>
            <a:ext uri="{FF2B5EF4-FFF2-40B4-BE49-F238E27FC236}">
              <a16:creationId xmlns:a16="http://schemas.microsoft.com/office/drawing/2014/main" id="{00000000-0008-0000-0200-00004A14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5195" name="Text Box 4">
          <a:extLst>
            <a:ext uri="{FF2B5EF4-FFF2-40B4-BE49-F238E27FC236}">
              <a16:creationId xmlns:a16="http://schemas.microsoft.com/office/drawing/2014/main" id="{00000000-0008-0000-0200-00004B14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196" name="Text Box 1">
          <a:extLst>
            <a:ext uri="{FF2B5EF4-FFF2-40B4-BE49-F238E27FC236}">
              <a16:creationId xmlns:a16="http://schemas.microsoft.com/office/drawing/2014/main" id="{00000000-0008-0000-0200-00004C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197" name="Text Box 4">
          <a:extLst>
            <a:ext uri="{FF2B5EF4-FFF2-40B4-BE49-F238E27FC236}">
              <a16:creationId xmlns:a16="http://schemas.microsoft.com/office/drawing/2014/main" id="{00000000-0008-0000-0200-00004D14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198" name="Text Box 1">
          <a:extLst>
            <a:ext uri="{FF2B5EF4-FFF2-40B4-BE49-F238E27FC236}">
              <a16:creationId xmlns:a16="http://schemas.microsoft.com/office/drawing/2014/main" id="{00000000-0008-0000-0200-00004E14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199" name="Text Box 4">
          <a:extLst>
            <a:ext uri="{FF2B5EF4-FFF2-40B4-BE49-F238E27FC236}">
              <a16:creationId xmlns:a16="http://schemas.microsoft.com/office/drawing/2014/main" id="{00000000-0008-0000-0200-00004F14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200" name="Text Box 1">
          <a:extLst>
            <a:ext uri="{FF2B5EF4-FFF2-40B4-BE49-F238E27FC236}">
              <a16:creationId xmlns:a16="http://schemas.microsoft.com/office/drawing/2014/main" id="{00000000-0008-0000-0200-000050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201" name="Text Box 2">
          <a:extLst>
            <a:ext uri="{FF2B5EF4-FFF2-40B4-BE49-F238E27FC236}">
              <a16:creationId xmlns:a16="http://schemas.microsoft.com/office/drawing/2014/main" id="{00000000-0008-0000-0200-000051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202" name="Text Box 1">
          <a:extLst>
            <a:ext uri="{FF2B5EF4-FFF2-40B4-BE49-F238E27FC236}">
              <a16:creationId xmlns:a16="http://schemas.microsoft.com/office/drawing/2014/main" id="{00000000-0008-0000-0200-000052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203" name="Text Box 2">
          <a:extLst>
            <a:ext uri="{FF2B5EF4-FFF2-40B4-BE49-F238E27FC236}">
              <a16:creationId xmlns:a16="http://schemas.microsoft.com/office/drawing/2014/main" id="{00000000-0008-0000-0200-00005314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204" name="Text Box 1">
          <a:extLst>
            <a:ext uri="{FF2B5EF4-FFF2-40B4-BE49-F238E27FC236}">
              <a16:creationId xmlns:a16="http://schemas.microsoft.com/office/drawing/2014/main" id="{00000000-0008-0000-0200-000054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205" name="Text Box 4">
          <a:extLst>
            <a:ext uri="{FF2B5EF4-FFF2-40B4-BE49-F238E27FC236}">
              <a16:creationId xmlns:a16="http://schemas.microsoft.com/office/drawing/2014/main" id="{00000000-0008-0000-0200-00005514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5206" name="Text Box 1">
          <a:extLst>
            <a:ext uri="{FF2B5EF4-FFF2-40B4-BE49-F238E27FC236}">
              <a16:creationId xmlns:a16="http://schemas.microsoft.com/office/drawing/2014/main" id="{00000000-0008-0000-0200-00005614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5207" name="Text Box 4">
          <a:extLst>
            <a:ext uri="{FF2B5EF4-FFF2-40B4-BE49-F238E27FC236}">
              <a16:creationId xmlns:a16="http://schemas.microsoft.com/office/drawing/2014/main" id="{00000000-0008-0000-0200-00005714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08" name="Text Box 1">
          <a:extLst>
            <a:ext uri="{FF2B5EF4-FFF2-40B4-BE49-F238E27FC236}">
              <a16:creationId xmlns:a16="http://schemas.microsoft.com/office/drawing/2014/main" id="{00000000-0008-0000-0200-000058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09" name="Text Box 2">
          <a:extLst>
            <a:ext uri="{FF2B5EF4-FFF2-40B4-BE49-F238E27FC236}">
              <a16:creationId xmlns:a16="http://schemas.microsoft.com/office/drawing/2014/main" id="{00000000-0008-0000-0200-000059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0" name="Text Box 1">
          <a:extLst>
            <a:ext uri="{FF2B5EF4-FFF2-40B4-BE49-F238E27FC236}">
              <a16:creationId xmlns:a16="http://schemas.microsoft.com/office/drawing/2014/main" id="{00000000-0008-0000-0200-00005A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1" name="Text Box 2">
          <a:extLst>
            <a:ext uri="{FF2B5EF4-FFF2-40B4-BE49-F238E27FC236}">
              <a16:creationId xmlns:a16="http://schemas.microsoft.com/office/drawing/2014/main" id="{00000000-0008-0000-0200-00005B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2" name="Text Box 1">
          <a:extLst>
            <a:ext uri="{FF2B5EF4-FFF2-40B4-BE49-F238E27FC236}">
              <a16:creationId xmlns:a16="http://schemas.microsoft.com/office/drawing/2014/main" id="{00000000-0008-0000-0200-00005C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3" name="Text Box 2">
          <a:extLst>
            <a:ext uri="{FF2B5EF4-FFF2-40B4-BE49-F238E27FC236}">
              <a16:creationId xmlns:a16="http://schemas.microsoft.com/office/drawing/2014/main" id="{00000000-0008-0000-0200-00005D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4" name="Text Box 1">
          <a:extLst>
            <a:ext uri="{FF2B5EF4-FFF2-40B4-BE49-F238E27FC236}">
              <a16:creationId xmlns:a16="http://schemas.microsoft.com/office/drawing/2014/main" id="{00000000-0008-0000-0200-00005E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215" name="Text Box 2">
          <a:extLst>
            <a:ext uri="{FF2B5EF4-FFF2-40B4-BE49-F238E27FC236}">
              <a16:creationId xmlns:a16="http://schemas.microsoft.com/office/drawing/2014/main" id="{00000000-0008-0000-0200-00005F14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216" name="Text Box 1">
          <a:extLst>
            <a:ext uri="{FF2B5EF4-FFF2-40B4-BE49-F238E27FC236}">
              <a16:creationId xmlns:a16="http://schemas.microsoft.com/office/drawing/2014/main" id="{00000000-0008-0000-0200-000060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5217" name="Text Box 4">
          <a:extLst>
            <a:ext uri="{FF2B5EF4-FFF2-40B4-BE49-F238E27FC236}">
              <a16:creationId xmlns:a16="http://schemas.microsoft.com/office/drawing/2014/main" id="{00000000-0008-0000-0200-00006114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5218" name="Text Box 1">
          <a:extLst>
            <a:ext uri="{FF2B5EF4-FFF2-40B4-BE49-F238E27FC236}">
              <a16:creationId xmlns:a16="http://schemas.microsoft.com/office/drawing/2014/main" id="{00000000-0008-0000-0200-00006214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5219" name="Text Box 4">
          <a:extLst>
            <a:ext uri="{FF2B5EF4-FFF2-40B4-BE49-F238E27FC236}">
              <a16:creationId xmlns:a16="http://schemas.microsoft.com/office/drawing/2014/main" id="{00000000-0008-0000-0200-00006314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20" name="Text Box 1">
          <a:extLst>
            <a:ext uri="{FF2B5EF4-FFF2-40B4-BE49-F238E27FC236}">
              <a16:creationId xmlns:a16="http://schemas.microsoft.com/office/drawing/2014/main" id="{00000000-0008-0000-0200-000064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21" name="Text Box 2">
          <a:extLst>
            <a:ext uri="{FF2B5EF4-FFF2-40B4-BE49-F238E27FC236}">
              <a16:creationId xmlns:a16="http://schemas.microsoft.com/office/drawing/2014/main" id="{00000000-0008-0000-0200-000065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22" name="Text Box 1">
          <a:extLst>
            <a:ext uri="{FF2B5EF4-FFF2-40B4-BE49-F238E27FC236}">
              <a16:creationId xmlns:a16="http://schemas.microsoft.com/office/drawing/2014/main" id="{00000000-0008-0000-0200-000066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23" name="Text Box 2">
          <a:extLst>
            <a:ext uri="{FF2B5EF4-FFF2-40B4-BE49-F238E27FC236}">
              <a16:creationId xmlns:a16="http://schemas.microsoft.com/office/drawing/2014/main" id="{00000000-0008-0000-0200-000067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224" name="Text Box 1">
          <a:extLst>
            <a:ext uri="{FF2B5EF4-FFF2-40B4-BE49-F238E27FC236}">
              <a16:creationId xmlns:a16="http://schemas.microsoft.com/office/drawing/2014/main" id="{00000000-0008-0000-0200-000068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25" name="Text Box 1">
          <a:extLst>
            <a:ext uri="{FF2B5EF4-FFF2-40B4-BE49-F238E27FC236}">
              <a16:creationId xmlns:a16="http://schemas.microsoft.com/office/drawing/2014/main" id="{00000000-0008-0000-0200-000069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26" name="Text Box 4">
          <a:extLst>
            <a:ext uri="{FF2B5EF4-FFF2-40B4-BE49-F238E27FC236}">
              <a16:creationId xmlns:a16="http://schemas.microsoft.com/office/drawing/2014/main" id="{00000000-0008-0000-0200-00006A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227" name="Text Box 1">
          <a:extLst>
            <a:ext uri="{FF2B5EF4-FFF2-40B4-BE49-F238E27FC236}">
              <a16:creationId xmlns:a16="http://schemas.microsoft.com/office/drawing/2014/main" id="{00000000-0008-0000-0200-00006B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228" name="Text Box 4">
          <a:extLst>
            <a:ext uri="{FF2B5EF4-FFF2-40B4-BE49-F238E27FC236}">
              <a16:creationId xmlns:a16="http://schemas.microsoft.com/office/drawing/2014/main" id="{00000000-0008-0000-0200-00006C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229" name="Text Box 1">
          <a:extLst>
            <a:ext uri="{FF2B5EF4-FFF2-40B4-BE49-F238E27FC236}">
              <a16:creationId xmlns:a16="http://schemas.microsoft.com/office/drawing/2014/main" id="{00000000-0008-0000-0200-00006D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230" name="Text Box 2">
          <a:extLst>
            <a:ext uri="{FF2B5EF4-FFF2-40B4-BE49-F238E27FC236}">
              <a16:creationId xmlns:a16="http://schemas.microsoft.com/office/drawing/2014/main" id="{00000000-0008-0000-0200-00006E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231" name="Text Box 1">
          <a:extLst>
            <a:ext uri="{FF2B5EF4-FFF2-40B4-BE49-F238E27FC236}">
              <a16:creationId xmlns:a16="http://schemas.microsoft.com/office/drawing/2014/main" id="{00000000-0008-0000-0200-00006F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232" name="Text Box 2">
          <a:extLst>
            <a:ext uri="{FF2B5EF4-FFF2-40B4-BE49-F238E27FC236}">
              <a16:creationId xmlns:a16="http://schemas.microsoft.com/office/drawing/2014/main" id="{00000000-0008-0000-0200-00007014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5233" name="Text Box 1">
          <a:extLst>
            <a:ext uri="{FF2B5EF4-FFF2-40B4-BE49-F238E27FC236}">
              <a16:creationId xmlns:a16="http://schemas.microsoft.com/office/drawing/2014/main" id="{00000000-0008-0000-0200-00007114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234" name="Text Box 1">
          <a:extLst>
            <a:ext uri="{FF2B5EF4-FFF2-40B4-BE49-F238E27FC236}">
              <a16:creationId xmlns:a16="http://schemas.microsoft.com/office/drawing/2014/main" id="{00000000-0008-0000-0200-000072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235" name="Text Box 4">
          <a:extLst>
            <a:ext uri="{FF2B5EF4-FFF2-40B4-BE49-F238E27FC236}">
              <a16:creationId xmlns:a16="http://schemas.microsoft.com/office/drawing/2014/main" id="{00000000-0008-0000-0200-00007314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5236" name="Text Box 1">
          <a:extLst>
            <a:ext uri="{FF2B5EF4-FFF2-40B4-BE49-F238E27FC236}">
              <a16:creationId xmlns:a16="http://schemas.microsoft.com/office/drawing/2014/main" id="{00000000-0008-0000-0200-00007414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5237" name="Text Box 4">
          <a:extLst>
            <a:ext uri="{FF2B5EF4-FFF2-40B4-BE49-F238E27FC236}">
              <a16:creationId xmlns:a16="http://schemas.microsoft.com/office/drawing/2014/main" id="{00000000-0008-0000-0200-00007514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238" name="Text Box 1">
          <a:extLst>
            <a:ext uri="{FF2B5EF4-FFF2-40B4-BE49-F238E27FC236}">
              <a16:creationId xmlns:a16="http://schemas.microsoft.com/office/drawing/2014/main" id="{00000000-0008-0000-0200-00007614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39" name="Text Box 1">
          <a:extLst>
            <a:ext uri="{FF2B5EF4-FFF2-40B4-BE49-F238E27FC236}">
              <a16:creationId xmlns:a16="http://schemas.microsoft.com/office/drawing/2014/main" id="{00000000-0008-0000-0200-000077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240" name="Text Box 4">
          <a:extLst>
            <a:ext uri="{FF2B5EF4-FFF2-40B4-BE49-F238E27FC236}">
              <a16:creationId xmlns:a16="http://schemas.microsoft.com/office/drawing/2014/main" id="{00000000-0008-0000-0200-00007814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241" name="Text Box 1">
          <a:extLst>
            <a:ext uri="{FF2B5EF4-FFF2-40B4-BE49-F238E27FC236}">
              <a16:creationId xmlns:a16="http://schemas.microsoft.com/office/drawing/2014/main" id="{00000000-0008-0000-0200-00007914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242" name="Text Box 4">
          <a:extLst>
            <a:ext uri="{FF2B5EF4-FFF2-40B4-BE49-F238E27FC236}">
              <a16:creationId xmlns:a16="http://schemas.microsoft.com/office/drawing/2014/main" id="{00000000-0008-0000-0200-00007A14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43" name="Text Box 1">
          <a:extLst>
            <a:ext uri="{FF2B5EF4-FFF2-40B4-BE49-F238E27FC236}">
              <a16:creationId xmlns:a16="http://schemas.microsoft.com/office/drawing/2014/main" id="{00000000-0008-0000-0200-00007B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44" name="Text Box 2">
          <a:extLst>
            <a:ext uri="{FF2B5EF4-FFF2-40B4-BE49-F238E27FC236}">
              <a16:creationId xmlns:a16="http://schemas.microsoft.com/office/drawing/2014/main" id="{00000000-0008-0000-0200-00007C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45" name="Text Box 1">
          <a:extLst>
            <a:ext uri="{FF2B5EF4-FFF2-40B4-BE49-F238E27FC236}">
              <a16:creationId xmlns:a16="http://schemas.microsoft.com/office/drawing/2014/main" id="{00000000-0008-0000-0200-00007D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246" name="Text Box 2">
          <a:extLst>
            <a:ext uri="{FF2B5EF4-FFF2-40B4-BE49-F238E27FC236}">
              <a16:creationId xmlns:a16="http://schemas.microsoft.com/office/drawing/2014/main" id="{00000000-0008-0000-0200-00007E14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247" name="Text Box 1">
          <a:extLst>
            <a:ext uri="{FF2B5EF4-FFF2-40B4-BE49-F238E27FC236}">
              <a16:creationId xmlns:a16="http://schemas.microsoft.com/office/drawing/2014/main" id="{00000000-0008-0000-0200-00007F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248" name="Text Box 4">
          <a:extLst>
            <a:ext uri="{FF2B5EF4-FFF2-40B4-BE49-F238E27FC236}">
              <a16:creationId xmlns:a16="http://schemas.microsoft.com/office/drawing/2014/main" id="{00000000-0008-0000-0200-00008014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5249" name="Text Box 1">
          <a:extLst>
            <a:ext uri="{FF2B5EF4-FFF2-40B4-BE49-F238E27FC236}">
              <a16:creationId xmlns:a16="http://schemas.microsoft.com/office/drawing/2014/main" id="{00000000-0008-0000-0200-00008114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5250" name="Text Box 4">
          <a:extLst>
            <a:ext uri="{FF2B5EF4-FFF2-40B4-BE49-F238E27FC236}">
              <a16:creationId xmlns:a16="http://schemas.microsoft.com/office/drawing/2014/main" id="{00000000-0008-0000-0200-00008214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1" name="Text Box 1">
          <a:extLst>
            <a:ext uri="{FF2B5EF4-FFF2-40B4-BE49-F238E27FC236}">
              <a16:creationId xmlns:a16="http://schemas.microsoft.com/office/drawing/2014/main" id="{00000000-0008-0000-0200-000083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2" name="Text Box 2">
          <a:extLst>
            <a:ext uri="{FF2B5EF4-FFF2-40B4-BE49-F238E27FC236}">
              <a16:creationId xmlns:a16="http://schemas.microsoft.com/office/drawing/2014/main" id="{00000000-0008-0000-0200-000084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3" name="Text Box 1">
          <a:extLst>
            <a:ext uri="{FF2B5EF4-FFF2-40B4-BE49-F238E27FC236}">
              <a16:creationId xmlns:a16="http://schemas.microsoft.com/office/drawing/2014/main" id="{00000000-0008-0000-0200-000085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4" name="Text Box 2">
          <a:extLst>
            <a:ext uri="{FF2B5EF4-FFF2-40B4-BE49-F238E27FC236}">
              <a16:creationId xmlns:a16="http://schemas.microsoft.com/office/drawing/2014/main" id="{00000000-0008-0000-0200-000086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5" name="Text Box 1">
          <a:extLst>
            <a:ext uri="{FF2B5EF4-FFF2-40B4-BE49-F238E27FC236}">
              <a16:creationId xmlns:a16="http://schemas.microsoft.com/office/drawing/2014/main" id="{00000000-0008-0000-0200-000087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6" name="Text Box 2">
          <a:extLst>
            <a:ext uri="{FF2B5EF4-FFF2-40B4-BE49-F238E27FC236}">
              <a16:creationId xmlns:a16="http://schemas.microsoft.com/office/drawing/2014/main" id="{00000000-0008-0000-0200-000088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7" name="Text Box 1">
          <a:extLst>
            <a:ext uri="{FF2B5EF4-FFF2-40B4-BE49-F238E27FC236}">
              <a16:creationId xmlns:a16="http://schemas.microsoft.com/office/drawing/2014/main" id="{00000000-0008-0000-0200-000089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258" name="Text Box 2">
          <a:extLst>
            <a:ext uri="{FF2B5EF4-FFF2-40B4-BE49-F238E27FC236}">
              <a16:creationId xmlns:a16="http://schemas.microsoft.com/office/drawing/2014/main" id="{00000000-0008-0000-0200-00008A14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259" name="Text Box 1">
          <a:extLst>
            <a:ext uri="{FF2B5EF4-FFF2-40B4-BE49-F238E27FC236}">
              <a16:creationId xmlns:a16="http://schemas.microsoft.com/office/drawing/2014/main" id="{00000000-0008-0000-0200-00008B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5260" name="Text Box 4">
          <a:extLst>
            <a:ext uri="{FF2B5EF4-FFF2-40B4-BE49-F238E27FC236}">
              <a16:creationId xmlns:a16="http://schemas.microsoft.com/office/drawing/2014/main" id="{00000000-0008-0000-0200-00008C14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5261" name="Text Box 1">
          <a:extLst>
            <a:ext uri="{FF2B5EF4-FFF2-40B4-BE49-F238E27FC236}">
              <a16:creationId xmlns:a16="http://schemas.microsoft.com/office/drawing/2014/main" id="{00000000-0008-0000-0200-00008D14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5262" name="Text Box 4">
          <a:extLst>
            <a:ext uri="{FF2B5EF4-FFF2-40B4-BE49-F238E27FC236}">
              <a16:creationId xmlns:a16="http://schemas.microsoft.com/office/drawing/2014/main" id="{00000000-0008-0000-0200-00008E14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63" name="Text Box 1">
          <a:extLst>
            <a:ext uri="{FF2B5EF4-FFF2-40B4-BE49-F238E27FC236}">
              <a16:creationId xmlns:a16="http://schemas.microsoft.com/office/drawing/2014/main" id="{00000000-0008-0000-0200-00008F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64" name="Text Box 2">
          <a:extLst>
            <a:ext uri="{FF2B5EF4-FFF2-40B4-BE49-F238E27FC236}">
              <a16:creationId xmlns:a16="http://schemas.microsoft.com/office/drawing/2014/main" id="{00000000-0008-0000-0200-000090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65" name="Text Box 1">
          <a:extLst>
            <a:ext uri="{FF2B5EF4-FFF2-40B4-BE49-F238E27FC236}">
              <a16:creationId xmlns:a16="http://schemas.microsoft.com/office/drawing/2014/main" id="{00000000-0008-0000-0200-000091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66" name="Text Box 2">
          <a:extLst>
            <a:ext uri="{FF2B5EF4-FFF2-40B4-BE49-F238E27FC236}">
              <a16:creationId xmlns:a16="http://schemas.microsoft.com/office/drawing/2014/main" id="{00000000-0008-0000-0200-000092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267" name="Text Box 1">
          <a:extLst>
            <a:ext uri="{FF2B5EF4-FFF2-40B4-BE49-F238E27FC236}">
              <a16:creationId xmlns:a16="http://schemas.microsoft.com/office/drawing/2014/main" id="{00000000-0008-0000-0200-000093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268" name="Text Box 1">
          <a:extLst>
            <a:ext uri="{FF2B5EF4-FFF2-40B4-BE49-F238E27FC236}">
              <a16:creationId xmlns:a16="http://schemas.microsoft.com/office/drawing/2014/main" id="{00000000-0008-0000-0200-000094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269" name="Text Box 4">
          <a:extLst>
            <a:ext uri="{FF2B5EF4-FFF2-40B4-BE49-F238E27FC236}">
              <a16:creationId xmlns:a16="http://schemas.microsoft.com/office/drawing/2014/main" id="{00000000-0008-0000-0200-000095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270" name="Text Box 1">
          <a:extLst>
            <a:ext uri="{FF2B5EF4-FFF2-40B4-BE49-F238E27FC236}">
              <a16:creationId xmlns:a16="http://schemas.microsoft.com/office/drawing/2014/main" id="{00000000-0008-0000-0200-000096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271" name="Text Box 4">
          <a:extLst>
            <a:ext uri="{FF2B5EF4-FFF2-40B4-BE49-F238E27FC236}">
              <a16:creationId xmlns:a16="http://schemas.microsoft.com/office/drawing/2014/main" id="{00000000-0008-0000-0200-000097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272" name="Text Box 1">
          <a:extLst>
            <a:ext uri="{FF2B5EF4-FFF2-40B4-BE49-F238E27FC236}">
              <a16:creationId xmlns:a16="http://schemas.microsoft.com/office/drawing/2014/main" id="{00000000-0008-0000-0200-000098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273" name="Text Box 2">
          <a:extLst>
            <a:ext uri="{FF2B5EF4-FFF2-40B4-BE49-F238E27FC236}">
              <a16:creationId xmlns:a16="http://schemas.microsoft.com/office/drawing/2014/main" id="{00000000-0008-0000-0200-000099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274" name="Text Box 1">
          <a:extLst>
            <a:ext uri="{FF2B5EF4-FFF2-40B4-BE49-F238E27FC236}">
              <a16:creationId xmlns:a16="http://schemas.microsoft.com/office/drawing/2014/main" id="{00000000-0008-0000-0200-00009A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275" name="Text Box 2">
          <a:extLst>
            <a:ext uri="{FF2B5EF4-FFF2-40B4-BE49-F238E27FC236}">
              <a16:creationId xmlns:a16="http://schemas.microsoft.com/office/drawing/2014/main" id="{00000000-0008-0000-0200-00009B14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5276" name="Text Box 1">
          <a:extLst>
            <a:ext uri="{FF2B5EF4-FFF2-40B4-BE49-F238E27FC236}">
              <a16:creationId xmlns:a16="http://schemas.microsoft.com/office/drawing/2014/main" id="{00000000-0008-0000-0200-00009C14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277" name="Text Box 1">
          <a:extLst>
            <a:ext uri="{FF2B5EF4-FFF2-40B4-BE49-F238E27FC236}">
              <a16:creationId xmlns:a16="http://schemas.microsoft.com/office/drawing/2014/main" id="{00000000-0008-0000-0200-00009D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278" name="Text Box 4">
          <a:extLst>
            <a:ext uri="{FF2B5EF4-FFF2-40B4-BE49-F238E27FC236}">
              <a16:creationId xmlns:a16="http://schemas.microsoft.com/office/drawing/2014/main" id="{00000000-0008-0000-0200-00009E14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5279" name="Text Box 1">
          <a:extLst>
            <a:ext uri="{FF2B5EF4-FFF2-40B4-BE49-F238E27FC236}">
              <a16:creationId xmlns:a16="http://schemas.microsoft.com/office/drawing/2014/main" id="{00000000-0008-0000-0200-00009F14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5280" name="Text Box 4">
          <a:extLst>
            <a:ext uri="{FF2B5EF4-FFF2-40B4-BE49-F238E27FC236}">
              <a16:creationId xmlns:a16="http://schemas.microsoft.com/office/drawing/2014/main" id="{00000000-0008-0000-0200-0000A014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281" name="Text Box 1">
          <a:extLst>
            <a:ext uri="{FF2B5EF4-FFF2-40B4-BE49-F238E27FC236}">
              <a16:creationId xmlns:a16="http://schemas.microsoft.com/office/drawing/2014/main" id="{00000000-0008-0000-0200-0000A114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282" name="Text Box 1">
          <a:extLst>
            <a:ext uri="{FF2B5EF4-FFF2-40B4-BE49-F238E27FC236}">
              <a16:creationId xmlns:a16="http://schemas.microsoft.com/office/drawing/2014/main" id="{00000000-0008-0000-0200-0000A2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283" name="Text Box 4">
          <a:extLst>
            <a:ext uri="{FF2B5EF4-FFF2-40B4-BE49-F238E27FC236}">
              <a16:creationId xmlns:a16="http://schemas.microsoft.com/office/drawing/2014/main" id="{00000000-0008-0000-0200-0000A314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284" name="Text Box 1">
          <a:extLst>
            <a:ext uri="{FF2B5EF4-FFF2-40B4-BE49-F238E27FC236}">
              <a16:creationId xmlns:a16="http://schemas.microsoft.com/office/drawing/2014/main" id="{00000000-0008-0000-0200-0000A414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285" name="Text Box 4">
          <a:extLst>
            <a:ext uri="{FF2B5EF4-FFF2-40B4-BE49-F238E27FC236}">
              <a16:creationId xmlns:a16="http://schemas.microsoft.com/office/drawing/2014/main" id="{00000000-0008-0000-0200-0000A514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86" name="Text Box 1">
          <a:extLst>
            <a:ext uri="{FF2B5EF4-FFF2-40B4-BE49-F238E27FC236}">
              <a16:creationId xmlns:a16="http://schemas.microsoft.com/office/drawing/2014/main" id="{00000000-0008-0000-0200-0000A6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87" name="Text Box 2">
          <a:extLst>
            <a:ext uri="{FF2B5EF4-FFF2-40B4-BE49-F238E27FC236}">
              <a16:creationId xmlns:a16="http://schemas.microsoft.com/office/drawing/2014/main" id="{00000000-0008-0000-0200-0000A7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88" name="Text Box 1">
          <a:extLst>
            <a:ext uri="{FF2B5EF4-FFF2-40B4-BE49-F238E27FC236}">
              <a16:creationId xmlns:a16="http://schemas.microsoft.com/office/drawing/2014/main" id="{00000000-0008-0000-0200-0000A8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289" name="Text Box 2">
          <a:extLst>
            <a:ext uri="{FF2B5EF4-FFF2-40B4-BE49-F238E27FC236}">
              <a16:creationId xmlns:a16="http://schemas.microsoft.com/office/drawing/2014/main" id="{00000000-0008-0000-0200-0000A914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290" name="Text Box 1">
          <a:extLst>
            <a:ext uri="{FF2B5EF4-FFF2-40B4-BE49-F238E27FC236}">
              <a16:creationId xmlns:a16="http://schemas.microsoft.com/office/drawing/2014/main" id="{00000000-0008-0000-0200-0000AA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291" name="Text Box 4">
          <a:extLst>
            <a:ext uri="{FF2B5EF4-FFF2-40B4-BE49-F238E27FC236}">
              <a16:creationId xmlns:a16="http://schemas.microsoft.com/office/drawing/2014/main" id="{00000000-0008-0000-0200-0000AB14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5292" name="Text Box 1">
          <a:extLst>
            <a:ext uri="{FF2B5EF4-FFF2-40B4-BE49-F238E27FC236}">
              <a16:creationId xmlns:a16="http://schemas.microsoft.com/office/drawing/2014/main" id="{00000000-0008-0000-0200-0000AC14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5293" name="Text Box 4">
          <a:extLst>
            <a:ext uri="{FF2B5EF4-FFF2-40B4-BE49-F238E27FC236}">
              <a16:creationId xmlns:a16="http://schemas.microsoft.com/office/drawing/2014/main" id="{00000000-0008-0000-0200-0000AD14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4" name="Text Box 1">
          <a:extLst>
            <a:ext uri="{FF2B5EF4-FFF2-40B4-BE49-F238E27FC236}">
              <a16:creationId xmlns:a16="http://schemas.microsoft.com/office/drawing/2014/main" id="{00000000-0008-0000-0200-0000AE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5" name="Text Box 2">
          <a:extLst>
            <a:ext uri="{FF2B5EF4-FFF2-40B4-BE49-F238E27FC236}">
              <a16:creationId xmlns:a16="http://schemas.microsoft.com/office/drawing/2014/main" id="{00000000-0008-0000-0200-0000AF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6" name="Text Box 1">
          <a:extLst>
            <a:ext uri="{FF2B5EF4-FFF2-40B4-BE49-F238E27FC236}">
              <a16:creationId xmlns:a16="http://schemas.microsoft.com/office/drawing/2014/main" id="{00000000-0008-0000-0200-0000B0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7" name="Text Box 2">
          <a:extLst>
            <a:ext uri="{FF2B5EF4-FFF2-40B4-BE49-F238E27FC236}">
              <a16:creationId xmlns:a16="http://schemas.microsoft.com/office/drawing/2014/main" id="{00000000-0008-0000-0200-0000B1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8" name="Text Box 1">
          <a:extLst>
            <a:ext uri="{FF2B5EF4-FFF2-40B4-BE49-F238E27FC236}">
              <a16:creationId xmlns:a16="http://schemas.microsoft.com/office/drawing/2014/main" id="{00000000-0008-0000-0200-0000B2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299" name="Text Box 2">
          <a:extLst>
            <a:ext uri="{FF2B5EF4-FFF2-40B4-BE49-F238E27FC236}">
              <a16:creationId xmlns:a16="http://schemas.microsoft.com/office/drawing/2014/main" id="{00000000-0008-0000-0200-0000B3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300" name="Text Box 1">
          <a:extLst>
            <a:ext uri="{FF2B5EF4-FFF2-40B4-BE49-F238E27FC236}">
              <a16:creationId xmlns:a16="http://schemas.microsoft.com/office/drawing/2014/main" id="{00000000-0008-0000-0200-0000B4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301" name="Text Box 2">
          <a:extLst>
            <a:ext uri="{FF2B5EF4-FFF2-40B4-BE49-F238E27FC236}">
              <a16:creationId xmlns:a16="http://schemas.microsoft.com/office/drawing/2014/main" id="{00000000-0008-0000-0200-0000B514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302" name="Text Box 1">
          <a:extLst>
            <a:ext uri="{FF2B5EF4-FFF2-40B4-BE49-F238E27FC236}">
              <a16:creationId xmlns:a16="http://schemas.microsoft.com/office/drawing/2014/main" id="{00000000-0008-0000-0200-0000B6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5303" name="Text Box 4">
          <a:extLst>
            <a:ext uri="{FF2B5EF4-FFF2-40B4-BE49-F238E27FC236}">
              <a16:creationId xmlns:a16="http://schemas.microsoft.com/office/drawing/2014/main" id="{00000000-0008-0000-0200-0000B714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5304" name="Text Box 1">
          <a:extLst>
            <a:ext uri="{FF2B5EF4-FFF2-40B4-BE49-F238E27FC236}">
              <a16:creationId xmlns:a16="http://schemas.microsoft.com/office/drawing/2014/main" id="{00000000-0008-0000-0200-0000B814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5305" name="Text Box 4">
          <a:extLst>
            <a:ext uri="{FF2B5EF4-FFF2-40B4-BE49-F238E27FC236}">
              <a16:creationId xmlns:a16="http://schemas.microsoft.com/office/drawing/2014/main" id="{00000000-0008-0000-0200-0000B914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06" name="Text Box 1">
          <a:extLst>
            <a:ext uri="{FF2B5EF4-FFF2-40B4-BE49-F238E27FC236}">
              <a16:creationId xmlns:a16="http://schemas.microsoft.com/office/drawing/2014/main" id="{00000000-0008-0000-0200-0000BA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07" name="Text Box 2">
          <a:extLst>
            <a:ext uri="{FF2B5EF4-FFF2-40B4-BE49-F238E27FC236}">
              <a16:creationId xmlns:a16="http://schemas.microsoft.com/office/drawing/2014/main" id="{00000000-0008-0000-0200-0000BB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08" name="Text Box 1">
          <a:extLst>
            <a:ext uri="{FF2B5EF4-FFF2-40B4-BE49-F238E27FC236}">
              <a16:creationId xmlns:a16="http://schemas.microsoft.com/office/drawing/2014/main" id="{00000000-0008-0000-0200-0000BC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09" name="Text Box 2">
          <a:extLst>
            <a:ext uri="{FF2B5EF4-FFF2-40B4-BE49-F238E27FC236}">
              <a16:creationId xmlns:a16="http://schemas.microsoft.com/office/drawing/2014/main" id="{00000000-0008-0000-0200-0000BD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310" name="Text Box 1">
          <a:extLst>
            <a:ext uri="{FF2B5EF4-FFF2-40B4-BE49-F238E27FC236}">
              <a16:creationId xmlns:a16="http://schemas.microsoft.com/office/drawing/2014/main" id="{00000000-0008-0000-0200-0000BE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311" name="Text Box 1">
          <a:extLst>
            <a:ext uri="{FF2B5EF4-FFF2-40B4-BE49-F238E27FC236}">
              <a16:creationId xmlns:a16="http://schemas.microsoft.com/office/drawing/2014/main" id="{00000000-0008-0000-0200-0000BF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312" name="Text Box 4">
          <a:extLst>
            <a:ext uri="{FF2B5EF4-FFF2-40B4-BE49-F238E27FC236}">
              <a16:creationId xmlns:a16="http://schemas.microsoft.com/office/drawing/2014/main" id="{00000000-0008-0000-0200-0000C0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313" name="Text Box 1">
          <a:extLst>
            <a:ext uri="{FF2B5EF4-FFF2-40B4-BE49-F238E27FC236}">
              <a16:creationId xmlns:a16="http://schemas.microsoft.com/office/drawing/2014/main" id="{00000000-0008-0000-0200-0000C1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314" name="Text Box 4">
          <a:extLst>
            <a:ext uri="{FF2B5EF4-FFF2-40B4-BE49-F238E27FC236}">
              <a16:creationId xmlns:a16="http://schemas.microsoft.com/office/drawing/2014/main" id="{00000000-0008-0000-0200-0000C2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315" name="Text Box 1">
          <a:extLst>
            <a:ext uri="{FF2B5EF4-FFF2-40B4-BE49-F238E27FC236}">
              <a16:creationId xmlns:a16="http://schemas.microsoft.com/office/drawing/2014/main" id="{00000000-0008-0000-0200-0000C3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316" name="Text Box 2">
          <a:extLst>
            <a:ext uri="{FF2B5EF4-FFF2-40B4-BE49-F238E27FC236}">
              <a16:creationId xmlns:a16="http://schemas.microsoft.com/office/drawing/2014/main" id="{00000000-0008-0000-0200-0000C4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317" name="Text Box 1">
          <a:extLst>
            <a:ext uri="{FF2B5EF4-FFF2-40B4-BE49-F238E27FC236}">
              <a16:creationId xmlns:a16="http://schemas.microsoft.com/office/drawing/2014/main" id="{00000000-0008-0000-0200-0000C5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318" name="Text Box 2">
          <a:extLst>
            <a:ext uri="{FF2B5EF4-FFF2-40B4-BE49-F238E27FC236}">
              <a16:creationId xmlns:a16="http://schemas.microsoft.com/office/drawing/2014/main" id="{00000000-0008-0000-0200-0000C614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5319" name="Text Box 1">
          <a:extLst>
            <a:ext uri="{FF2B5EF4-FFF2-40B4-BE49-F238E27FC236}">
              <a16:creationId xmlns:a16="http://schemas.microsoft.com/office/drawing/2014/main" id="{00000000-0008-0000-0200-0000C714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320" name="Text Box 1">
          <a:extLst>
            <a:ext uri="{FF2B5EF4-FFF2-40B4-BE49-F238E27FC236}">
              <a16:creationId xmlns:a16="http://schemas.microsoft.com/office/drawing/2014/main" id="{00000000-0008-0000-0200-0000C8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321" name="Text Box 4">
          <a:extLst>
            <a:ext uri="{FF2B5EF4-FFF2-40B4-BE49-F238E27FC236}">
              <a16:creationId xmlns:a16="http://schemas.microsoft.com/office/drawing/2014/main" id="{00000000-0008-0000-0200-0000C914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5322" name="Text Box 1">
          <a:extLst>
            <a:ext uri="{FF2B5EF4-FFF2-40B4-BE49-F238E27FC236}">
              <a16:creationId xmlns:a16="http://schemas.microsoft.com/office/drawing/2014/main" id="{00000000-0008-0000-0200-0000CA14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5323" name="Text Box 4">
          <a:extLst>
            <a:ext uri="{FF2B5EF4-FFF2-40B4-BE49-F238E27FC236}">
              <a16:creationId xmlns:a16="http://schemas.microsoft.com/office/drawing/2014/main" id="{00000000-0008-0000-0200-0000CB14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324" name="Text Box 1">
          <a:extLst>
            <a:ext uri="{FF2B5EF4-FFF2-40B4-BE49-F238E27FC236}">
              <a16:creationId xmlns:a16="http://schemas.microsoft.com/office/drawing/2014/main" id="{00000000-0008-0000-0200-0000CC14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325" name="Text Box 1">
          <a:extLst>
            <a:ext uri="{FF2B5EF4-FFF2-40B4-BE49-F238E27FC236}">
              <a16:creationId xmlns:a16="http://schemas.microsoft.com/office/drawing/2014/main" id="{00000000-0008-0000-0200-0000CD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326" name="Text Box 4">
          <a:extLst>
            <a:ext uri="{FF2B5EF4-FFF2-40B4-BE49-F238E27FC236}">
              <a16:creationId xmlns:a16="http://schemas.microsoft.com/office/drawing/2014/main" id="{00000000-0008-0000-0200-0000CE14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327" name="Text Box 1">
          <a:extLst>
            <a:ext uri="{FF2B5EF4-FFF2-40B4-BE49-F238E27FC236}">
              <a16:creationId xmlns:a16="http://schemas.microsoft.com/office/drawing/2014/main" id="{00000000-0008-0000-0200-0000CF14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328" name="Text Box 4">
          <a:extLst>
            <a:ext uri="{FF2B5EF4-FFF2-40B4-BE49-F238E27FC236}">
              <a16:creationId xmlns:a16="http://schemas.microsoft.com/office/drawing/2014/main" id="{00000000-0008-0000-0200-0000D014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29" name="Text Box 1">
          <a:extLst>
            <a:ext uri="{FF2B5EF4-FFF2-40B4-BE49-F238E27FC236}">
              <a16:creationId xmlns:a16="http://schemas.microsoft.com/office/drawing/2014/main" id="{00000000-0008-0000-0200-0000D1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30" name="Text Box 2">
          <a:extLst>
            <a:ext uri="{FF2B5EF4-FFF2-40B4-BE49-F238E27FC236}">
              <a16:creationId xmlns:a16="http://schemas.microsoft.com/office/drawing/2014/main" id="{00000000-0008-0000-0200-0000D2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31" name="Text Box 1">
          <a:extLst>
            <a:ext uri="{FF2B5EF4-FFF2-40B4-BE49-F238E27FC236}">
              <a16:creationId xmlns:a16="http://schemas.microsoft.com/office/drawing/2014/main" id="{00000000-0008-0000-0200-0000D3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332" name="Text Box 2">
          <a:extLst>
            <a:ext uri="{FF2B5EF4-FFF2-40B4-BE49-F238E27FC236}">
              <a16:creationId xmlns:a16="http://schemas.microsoft.com/office/drawing/2014/main" id="{00000000-0008-0000-0200-0000D414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333" name="Text Box 1">
          <a:extLst>
            <a:ext uri="{FF2B5EF4-FFF2-40B4-BE49-F238E27FC236}">
              <a16:creationId xmlns:a16="http://schemas.microsoft.com/office/drawing/2014/main" id="{00000000-0008-0000-0200-0000D5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334" name="Text Box 4">
          <a:extLst>
            <a:ext uri="{FF2B5EF4-FFF2-40B4-BE49-F238E27FC236}">
              <a16:creationId xmlns:a16="http://schemas.microsoft.com/office/drawing/2014/main" id="{00000000-0008-0000-0200-0000D614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5335" name="Text Box 1">
          <a:extLst>
            <a:ext uri="{FF2B5EF4-FFF2-40B4-BE49-F238E27FC236}">
              <a16:creationId xmlns:a16="http://schemas.microsoft.com/office/drawing/2014/main" id="{00000000-0008-0000-0200-0000D714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5336" name="Text Box 4">
          <a:extLst>
            <a:ext uri="{FF2B5EF4-FFF2-40B4-BE49-F238E27FC236}">
              <a16:creationId xmlns:a16="http://schemas.microsoft.com/office/drawing/2014/main" id="{00000000-0008-0000-0200-0000D814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37" name="Text Box 1">
          <a:extLst>
            <a:ext uri="{FF2B5EF4-FFF2-40B4-BE49-F238E27FC236}">
              <a16:creationId xmlns:a16="http://schemas.microsoft.com/office/drawing/2014/main" id="{00000000-0008-0000-0200-0000D9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38" name="Text Box 2">
          <a:extLst>
            <a:ext uri="{FF2B5EF4-FFF2-40B4-BE49-F238E27FC236}">
              <a16:creationId xmlns:a16="http://schemas.microsoft.com/office/drawing/2014/main" id="{00000000-0008-0000-0200-0000DA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39" name="Text Box 1">
          <a:extLst>
            <a:ext uri="{FF2B5EF4-FFF2-40B4-BE49-F238E27FC236}">
              <a16:creationId xmlns:a16="http://schemas.microsoft.com/office/drawing/2014/main" id="{00000000-0008-0000-0200-0000DB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40" name="Text Box 2">
          <a:extLst>
            <a:ext uri="{FF2B5EF4-FFF2-40B4-BE49-F238E27FC236}">
              <a16:creationId xmlns:a16="http://schemas.microsoft.com/office/drawing/2014/main" id="{00000000-0008-0000-0200-0000DC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41" name="Text Box 1">
          <a:extLst>
            <a:ext uri="{FF2B5EF4-FFF2-40B4-BE49-F238E27FC236}">
              <a16:creationId xmlns:a16="http://schemas.microsoft.com/office/drawing/2014/main" id="{00000000-0008-0000-0200-0000DD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42" name="Text Box 2">
          <a:extLst>
            <a:ext uri="{FF2B5EF4-FFF2-40B4-BE49-F238E27FC236}">
              <a16:creationId xmlns:a16="http://schemas.microsoft.com/office/drawing/2014/main" id="{00000000-0008-0000-0200-0000DE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43" name="Text Box 1">
          <a:extLst>
            <a:ext uri="{FF2B5EF4-FFF2-40B4-BE49-F238E27FC236}">
              <a16:creationId xmlns:a16="http://schemas.microsoft.com/office/drawing/2014/main" id="{00000000-0008-0000-0200-0000DF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344" name="Text Box 2">
          <a:extLst>
            <a:ext uri="{FF2B5EF4-FFF2-40B4-BE49-F238E27FC236}">
              <a16:creationId xmlns:a16="http://schemas.microsoft.com/office/drawing/2014/main" id="{00000000-0008-0000-0200-0000E014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345" name="Text Box 1">
          <a:extLst>
            <a:ext uri="{FF2B5EF4-FFF2-40B4-BE49-F238E27FC236}">
              <a16:creationId xmlns:a16="http://schemas.microsoft.com/office/drawing/2014/main" id="{00000000-0008-0000-0200-0000E1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5346" name="Text Box 4">
          <a:extLst>
            <a:ext uri="{FF2B5EF4-FFF2-40B4-BE49-F238E27FC236}">
              <a16:creationId xmlns:a16="http://schemas.microsoft.com/office/drawing/2014/main" id="{00000000-0008-0000-0200-0000E214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5347" name="Text Box 1">
          <a:extLst>
            <a:ext uri="{FF2B5EF4-FFF2-40B4-BE49-F238E27FC236}">
              <a16:creationId xmlns:a16="http://schemas.microsoft.com/office/drawing/2014/main" id="{00000000-0008-0000-0200-0000E314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5348" name="Text Box 4">
          <a:extLst>
            <a:ext uri="{FF2B5EF4-FFF2-40B4-BE49-F238E27FC236}">
              <a16:creationId xmlns:a16="http://schemas.microsoft.com/office/drawing/2014/main" id="{00000000-0008-0000-0200-0000E414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49" name="Text Box 1">
          <a:extLst>
            <a:ext uri="{FF2B5EF4-FFF2-40B4-BE49-F238E27FC236}">
              <a16:creationId xmlns:a16="http://schemas.microsoft.com/office/drawing/2014/main" id="{00000000-0008-0000-0200-0000E5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50" name="Text Box 2">
          <a:extLst>
            <a:ext uri="{FF2B5EF4-FFF2-40B4-BE49-F238E27FC236}">
              <a16:creationId xmlns:a16="http://schemas.microsoft.com/office/drawing/2014/main" id="{00000000-0008-0000-0200-0000E6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51" name="Text Box 1">
          <a:extLst>
            <a:ext uri="{FF2B5EF4-FFF2-40B4-BE49-F238E27FC236}">
              <a16:creationId xmlns:a16="http://schemas.microsoft.com/office/drawing/2014/main" id="{00000000-0008-0000-0200-0000E7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52" name="Text Box 2">
          <a:extLst>
            <a:ext uri="{FF2B5EF4-FFF2-40B4-BE49-F238E27FC236}">
              <a16:creationId xmlns:a16="http://schemas.microsoft.com/office/drawing/2014/main" id="{00000000-0008-0000-0200-0000E8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353" name="Text Box 1">
          <a:extLst>
            <a:ext uri="{FF2B5EF4-FFF2-40B4-BE49-F238E27FC236}">
              <a16:creationId xmlns:a16="http://schemas.microsoft.com/office/drawing/2014/main" id="{00000000-0008-0000-0200-0000E9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354" name="Text Box 1">
          <a:extLst>
            <a:ext uri="{FF2B5EF4-FFF2-40B4-BE49-F238E27FC236}">
              <a16:creationId xmlns:a16="http://schemas.microsoft.com/office/drawing/2014/main" id="{00000000-0008-0000-0200-0000EA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355" name="Text Box 4">
          <a:extLst>
            <a:ext uri="{FF2B5EF4-FFF2-40B4-BE49-F238E27FC236}">
              <a16:creationId xmlns:a16="http://schemas.microsoft.com/office/drawing/2014/main" id="{00000000-0008-0000-0200-0000EB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356" name="Text Box 1">
          <a:extLst>
            <a:ext uri="{FF2B5EF4-FFF2-40B4-BE49-F238E27FC236}">
              <a16:creationId xmlns:a16="http://schemas.microsoft.com/office/drawing/2014/main" id="{00000000-0008-0000-0200-0000EC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357" name="Text Box 4">
          <a:extLst>
            <a:ext uri="{FF2B5EF4-FFF2-40B4-BE49-F238E27FC236}">
              <a16:creationId xmlns:a16="http://schemas.microsoft.com/office/drawing/2014/main" id="{00000000-0008-0000-0200-0000ED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358" name="Text Box 1">
          <a:extLst>
            <a:ext uri="{FF2B5EF4-FFF2-40B4-BE49-F238E27FC236}">
              <a16:creationId xmlns:a16="http://schemas.microsoft.com/office/drawing/2014/main" id="{00000000-0008-0000-0200-0000EE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359" name="Text Box 2">
          <a:extLst>
            <a:ext uri="{FF2B5EF4-FFF2-40B4-BE49-F238E27FC236}">
              <a16:creationId xmlns:a16="http://schemas.microsoft.com/office/drawing/2014/main" id="{00000000-0008-0000-0200-0000EF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360" name="Text Box 1">
          <a:extLst>
            <a:ext uri="{FF2B5EF4-FFF2-40B4-BE49-F238E27FC236}">
              <a16:creationId xmlns:a16="http://schemas.microsoft.com/office/drawing/2014/main" id="{00000000-0008-0000-0200-0000F0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361" name="Text Box 2">
          <a:extLst>
            <a:ext uri="{FF2B5EF4-FFF2-40B4-BE49-F238E27FC236}">
              <a16:creationId xmlns:a16="http://schemas.microsoft.com/office/drawing/2014/main" id="{00000000-0008-0000-0200-0000F114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5362" name="Text Box 1">
          <a:extLst>
            <a:ext uri="{FF2B5EF4-FFF2-40B4-BE49-F238E27FC236}">
              <a16:creationId xmlns:a16="http://schemas.microsoft.com/office/drawing/2014/main" id="{00000000-0008-0000-0200-0000F214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363" name="Text Box 1">
          <a:extLst>
            <a:ext uri="{FF2B5EF4-FFF2-40B4-BE49-F238E27FC236}">
              <a16:creationId xmlns:a16="http://schemas.microsoft.com/office/drawing/2014/main" id="{00000000-0008-0000-0200-0000F3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364" name="Text Box 4">
          <a:extLst>
            <a:ext uri="{FF2B5EF4-FFF2-40B4-BE49-F238E27FC236}">
              <a16:creationId xmlns:a16="http://schemas.microsoft.com/office/drawing/2014/main" id="{00000000-0008-0000-0200-0000F414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5365" name="Text Box 1">
          <a:extLst>
            <a:ext uri="{FF2B5EF4-FFF2-40B4-BE49-F238E27FC236}">
              <a16:creationId xmlns:a16="http://schemas.microsoft.com/office/drawing/2014/main" id="{00000000-0008-0000-0200-0000F514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5366" name="Text Box 4">
          <a:extLst>
            <a:ext uri="{FF2B5EF4-FFF2-40B4-BE49-F238E27FC236}">
              <a16:creationId xmlns:a16="http://schemas.microsoft.com/office/drawing/2014/main" id="{00000000-0008-0000-0200-0000F614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367" name="Text Box 1">
          <a:extLst>
            <a:ext uri="{FF2B5EF4-FFF2-40B4-BE49-F238E27FC236}">
              <a16:creationId xmlns:a16="http://schemas.microsoft.com/office/drawing/2014/main" id="{00000000-0008-0000-0200-0000F714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368" name="Text Box 1">
          <a:extLst>
            <a:ext uri="{FF2B5EF4-FFF2-40B4-BE49-F238E27FC236}">
              <a16:creationId xmlns:a16="http://schemas.microsoft.com/office/drawing/2014/main" id="{00000000-0008-0000-0200-0000F8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369" name="Text Box 4">
          <a:extLst>
            <a:ext uri="{FF2B5EF4-FFF2-40B4-BE49-F238E27FC236}">
              <a16:creationId xmlns:a16="http://schemas.microsoft.com/office/drawing/2014/main" id="{00000000-0008-0000-0200-0000F914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370" name="Text Box 1">
          <a:extLst>
            <a:ext uri="{FF2B5EF4-FFF2-40B4-BE49-F238E27FC236}">
              <a16:creationId xmlns:a16="http://schemas.microsoft.com/office/drawing/2014/main" id="{00000000-0008-0000-0200-0000FA14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371" name="Text Box 4">
          <a:extLst>
            <a:ext uri="{FF2B5EF4-FFF2-40B4-BE49-F238E27FC236}">
              <a16:creationId xmlns:a16="http://schemas.microsoft.com/office/drawing/2014/main" id="{00000000-0008-0000-0200-0000FB14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72" name="Text Box 1">
          <a:extLst>
            <a:ext uri="{FF2B5EF4-FFF2-40B4-BE49-F238E27FC236}">
              <a16:creationId xmlns:a16="http://schemas.microsoft.com/office/drawing/2014/main" id="{00000000-0008-0000-0200-0000FC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73" name="Text Box 2">
          <a:extLst>
            <a:ext uri="{FF2B5EF4-FFF2-40B4-BE49-F238E27FC236}">
              <a16:creationId xmlns:a16="http://schemas.microsoft.com/office/drawing/2014/main" id="{00000000-0008-0000-0200-0000FD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74" name="Text Box 1">
          <a:extLst>
            <a:ext uri="{FF2B5EF4-FFF2-40B4-BE49-F238E27FC236}">
              <a16:creationId xmlns:a16="http://schemas.microsoft.com/office/drawing/2014/main" id="{00000000-0008-0000-0200-0000FE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375" name="Text Box 2">
          <a:extLst>
            <a:ext uri="{FF2B5EF4-FFF2-40B4-BE49-F238E27FC236}">
              <a16:creationId xmlns:a16="http://schemas.microsoft.com/office/drawing/2014/main" id="{00000000-0008-0000-0200-0000FF14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376" name="Text Box 1">
          <a:extLst>
            <a:ext uri="{FF2B5EF4-FFF2-40B4-BE49-F238E27FC236}">
              <a16:creationId xmlns:a16="http://schemas.microsoft.com/office/drawing/2014/main" id="{00000000-0008-0000-0200-000000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377" name="Text Box 4">
          <a:extLst>
            <a:ext uri="{FF2B5EF4-FFF2-40B4-BE49-F238E27FC236}">
              <a16:creationId xmlns:a16="http://schemas.microsoft.com/office/drawing/2014/main" id="{00000000-0008-0000-0200-000001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5378" name="Text Box 1">
          <a:extLst>
            <a:ext uri="{FF2B5EF4-FFF2-40B4-BE49-F238E27FC236}">
              <a16:creationId xmlns:a16="http://schemas.microsoft.com/office/drawing/2014/main" id="{00000000-0008-0000-0200-000002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5379" name="Text Box 4">
          <a:extLst>
            <a:ext uri="{FF2B5EF4-FFF2-40B4-BE49-F238E27FC236}">
              <a16:creationId xmlns:a16="http://schemas.microsoft.com/office/drawing/2014/main" id="{00000000-0008-0000-0200-000003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0" name="Text Box 1">
          <a:extLst>
            <a:ext uri="{FF2B5EF4-FFF2-40B4-BE49-F238E27FC236}">
              <a16:creationId xmlns:a16="http://schemas.microsoft.com/office/drawing/2014/main" id="{00000000-0008-0000-0200-000004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1" name="Text Box 2">
          <a:extLst>
            <a:ext uri="{FF2B5EF4-FFF2-40B4-BE49-F238E27FC236}">
              <a16:creationId xmlns:a16="http://schemas.microsoft.com/office/drawing/2014/main" id="{00000000-0008-0000-0200-000005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2" name="Text Box 1">
          <a:extLst>
            <a:ext uri="{FF2B5EF4-FFF2-40B4-BE49-F238E27FC236}">
              <a16:creationId xmlns:a16="http://schemas.microsoft.com/office/drawing/2014/main" id="{00000000-0008-0000-0200-000006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3" name="Text Box 2">
          <a:extLst>
            <a:ext uri="{FF2B5EF4-FFF2-40B4-BE49-F238E27FC236}">
              <a16:creationId xmlns:a16="http://schemas.microsoft.com/office/drawing/2014/main" id="{00000000-0008-0000-0200-000007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4" name="Text Box 1">
          <a:extLst>
            <a:ext uri="{FF2B5EF4-FFF2-40B4-BE49-F238E27FC236}">
              <a16:creationId xmlns:a16="http://schemas.microsoft.com/office/drawing/2014/main" id="{00000000-0008-0000-0200-000008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5" name="Text Box 2">
          <a:extLst>
            <a:ext uri="{FF2B5EF4-FFF2-40B4-BE49-F238E27FC236}">
              <a16:creationId xmlns:a16="http://schemas.microsoft.com/office/drawing/2014/main" id="{00000000-0008-0000-0200-000009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6" name="Text Box 1">
          <a:extLst>
            <a:ext uri="{FF2B5EF4-FFF2-40B4-BE49-F238E27FC236}">
              <a16:creationId xmlns:a16="http://schemas.microsoft.com/office/drawing/2014/main" id="{00000000-0008-0000-0200-00000A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387" name="Text Box 2">
          <a:extLst>
            <a:ext uri="{FF2B5EF4-FFF2-40B4-BE49-F238E27FC236}">
              <a16:creationId xmlns:a16="http://schemas.microsoft.com/office/drawing/2014/main" id="{00000000-0008-0000-0200-00000B15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5388" name="Text Box 4">
          <a:extLst>
            <a:ext uri="{FF2B5EF4-FFF2-40B4-BE49-F238E27FC236}">
              <a16:creationId xmlns:a16="http://schemas.microsoft.com/office/drawing/2014/main" id="{00000000-0008-0000-0200-00000C15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5389" name="Text Box 1">
          <a:extLst>
            <a:ext uri="{FF2B5EF4-FFF2-40B4-BE49-F238E27FC236}">
              <a16:creationId xmlns:a16="http://schemas.microsoft.com/office/drawing/2014/main" id="{00000000-0008-0000-0200-00000D15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5390" name="Text Box 4">
          <a:extLst>
            <a:ext uri="{FF2B5EF4-FFF2-40B4-BE49-F238E27FC236}">
              <a16:creationId xmlns:a16="http://schemas.microsoft.com/office/drawing/2014/main" id="{00000000-0008-0000-0200-00000E15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391" name="Text Box 1">
          <a:extLst>
            <a:ext uri="{FF2B5EF4-FFF2-40B4-BE49-F238E27FC236}">
              <a16:creationId xmlns:a16="http://schemas.microsoft.com/office/drawing/2014/main" id="{00000000-0008-0000-0200-00000F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392" name="Text Box 2">
          <a:extLst>
            <a:ext uri="{FF2B5EF4-FFF2-40B4-BE49-F238E27FC236}">
              <a16:creationId xmlns:a16="http://schemas.microsoft.com/office/drawing/2014/main" id="{00000000-0008-0000-0200-000010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393" name="Text Box 1">
          <a:extLst>
            <a:ext uri="{FF2B5EF4-FFF2-40B4-BE49-F238E27FC236}">
              <a16:creationId xmlns:a16="http://schemas.microsoft.com/office/drawing/2014/main" id="{00000000-0008-0000-0200-000011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394" name="Text Box 2">
          <a:extLst>
            <a:ext uri="{FF2B5EF4-FFF2-40B4-BE49-F238E27FC236}">
              <a16:creationId xmlns:a16="http://schemas.microsoft.com/office/drawing/2014/main" id="{00000000-0008-0000-0200-000012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395" name="Text Box 1">
          <a:extLst>
            <a:ext uri="{FF2B5EF4-FFF2-40B4-BE49-F238E27FC236}">
              <a16:creationId xmlns:a16="http://schemas.microsoft.com/office/drawing/2014/main" id="{00000000-0008-0000-0200-000013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396" name="Text Box 4">
          <a:extLst>
            <a:ext uri="{FF2B5EF4-FFF2-40B4-BE49-F238E27FC236}">
              <a16:creationId xmlns:a16="http://schemas.microsoft.com/office/drawing/2014/main" id="{00000000-0008-0000-0200-000014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397" name="Text Box 1">
          <a:extLst>
            <a:ext uri="{FF2B5EF4-FFF2-40B4-BE49-F238E27FC236}">
              <a16:creationId xmlns:a16="http://schemas.microsoft.com/office/drawing/2014/main" id="{00000000-0008-0000-0200-000015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398" name="Text Box 4">
          <a:extLst>
            <a:ext uri="{FF2B5EF4-FFF2-40B4-BE49-F238E27FC236}">
              <a16:creationId xmlns:a16="http://schemas.microsoft.com/office/drawing/2014/main" id="{00000000-0008-0000-0200-000016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399" name="Text Box 1">
          <a:extLst>
            <a:ext uri="{FF2B5EF4-FFF2-40B4-BE49-F238E27FC236}">
              <a16:creationId xmlns:a16="http://schemas.microsoft.com/office/drawing/2014/main" id="{00000000-0008-0000-0200-000017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400" name="Text Box 2">
          <a:extLst>
            <a:ext uri="{FF2B5EF4-FFF2-40B4-BE49-F238E27FC236}">
              <a16:creationId xmlns:a16="http://schemas.microsoft.com/office/drawing/2014/main" id="{00000000-0008-0000-0200-000018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401" name="Text Box 1">
          <a:extLst>
            <a:ext uri="{FF2B5EF4-FFF2-40B4-BE49-F238E27FC236}">
              <a16:creationId xmlns:a16="http://schemas.microsoft.com/office/drawing/2014/main" id="{00000000-0008-0000-0200-000019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402" name="Text Box 2">
          <a:extLst>
            <a:ext uri="{FF2B5EF4-FFF2-40B4-BE49-F238E27FC236}">
              <a16:creationId xmlns:a16="http://schemas.microsoft.com/office/drawing/2014/main" id="{00000000-0008-0000-0200-00001A15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5403" name="Text Box 1">
          <a:extLst>
            <a:ext uri="{FF2B5EF4-FFF2-40B4-BE49-F238E27FC236}">
              <a16:creationId xmlns:a16="http://schemas.microsoft.com/office/drawing/2014/main" id="{00000000-0008-0000-0200-00001B15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404" name="Text Box 1">
          <a:extLst>
            <a:ext uri="{FF2B5EF4-FFF2-40B4-BE49-F238E27FC236}">
              <a16:creationId xmlns:a16="http://schemas.microsoft.com/office/drawing/2014/main" id="{00000000-0008-0000-0200-00001C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405" name="Text Box 4">
          <a:extLst>
            <a:ext uri="{FF2B5EF4-FFF2-40B4-BE49-F238E27FC236}">
              <a16:creationId xmlns:a16="http://schemas.microsoft.com/office/drawing/2014/main" id="{00000000-0008-0000-0200-00001D15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5406" name="Text Box 1">
          <a:extLst>
            <a:ext uri="{FF2B5EF4-FFF2-40B4-BE49-F238E27FC236}">
              <a16:creationId xmlns:a16="http://schemas.microsoft.com/office/drawing/2014/main" id="{00000000-0008-0000-0200-00001E15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5407" name="Text Box 4">
          <a:extLst>
            <a:ext uri="{FF2B5EF4-FFF2-40B4-BE49-F238E27FC236}">
              <a16:creationId xmlns:a16="http://schemas.microsoft.com/office/drawing/2014/main" id="{00000000-0008-0000-0200-00001F15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408" name="Text Box 1">
          <a:extLst>
            <a:ext uri="{FF2B5EF4-FFF2-40B4-BE49-F238E27FC236}">
              <a16:creationId xmlns:a16="http://schemas.microsoft.com/office/drawing/2014/main" id="{00000000-0008-0000-0200-000020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409" name="Text Box 4">
          <a:extLst>
            <a:ext uri="{FF2B5EF4-FFF2-40B4-BE49-F238E27FC236}">
              <a16:creationId xmlns:a16="http://schemas.microsoft.com/office/drawing/2014/main" id="{00000000-0008-0000-0200-00002115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410" name="Text Box 1">
          <a:extLst>
            <a:ext uri="{FF2B5EF4-FFF2-40B4-BE49-F238E27FC236}">
              <a16:creationId xmlns:a16="http://schemas.microsoft.com/office/drawing/2014/main" id="{00000000-0008-0000-0200-00002215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411" name="Text Box 4">
          <a:extLst>
            <a:ext uri="{FF2B5EF4-FFF2-40B4-BE49-F238E27FC236}">
              <a16:creationId xmlns:a16="http://schemas.microsoft.com/office/drawing/2014/main" id="{00000000-0008-0000-0200-00002315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412" name="Text Box 1">
          <a:extLst>
            <a:ext uri="{FF2B5EF4-FFF2-40B4-BE49-F238E27FC236}">
              <a16:creationId xmlns:a16="http://schemas.microsoft.com/office/drawing/2014/main" id="{00000000-0008-0000-0200-000024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413" name="Text Box 2">
          <a:extLst>
            <a:ext uri="{FF2B5EF4-FFF2-40B4-BE49-F238E27FC236}">
              <a16:creationId xmlns:a16="http://schemas.microsoft.com/office/drawing/2014/main" id="{00000000-0008-0000-0200-000025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414" name="Text Box 1">
          <a:extLst>
            <a:ext uri="{FF2B5EF4-FFF2-40B4-BE49-F238E27FC236}">
              <a16:creationId xmlns:a16="http://schemas.microsoft.com/office/drawing/2014/main" id="{00000000-0008-0000-0200-000026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415" name="Text Box 2">
          <a:extLst>
            <a:ext uri="{FF2B5EF4-FFF2-40B4-BE49-F238E27FC236}">
              <a16:creationId xmlns:a16="http://schemas.microsoft.com/office/drawing/2014/main" id="{00000000-0008-0000-0200-00002715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416" name="Text Box 1">
          <a:extLst>
            <a:ext uri="{FF2B5EF4-FFF2-40B4-BE49-F238E27FC236}">
              <a16:creationId xmlns:a16="http://schemas.microsoft.com/office/drawing/2014/main" id="{00000000-0008-0000-0200-000028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417" name="Text Box 4">
          <a:extLst>
            <a:ext uri="{FF2B5EF4-FFF2-40B4-BE49-F238E27FC236}">
              <a16:creationId xmlns:a16="http://schemas.microsoft.com/office/drawing/2014/main" id="{00000000-0008-0000-0200-00002915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5418" name="Text Box 1">
          <a:extLst>
            <a:ext uri="{FF2B5EF4-FFF2-40B4-BE49-F238E27FC236}">
              <a16:creationId xmlns:a16="http://schemas.microsoft.com/office/drawing/2014/main" id="{00000000-0008-0000-0200-00002A15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5419" name="Text Box 4">
          <a:extLst>
            <a:ext uri="{FF2B5EF4-FFF2-40B4-BE49-F238E27FC236}">
              <a16:creationId xmlns:a16="http://schemas.microsoft.com/office/drawing/2014/main" id="{00000000-0008-0000-0200-00002B15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0" name="Text Box 1">
          <a:extLst>
            <a:ext uri="{FF2B5EF4-FFF2-40B4-BE49-F238E27FC236}">
              <a16:creationId xmlns:a16="http://schemas.microsoft.com/office/drawing/2014/main" id="{00000000-0008-0000-0200-00002C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1" name="Text Box 2">
          <a:extLst>
            <a:ext uri="{FF2B5EF4-FFF2-40B4-BE49-F238E27FC236}">
              <a16:creationId xmlns:a16="http://schemas.microsoft.com/office/drawing/2014/main" id="{00000000-0008-0000-0200-00002D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2" name="Text Box 1">
          <a:extLst>
            <a:ext uri="{FF2B5EF4-FFF2-40B4-BE49-F238E27FC236}">
              <a16:creationId xmlns:a16="http://schemas.microsoft.com/office/drawing/2014/main" id="{00000000-0008-0000-0200-00002E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3" name="Text Box 2">
          <a:extLst>
            <a:ext uri="{FF2B5EF4-FFF2-40B4-BE49-F238E27FC236}">
              <a16:creationId xmlns:a16="http://schemas.microsoft.com/office/drawing/2014/main" id="{00000000-0008-0000-0200-00002F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4" name="Text Box 1">
          <a:extLst>
            <a:ext uri="{FF2B5EF4-FFF2-40B4-BE49-F238E27FC236}">
              <a16:creationId xmlns:a16="http://schemas.microsoft.com/office/drawing/2014/main" id="{00000000-0008-0000-0200-000030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5" name="Text Box 2">
          <a:extLst>
            <a:ext uri="{FF2B5EF4-FFF2-40B4-BE49-F238E27FC236}">
              <a16:creationId xmlns:a16="http://schemas.microsoft.com/office/drawing/2014/main" id="{00000000-0008-0000-0200-000031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6" name="Text Box 1">
          <a:extLst>
            <a:ext uri="{FF2B5EF4-FFF2-40B4-BE49-F238E27FC236}">
              <a16:creationId xmlns:a16="http://schemas.microsoft.com/office/drawing/2014/main" id="{00000000-0008-0000-0200-000032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427" name="Text Box 2">
          <a:extLst>
            <a:ext uri="{FF2B5EF4-FFF2-40B4-BE49-F238E27FC236}">
              <a16:creationId xmlns:a16="http://schemas.microsoft.com/office/drawing/2014/main" id="{00000000-0008-0000-0200-00003315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5428" name="Text Box 4">
          <a:extLst>
            <a:ext uri="{FF2B5EF4-FFF2-40B4-BE49-F238E27FC236}">
              <a16:creationId xmlns:a16="http://schemas.microsoft.com/office/drawing/2014/main" id="{00000000-0008-0000-0200-00003415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5429" name="Text Box 1">
          <a:extLst>
            <a:ext uri="{FF2B5EF4-FFF2-40B4-BE49-F238E27FC236}">
              <a16:creationId xmlns:a16="http://schemas.microsoft.com/office/drawing/2014/main" id="{00000000-0008-0000-0200-00003515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5430" name="Text Box 4">
          <a:extLst>
            <a:ext uri="{FF2B5EF4-FFF2-40B4-BE49-F238E27FC236}">
              <a16:creationId xmlns:a16="http://schemas.microsoft.com/office/drawing/2014/main" id="{00000000-0008-0000-0200-00003615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31" name="Text Box 1">
          <a:extLst>
            <a:ext uri="{FF2B5EF4-FFF2-40B4-BE49-F238E27FC236}">
              <a16:creationId xmlns:a16="http://schemas.microsoft.com/office/drawing/2014/main" id="{00000000-0008-0000-0200-000037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32" name="Text Box 2">
          <a:extLst>
            <a:ext uri="{FF2B5EF4-FFF2-40B4-BE49-F238E27FC236}">
              <a16:creationId xmlns:a16="http://schemas.microsoft.com/office/drawing/2014/main" id="{00000000-0008-0000-0200-000038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33" name="Text Box 1">
          <a:extLst>
            <a:ext uri="{FF2B5EF4-FFF2-40B4-BE49-F238E27FC236}">
              <a16:creationId xmlns:a16="http://schemas.microsoft.com/office/drawing/2014/main" id="{00000000-0008-0000-0200-000039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34" name="Text Box 2">
          <a:extLst>
            <a:ext uri="{FF2B5EF4-FFF2-40B4-BE49-F238E27FC236}">
              <a16:creationId xmlns:a16="http://schemas.microsoft.com/office/drawing/2014/main" id="{00000000-0008-0000-0200-00003A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435" name="Text Box 1">
          <a:extLst>
            <a:ext uri="{FF2B5EF4-FFF2-40B4-BE49-F238E27FC236}">
              <a16:creationId xmlns:a16="http://schemas.microsoft.com/office/drawing/2014/main" id="{00000000-0008-0000-0200-00003B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436" name="Text Box 4">
          <a:extLst>
            <a:ext uri="{FF2B5EF4-FFF2-40B4-BE49-F238E27FC236}">
              <a16:creationId xmlns:a16="http://schemas.microsoft.com/office/drawing/2014/main" id="{00000000-0008-0000-0200-00003C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437" name="Text Box 1">
          <a:extLst>
            <a:ext uri="{FF2B5EF4-FFF2-40B4-BE49-F238E27FC236}">
              <a16:creationId xmlns:a16="http://schemas.microsoft.com/office/drawing/2014/main" id="{00000000-0008-0000-0200-00003D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438" name="Text Box 4">
          <a:extLst>
            <a:ext uri="{FF2B5EF4-FFF2-40B4-BE49-F238E27FC236}">
              <a16:creationId xmlns:a16="http://schemas.microsoft.com/office/drawing/2014/main" id="{00000000-0008-0000-0200-00003E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439" name="Text Box 1">
          <a:extLst>
            <a:ext uri="{FF2B5EF4-FFF2-40B4-BE49-F238E27FC236}">
              <a16:creationId xmlns:a16="http://schemas.microsoft.com/office/drawing/2014/main" id="{00000000-0008-0000-0200-00003F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440" name="Text Box 2">
          <a:extLst>
            <a:ext uri="{FF2B5EF4-FFF2-40B4-BE49-F238E27FC236}">
              <a16:creationId xmlns:a16="http://schemas.microsoft.com/office/drawing/2014/main" id="{00000000-0008-0000-0200-000040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441" name="Text Box 1">
          <a:extLst>
            <a:ext uri="{FF2B5EF4-FFF2-40B4-BE49-F238E27FC236}">
              <a16:creationId xmlns:a16="http://schemas.microsoft.com/office/drawing/2014/main" id="{00000000-0008-0000-0200-000041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442" name="Text Box 2">
          <a:extLst>
            <a:ext uri="{FF2B5EF4-FFF2-40B4-BE49-F238E27FC236}">
              <a16:creationId xmlns:a16="http://schemas.microsoft.com/office/drawing/2014/main" id="{00000000-0008-0000-0200-00004215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5443" name="Text Box 1">
          <a:extLst>
            <a:ext uri="{FF2B5EF4-FFF2-40B4-BE49-F238E27FC236}">
              <a16:creationId xmlns:a16="http://schemas.microsoft.com/office/drawing/2014/main" id="{00000000-0008-0000-0200-00004315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444" name="Text Box 1">
          <a:extLst>
            <a:ext uri="{FF2B5EF4-FFF2-40B4-BE49-F238E27FC236}">
              <a16:creationId xmlns:a16="http://schemas.microsoft.com/office/drawing/2014/main" id="{00000000-0008-0000-0200-000044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445" name="Text Box 4">
          <a:extLst>
            <a:ext uri="{FF2B5EF4-FFF2-40B4-BE49-F238E27FC236}">
              <a16:creationId xmlns:a16="http://schemas.microsoft.com/office/drawing/2014/main" id="{00000000-0008-0000-0200-00004515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5446" name="Text Box 1">
          <a:extLst>
            <a:ext uri="{FF2B5EF4-FFF2-40B4-BE49-F238E27FC236}">
              <a16:creationId xmlns:a16="http://schemas.microsoft.com/office/drawing/2014/main" id="{00000000-0008-0000-0200-00004615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5447" name="Text Box 4">
          <a:extLst>
            <a:ext uri="{FF2B5EF4-FFF2-40B4-BE49-F238E27FC236}">
              <a16:creationId xmlns:a16="http://schemas.microsoft.com/office/drawing/2014/main" id="{00000000-0008-0000-0200-00004715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448" name="Text Box 1">
          <a:extLst>
            <a:ext uri="{FF2B5EF4-FFF2-40B4-BE49-F238E27FC236}">
              <a16:creationId xmlns:a16="http://schemas.microsoft.com/office/drawing/2014/main" id="{00000000-0008-0000-0200-000048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449" name="Text Box 4">
          <a:extLst>
            <a:ext uri="{FF2B5EF4-FFF2-40B4-BE49-F238E27FC236}">
              <a16:creationId xmlns:a16="http://schemas.microsoft.com/office/drawing/2014/main" id="{00000000-0008-0000-0200-00004915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450" name="Text Box 1">
          <a:extLst>
            <a:ext uri="{FF2B5EF4-FFF2-40B4-BE49-F238E27FC236}">
              <a16:creationId xmlns:a16="http://schemas.microsoft.com/office/drawing/2014/main" id="{00000000-0008-0000-0200-00004A15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451" name="Text Box 4">
          <a:extLst>
            <a:ext uri="{FF2B5EF4-FFF2-40B4-BE49-F238E27FC236}">
              <a16:creationId xmlns:a16="http://schemas.microsoft.com/office/drawing/2014/main" id="{00000000-0008-0000-0200-00004B15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52" name="Text Box 1">
          <a:extLst>
            <a:ext uri="{FF2B5EF4-FFF2-40B4-BE49-F238E27FC236}">
              <a16:creationId xmlns:a16="http://schemas.microsoft.com/office/drawing/2014/main" id="{00000000-0008-0000-0200-00004C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53" name="Text Box 2">
          <a:extLst>
            <a:ext uri="{FF2B5EF4-FFF2-40B4-BE49-F238E27FC236}">
              <a16:creationId xmlns:a16="http://schemas.microsoft.com/office/drawing/2014/main" id="{00000000-0008-0000-0200-00004D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54" name="Text Box 1">
          <a:extLst>
            <a:ext uri="{FF2B5EF4-FFF2-40B4-BE49-F238E27FC236}">
              <a16:creationId xmlns:a16="http://schemas.microsoft.com/office/drawing/2014/main" id="{00000000-0008-0000-0200-00004E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455" name="Text Box 2">
          <a:extLst>
            <a:ext uri="{FF2B5EF4-FFF2-40B4-BE49-F238E27FC236}">
              <a16:creationId xmlns:a16="http://schemas.microsoft.com/office/drawing/2014/main" id="{00000000-0008-0000-0200-00004F15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456" name="Text Box 1">
          <a:extLst>
            <a:ext uri="{FF2B5EF4-FFF2-40B4-BE49-F238E27FC236}">
              <a16:creationId xmlns:a16="http://schemas.microsoft.com/office/drawing/2014/main" id="{00000000-0008-0000-0200-000050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457" name="Text Box 4">
          <a:extLst>
            <a:ext uri="{FF2B5EF4-FFF2-40B4-BE49-F238E27FC236}">
              <a16:creationId xmlns:a16="http://schemas.microsoft.com/office/drawing/2014/main" id="{00000000-0008-0000-0200-00005115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5458" name="Text Box 1">
          <a:extLst>
            <a:ext uri="{FF2B5EF4-FFF2-40B4-BE49-F238E27FC236}">
              <a16:creationId xmlns:a16="http://schemas.microsoft.com/office/drawing/2014/main" id="{00000000-0008-0000-0200-00005215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5459" name="Text Box 4">
          <a:extLst>
            <a:ext uri="{FF2B5EF4-FFF2-40B4-BE49-F238E27FC236}">
              <a16:creationId xmlns:a16="http://schemas.microsoft.com/office/drawing/2014/main" id="{00000000-0008-0000-0200-00005315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0" name="Text Box 1">
          <a:extLst>
            <a:ext uri="{FF2B5EF4-FFF2-40B4-BE49-F238E27FC236}">
              <a16:creationId xmlns:a16="http://schemas.microsoft.com/office/drawing/2014/main" id="{00000000-0008-0000-0200-000054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1" name="Text Box 2">
          <a:extLst>
            <a:ext uri="{FF2B5EF4-FFF2-40B4-BE49-F238E27FC236}">
              <a16:creationId xmlns:a16="http://schemas.microsoft.com/office/drawing/2014/main" id="{00000000-0008-0000-0200-000055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2" name="Text Box 1">
          <a:extLst>
            <a:ext uri="{FF2B5EF4-FFF2-40B4-BE49-F238E27FC236}">
              <a16:creationId xmlns:a16="http://schemas.microsoft.com/office/drawing/2014/main" id="{00000000-0008-0000-0200-000056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3" name="Text Box 2">
          <a:extLst>
            <a:ext uri="{FF2B5EF4-FFF2-40B4-BE49-F238E27FC236}">
              <a16:creationId xmlns:a16="http://schemas.microsoft.com/office/drawing/2014/main" id="{00000000-0008-0000-0200-000057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4" name="Text Box 1">
          <a:extLst>
            <a:ext uri="{FF2B5EF4-FFF2-40B4-BE49-F238E27FC236}">
              <a16:creationId xmlns:a16="http://schemas.microsoft.com/office/drawing/2014/main" id="{00000000-0008-0000-0200-000058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5" name="Text Box 2">
          <a:extLst>
            <a:ext uri="{FF2B5EF4-FFF2-40B4-BE49-F238E27FC236}">
              <a16:creationId xmlns:a16="http://schemas.microsoft.com/office/drawing/2014/main" id="{00000000-0008-0000-0200-000059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6" name="Text Box 1">
          <a:extLst>
            <a:ext uri="{FF2B5EF4-FFF2-40B4-BE49-F238E27FC236}">
              <a16:creationId xmlns:a16="http://schemas.microsoft.com/office/drawing/2014/main" id="{00000000-0008-0000-0200-00005A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467" name="Text Box 2">
          <a:extLst>
            <a:ext uri="{FF2B5EF4-FFF2-40B4-BE49-F238E27FC236}">
              <a16:creationId xmlns:a16="http://schemas.microsoft.com/office/drawing/2014/main" id="{00000000-0008-0000-0200-00005B15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468" name="Text Box 1">
          <a:extLst>
            <a:ext uri="{FF2B5EF4-FFF2-40B4-BE49-F238E27FC236}">
              <a16:creationId xmlns:a16="http://schemas.microsoft.com/office/drawing/2014/main" id="{00000000-0008-0000-0200-00005C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5469" name="Text Box 4">
          <a:extLst>
            <a:ext uri="{FF2B5EF4-FFF2-40B4-BE49-F238E27FC236}">
              <a16:creationId xmlns:a16="http://schemas.microsoft.com/office/drawing/2014/main" id="{00000000-0008-0000-0200-00005D15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5470" name="Text Box 1">
          <a:extLst>
            <a:ext uri="{FF2B5EF4-FFF2-40B4-BE49-F238E27FC236}">
              <a16:creationId xmlns:a16="http://schemas.microsoft.com/office/drawing/2014/main" id="{00000000-0008-0000-0200-00005E15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5471" name="Text Box 4">
          <a:extLst>
            <a:ext uri="{FF2B5EF4-FFF2-40B4-BE49-F238E27FC236}">
              <a16:creationId xmlns:a16="http://schemas.microsoft.com/office/drawing/2014/main" id="{00000000-0008-0000-0200-00005F15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72" name="Text Box 1">
          <a:extLst>
            <a:ext uri="{FF2B5EF4-FFF2-40B4-BE49-F238E27FC236}">
              <a16:creationId xmlns:a16="http://schemas.microsoft.com/office/drawing/2014/main" id="{00000000-0008-0000-0200-000060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73" name="Text Box 2">
          <a:extLst>
            <a:ext uri="{FF2B5EF4-FFF2-40B4-BE49-F238E27FC236}">
              <a16:creationId xmlns:a16="http://schemas.microsoft.com/office/drawing/2014/main" id="{00000000-0008-0000-0200-000061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74" name="Text Box 1">
          <a:extLst>
            <a:ext uri="{FF2B5EF4-FFF2-40B4-BE49-F238E27FC236}">
              <a16:creationId xmlns:a16="http://schemas.microsoft.com/office/drawing/2014/main" id="{00000000-0008-0000-0200-000062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75" name="Text Box 2">
          <a:extLst>
            <a:ext uri="{FF2B5EF4-FFF2-40B4-BE49-F238E27FC236}">
              <a16:creationId xmlns:a16="http://schemas.microsoft.com/office/drawing/2014/main" id="{00000000-0008-0000-0200-000063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476" name="Text Box 1">
          <a:extLst>
            <a:ext uri="{FF2B5EF4-FFF2-40B4-BE49-F238E27FC236}">
              <a16:creationId xmlns:a16="http://schemas.microsoft.com/office/drawing/2014/main" id="{00000000-0008-0000-0200-000064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77" name="Text Box 1">
          <a:extLst>
            <a:ext uri="{FF2B5EF4-FFF2-40B4-BE49-F238E27FC236}">
              <a16:creationId xmlns:a16="http://schemas.microsoft.com/office/drawing/2014/main" id="{00000000-0008-0000-0200-000065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78" name="Text Box 4">
          <a:extLst>
            <a:ext uri="{FF2B5EF4-FFF2-40B4-BE49-F238E27FC236}">
              <a16:creationId xmlns:a16="http://schemas.microsoft.com/office/drawing/2014/main" id="{00000000-0008-0000-0200-000066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479" name="Text Box 1">
          <a:extLst>
            <a:ext uri="{FF2B5EF4-FFF2-40B4-BE49-F238E27FC236}">
              <a16:creationId xmlns:a16="http://schemas.microsoft.com/office/drawing/2014/main" id="{00000000-0008-0000-0200-000067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480" name="Text Box 4">
          <a:extLst>
            <a:ext uri="{FF2B5EF4-FFF2-40B4-BE49-F238E27FC236}">
              <a16:creationId xmlns:a16="http://schemas.microsoft.com/office/drawing/2014/main" id="{00000000-0008-0000-0200-000068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481" name="Text Box 1">
          <a:extLst>
            <a:ext uri="{FF2B5EF4-FFF2-40B4-BE49-F238E27FC236}">
              <a16:creationId xmlns:a16="http://schemas.microsoft.com/office/drawing/2014/main" id="{00000000-0008-0000-0200-000069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482" name="Text Box 2">
          <a:extLst>
            <a:ext uri="{FF2B5EF4-FFF2-40B4-BE49-F238E27FC236}">
              <a16:creationId xmlns:a16="http://schemas.microsoft.com/office/drawing/2014/main" id="{00000000-0008-0000-0200-00006A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483" name="Text Box 1">
          <a:extLst>
            <a:ext uri="{FF2B5EF4-FFF2-40B4-BE49-F238E27FC236}">
              <a16:creationId xmlns:a16="http://schemas.microsoft.com/office/drawing/2014/main" id="{00000000-0008-0000-0200-00006B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484" name="Text Box 2">
          <a:extLst>
            <a:ext uri="{FF2B5EF4-FFF2-40B4-BE49-F238E27FC236}">
              <a16:creationId xmlns:a16="http://schemas.microsoft.com/office/drawing/2014/main" id="{00000000-0008-0000-0200-00006C15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5485" name="Text Box 1">
          <a:extLst>
            <a:ext uri="{FF2B5EF4-FFF2-40B4-BE49-F238E27FC236}">
              <a16:creationId xmlns:a16="http://schemas.microsoft.com/office/drawing/2014/main" id="{00000000-0008-0000-0200-00006D15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486" name="Text Box 1">
          <a:extLst>
            <a:ext uri="{FF2B5EF4-FFF2-40B4-BE49-F238E27FC236}">
              <a16:creationId xmlns:a16="http://schemas.microsoft.com/office/drawing/2014/main" id="{00000000-0008-0000-0200-00006E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487" name="Text Box 4">
          <a:extLst>
            <a:ext uri="{FF2B5EF4-FFF2-40B4-BE49-F238E27FC236}">
              <a16:creationId xmlns:a16="http://schemas.microsoft.com/office/drawing/2014/main" id="{00000000-0008-0000-0200-00006F15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5488" name="Text Box 1">
          <a:extLst>
            <a:ext uri="{FF2B5EF4-FFF2-40B4-BE49-F238E27FC236}">
              <a16:creationId xmlns:a16="http://schemas.microsoft.com/office/drawing/2014/main" id="{00000000-0008-0000-0200-00007015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5489" name="Text Box 4">
          <a:extLst>
            <a:ext uri="{FF2B5EF4-FFF2-40B4-BE49-F238E27FC236}">
              <a16:creationId xmlns:a16="http://schemas.microsoft.com/office/drawing/2014/main" id="{00000000-0008-0000-0200-00007115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490" name="Text Box 1">
          <a:extLst>
            <a:ext uri="{FF2B5EF4-FFF2-40B4-BE49-F238E27FC236}">
              <a16:creationId xmlns:a16="http://schemas.microsoft.com/office/drawing/2014/main" id="{00000000-0008-0000-0200-00007215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91" name="Text Box 1">
          <a:extLst>
            <a:ext uri="{FF2B5EF4-FFF2-40B4-BE49-F238E27FC236}">
              <a16:creationId xmlns:a16="http://schemas.microsoft.com/office/drawing/2014/main" id="{00000000-0008-0000-0200-000073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492" name="Text Box 4">
          <a:extLst>
            <a:ext uri="{FF2B5EF4-FFF2-40B4-BE49-F238E27FC236}">
              <a16:creationId xmlns:a16="http://schemas.microsoft.com/office/drawing/2014/main" id="{00000000-0008-0000-0200-00007415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493" name="Text Box 1">
          <a:extLst>
            <a:ext uri="{FF2B5EF4-FFF2-40B4-BE49-F238E27FC236}">
              <a16:creationId xmlns:a16="http://schemas.microsoft.com/office/drawing/2014/main" id="{00000000-0008-0000-0200-00007515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494" name="Text Box 4">
          <a:extLst>
            <a:ext uri="{FF2B5EF4-FFF2-40B4-BE49-F238E27FC236}">
              <a16:creationId xmlns:a16="http://schemas.microsoft.com/office/drawing/2014/main" id="{00000000-0008-0000-0200-00007615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95" name="Text Box 1">
          <a:extLst>
            <a:ext uri="{FF2B5EF4-FFF2-40B4-BE49-F238E27FC236}">
              <a16:creationId xmlns:a16="http://schemas.microsoft.com/office/drawing/2014/main" id="{00000000-0008-0000-0200-000077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96" name="Text Box 2">
          <a:extLst>
            <a:ext uri="{FF2B5EF4-FFF2-40B4-BE49-F238E27FC236}">
              <a16:creationId xmlns:a16="http://schemas.microsoft.com/office/drawing/2014/main" id="{00000000-0008-0000-0200-000078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97" name="Text Box 1">
          <a:extLst>
            <a:ext uri="{FF2B5EF4-FFF2-40B4-BE49-F238E27FC236}">
              <a16:creationId xmlns:a16="http://schemas.microsoft.com/office/drawing/2014/main" id="{00000000-0008-0000-0200-000079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498" name="Text Box 2">
          <a:extLst>
            <a:ext uri="{FF2B5EF4-FFF2-40B4-BE49-F238E27FC236}">
              <a16:creationId xmlns:a16="http://schemas.microsoft.com/office/drawing/2014/main" id="{00000000-0008-0000-0200-00007A15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499" name="Text Box 1">
          <a:extLst>
            <a:ext uri="{FF2B5EF4-FFF2-40B4-BE49-F238E27FC236}">
              <a16:creationId xmlns:a16="http://schemas.microsoft.com/office/drawing/2014/main" id="{00000000-0008-0000-0200-00007B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500" name="Text Box 4">
          <a:extLst>
            <a:ext uri="{FF2B5EF4-FFF2-40B4-BE49-F238E27FC236}">
              <a16:creationId xmlns:a16="http://schemas.microsoft.com/office/drawing/2014/main" id="{00000000-0008-0000-0200-00007C15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5501" name="Text Box 1">
          <a:extLst>
            <a:ext uri="{FF2B5EF4-FFF2-40B4-BE49-F238E27FC236}">
              <a16:creationId xmlns:a16="http://schemas.microsoft.com/office/drawing/2014/main" id="{00000000-0008-0000-0200-00007D15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5502" name="Text Box 4">
          <a:extLst>
            <a:ext uri="{FF2B5EF4-FFF2-40B4-BE49-F238E27FC236}">
              <a16:creationId xmlns:a16="http://schemas.microsoft.com/office/drawing/2014/main" id="{00000000-0008-0000-0200-00007E15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3" name="Text Box 1">
          <a:extLst>
            <a:ext uri="{FF2B5EF4-FFF2-40B4-BE49-F238E27FC236}">
              <a16:creationId xmlns:a16="http://schemas.microsoft.com/office/drawing/2014/main" id="{00000000-0008-0000-0200-00007F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4" name="Text Box 2">
          <a:extLst>
            <a:ext uri="{FF2B5EF4-FFF2-40B4-BE49-F238E27FC236}">
              <a16:creationId xmlns:a16="http://schemas.microsoft.com/office/drawing/2014/main" id="{00000000-0008-0000-0200-000080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5" name="Text Box 1">
          <a:extLst>
            <a:ext uri="{FF2B5EF4-FFF2-40B4-BE49-F238E27FC236}">
              <a16:creationId xmlns:a16="http://schemas.microsoft.com/office/drawing/2014/main" id="{00000000-0008-0000-0200-000081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6" name="Text Box 2">
          <a:extLst>
            <a:ext uri="{FF2B5EF4-FFF2-40B4-BE49-F238E27FC236}">
              <a16:creationId xmlns:a16="http://schemas.microsoft.com/office/drawing/2014/main" id="{00000000-0008-0000-0200-000082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7" name="Text Box 1">
          <a:extLst>
            <a:ext uri="{FF2B5EF4-FFF2-40B4-BE49-F238E27FC236}">
              <a16:creationId xmlns:a16="http://schemas.microsoft.com/office/drawing/2014/main" id="{00000000-0008-0000-0200-000083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8" name="Text Box 2">
          <a:extLst>
            <a:ext uri="{FF2B5EF4-FFF2-40B4-BE49-F238E27FC236}">
              <a16:creationId xmlns:a16="http://schemas.microsoft.com/office/drawing/2014/main" id="{00000000-0008-0000-0200-000084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09" name="Text Box 1">
          <a:extLst>
            <a:ext uri="{FF2B5EF4-FFF2-40B4-BE49-F238E27FC236}">
              <a16:creationId xmlns:a16="http://schemas.microsoft.com/office/drawing/2014/main" id="{00000000-0008-0000-0200-000085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510" name="Text Box 2">
          <a:extLst>
            <a:ext uri="{FF2B5EF4-FFF2-40B4-BE49-F238E27FC236}">
              <a16:creationId xmlns:a16="http://schemas.microsoft.com/office/drawing/2014/main" id="{00000000-0008-0000-0200-00008615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511" name="Text Box 1">
          <a:extLst>
            <a:ext uri="{FF2B5EF4-FFF2-40B4-BE49-F238E27FC236}">
              <a16:creationId xmlns:a16="http://schemas.microsoft.com/office/drawing/2014/main" id="{00000000-0008-0000-0200-000087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5512" name="Text Box 4">
          <a:extLst>
            <a:ext uri="{FF2B5EF4-FFF2-40B4-BE49-F238E27FC236}">
              <a16:creationId xmlns:a16="http://schemas.microsoft.com/office/drawing/2014/main" id="{00000000-0008-0000-0200-00008815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5513" name="Text Box 1">
          <a:extLst>
            <a:ext uri="{FF2B5EF4-FFF2-40B4-BE49-F238E27FC236}">
              <a16:creationId xmlns:a16="http://schemas.microsoft.com/office/drawing/2014/main" id="{00000000-0008-0000-0200-00008915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5514" name="Text Box 4">
          <a:extLst>
            <a:ext uri="{FF2B5EF4-FFF2-40B4-BE49-F238E27FC236}">
              <a16:creationId xmlns:a16="http://schemas.microsoft.com/office/drawing/2014/main" id="{00000000-0008-0000-0200-00008A15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15" name="Text Box 1">
          <a:extLst>
            <a:ext uri="{FF2B5EF4-FFF2-40B4-BE49-F238E27FC236}">
              <a16:creationId xmlns:a16="http://schemas.microsoft.com/office/drawing/2014/main" id="{00000000-0008-0000-0200-00008B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16" name="Text Box 2">
          <a:extLst>
            <a:ext uri="{FF2B5EF4-FFF2-40B4-BE49-F238E27FC236}">
              <a16:creationId xmlns:a16="http://schemas.microsoft.com/office/drawing/2014/main" id="{00000000-0008-0000-0200-00008C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17" name="Text Box 1">
          <a:extLst>
            <a:ext uri="{FF2B5EF4-FFF2-40B4-BE49-F238E27FC236}">
              <a16:creationId xmlns:a16="http://schemas.microsoft.com/office/drawing/2014/main" id="{00000000-0008-0000-0200-00008D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18" name="Text Box 2">
          <a:extLst>
            <a:ext uri="{FF2B5EF4-FFF2-40B4-BE49-F238E27FC236}">
              <a16:creationId xmlns:a16="http://schemas.microsoft.com/office/drawing/2014/main" id="{00000000-0008-0000-0200-00008E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519" name="Text Box 1">
          <a:extLst>
            <a:ext uri="{FF2B5EF4-FFF2-40B4-BE49-F238E27FC236}">
              <a16:creationId xmlns:a16="http://schemas.microsoft.com/office/drawing/2014/main" id="{00000000-0008-0000-0200-00008F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520" name="Text Box 1">
          <a:extLst>
            <a:ext uri="{FF2B5EF4-FFF2-40B4-BE49-F238E27FC236}">
              <a16:creationId xmlns:a16="http://schemas.microsoft.com/office/drawing/2014/main" id="{00000000-0008-0000-0200-000090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521" name="Text Box 4">
          <a:extLst>
            <a:ext uri="{FF2B5EF4-FFF2-40B4-BE49-F238E27FC236}">
              <a16:creationId xmlns:a16="http://schemas.microsoft.com/office/drawing/2014/main" id="{00000000-0008-0000-0200-000091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522" name="Text Box 1">
          <a:extLst>
            <a:ext uri="{FF2B5EF4-FFF2-40B4-BE49-F238E27FC236}">
              <a16:creationId xmlns:a16="http://schemas.microsoft.com/office/drawing/2014/main" id="{00000000-0008-0000-0200-000092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523" name="Text Box 4">
          <a:extLst>
            <a:ext uri="{FF2B5EF4-FFF2-40B4-BE49-F238E27FC236}">
              <a16:creationId xmlns:a16="http://schemas.microsoft.com/office/drawing/2014/main" id="{00000000-0008-0000-0200-000093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524" name="Text Box 1">
          <a:extLst>
            <a:ext uri="{FF2B5EF4-FFF2-40B4-BE49-F238E27FC236}">
              <a16:creationId xmlns:a16="http://schemas.microsoft.com/office/drawing/2014/main" id="{00000000-0008-0000-0200-000094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525" name="Text Box 2">
          <a:extLst>
            <a:ext uri="{FF2B5EF4-FFF2-40B4-BE49-F238E27FC236}">
              <a16:creationId xmlns:a16="http://schemas.microsoft.com/office/drawing/2014/main" id="{00000000-0008-0000-0200-000095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526" name="Text Box 1">
          <a:extLst>
            <a:ext uri="{FF2B5EF4-FFF2-40B4-BE49-F238E27FC236}">
              <a16:creationId xmlns:a16="http://schemas.microsoft.com/office/drawing/2014/main" id="{00000000-0008-0000-0200-000096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527" name="Text Box 2">
          <a:extLst>
            <a:ext uri="{FF2B5EF4-FFF2-40B4-BE49-F238E27FC236}">
              <a16:creationId xmlns:a16="http://schemas.microsoft.com/office/drawing/2014/main" id="{00000000-0008-0000-0200-00009715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5528" name="Text Box 1">
          <a:extLst>
            <a:ext uri="{FF2B5EF4-FFF2-40B4-BE49-F238E27FC236}">
              <a16:creationId xmlns:a16="http://schemas.microsoft.com/office/drawing/2014/main" id="{00000000-0008-0000-0200-00009815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529" name="Text Box 1">
          <a:extLst>
            <a:ext uri="{FF2B5EF4-FFF2-40B4-BE49-F238E27FC236}">
              <a16:creationId xmlns:a16="http://schemas.microsoft.com/office/drawing/2014/main" id="{00000000-0008-0000-0200-000099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530" name="Text Box 4">
          <a:extLst>
            <a:ext uri="{FF2B5EF4-FFF2-40B4-BE49-F238E27FC236}">
              <a16:creationId xmlns:a16="http://schemas.microsoft.com/office/drawing/2014/main" id="{00000000-0008-0000-0200-00009A15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5531" name="Text Box 1">
          <a:extLst>
            <a:ext uri="{FF2B5EF4-FFF2-40B4-BE49-F238E27FC236}">
              <a16:creationId xmlns:a16="http://schemas.microsoft.com/office/drawing/2014/main" id="{00000000-0008-0000-0200-00009B15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5532" name="Text Box 4">
          <a:extLst>
            <a:ext uri="{FF2B5EF4-FFF2-40B4-BE49-F238E27FC236}">
              <a16:creationId xmlns:a16="http://schemas.microsoft.com/office/drawing/2014/main" id="{00000000-0008-0000-0200-00009C15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533" name="Text Box 1">
          <a:extLst>
            <a:ext uri="{FF2B5EF4-FFF2-40B4-BE49-F238E27FC236}">
              <a16:creationId xmlns:a16="http://schemas.microsoft.com/office/drawing/2014/main" id="{00000000-0008-0000-0200-00009D15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534" name="Text Box 1">
          <a:extLst>
            <a:ext uri="{FF2B5EF4-FFF2-40B4-BE49-F238E27FC236}">
              <a16:creationId xmlns:a16="http://schemas.microsoft.com/office/drawing/2014/main" id="{00000000-0008-0000-0200-00009E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535" name="Text Box 4">
          <a:extLst>
            <a:ext uri="{FF2B5EF4-FFF2-40B4-BE49-F238E27FC236}">
              <a16:creationId xmlns:a16="http://schemas.microsoft.com/office/drawing/2014/main" id="{00000000-0008-0000-0200-00009F15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536" name="Text Box 1">
          <a:extLst>
            <a:ext uri="{FF2B5EF4-FFF2-40B4-BE49-F238E27FC236}">
              <a16:creationId xmlns:a16="http://schemas.microsoft.com/office/drawing/2014/main" id="{00000000-0008-0000-0200-0000A015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537" name="Text Box 4">
          <a:extLst>
            <a:ext uri="{FF2B5EF4-FFF2-40B4-BE49-F238E27FC236}">
              <a16:creationId xmlns:a16="http://schemas.microsoft.com/office/drawing/2014/main" id="{00000000-0008-0000-0200-0000A115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38" name="Text Box 1">
          <a:extLst>
            <a:ext uri="{FF2B5EF4-FFF2-40B4-BE49-F238E27FC236}">
              <a16:creationId xmlns:a16="http://schemas.microsoft.com/office/drawing/2014/main" id="{00000000-0008-0000-0200-0000A2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39" name="Text Box 2">
          <a:extLst>
            <a:ext uri="{FF2B5EF4-FFF2-40B4-BE49-F238E27FC236}">
              <a16:creationId xmlns:a16="http://schemas.microsoft.com/office/drawing/2014/main" id="{00000000-0008-0000-0200-0000A3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40" name="Text Box 1">
          <a:extLst>
            <a:ext uri="{FF2B5EF4-FFF2-40B4-BE49-F238E27FC236}">
              <a16:creationId xmlns:a16="http://schemas.microsoft.com/office/drawing/2014/main" id="{00000000-0008-0000-0200-0000A4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541" name="Text Box 2">
          <a:extLst>
            <a:ext uri="{FF2B5EF4-FFF2-40B4-BE49-F238E27FC236}">
              <a16:creationId xmlns:a16="http://schemas.microsoft.com/office/drawing/2014/main" id="{00000000-0008-0000-0200-0000A515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542" name="Text Box 1">
          <a:extLst>
            <a:ext uri="{FF2B5EF4-FFF2-40B4-BE49-F238E27FC236}">
              <a16:creationId xmlns:a16="http://schemas.microsoft.com/office/drawing/2014/main" id="{00000000-0008-0000-0200-0000A6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543" name="Text Box 4">
          <a:extLst>
            <a:ext uri="{FF2B5EF4-FFF2-40B4-BE49-F238E27FC236}">
              <a16:creationId xmlns:a16="http://schemas.microsoft.com/office/drawing/2014/main" id="{00000000-0008-0000-0200-0000A715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5544" name="Text Box 1">
          <a:extLst>
            <a:ext uri="{FF2B5EF4-FFF2-40B4-BE49-F238E27FC236}">
              <a16:creationId xmlns:a16="http://schemas.microsoft.com/office/drawing/2014/main" id="{00000000-0008-0000-0200-0000A815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5545" name="Text Box 4">
          <a:extLst>
            <a:ext uri="{FF2B5EF4-FFF2-40B4-BE49-F238E27FC236}">
              <a16:creationId xmlns:a16="http://schemas.microsoft.com/office/drawing/2014/main" id="{00000000-0008-0000-0200-0000A915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46" name="Text Box 1">
          <a:extLst>
            <a:ext uri="{FF2B5EF4-FFF2-40B4-BE49-F238E27FC236}">
              <a16:creationId xmlns:a16="http://schemas.microsoft.com/office/drawing/2014/main" id="{00000000-0008-0000-0200-0000AA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47" name="Text Box 2">
          <a:extLst>
            <a:ext uri="{FF2B5EF4-FFF2-40B4-BE49-F238E27FC236}">
              <a16:creationId xmlns:a16="http://schemas.microsoft.com/office/drawing/2014/main" id="{00000000-0008-0000-0200-0000AB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48" name="Text Box 1">
          <a:extLst>
            <a:ext uri="{FF2B5EF4-FFF2-40B4-BE49-F238E27FC236}">
              <a16:creationId xmlns:a16="http://schemas.microsoft.com/office/drawing/2014/main" id="{00000000-0008-0000-0200-0000AC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49" name="Text Box 2">
          <a:extLst>
            <a:ext uri="{FF2B5EF4-FFF2-40B4-BE49-F238E27FC236}">
              <a16:creationId xmlns:a16="http://schemas.microsoft.com/office/drawing/2014/main" id="{00000000-0008-0000-0200-0000AD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50" name="Text Box 1">
          <a:extLst>
            <a:ext uri="{FF2B5EF4-FFF2-40B4-BE49-F238E27FC236}">
              <a16:creationId xmlns:a16="http://schemas.microsoft.com/office/drawing/2014/main" id="{00000000-0008-0000-0200-0000AE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51" name="Text Box 2">
          <a:extLst>
            <a:ext uri="{FF2B5EF4-FFF2-40B4-BE49-F238E27FC236}">
              <a16:creationId xmlns:a16="http://schemas.microsoft.com/office/drawing/2014/main" id="{00000000-0008-0000-0200-0000AF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52" name="Text Box 1">
          <a:extLst>
            <a:ext uri="{FF2B5EF4-FFF2-40B4-BE49-F238E27FC236}">
              <a16:creationId xmlns:a16="http://schemas.microsoft.com/office/drawing/2014/main" id="{00000000-0008-0000-0200-0000B0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553" name="Text Box 2">
          <a:extLst>
            <a:ext uri="{FF2B5EF4-FFF2-40B4-BE49-F238E27FC236}">
              <a16:creationId xmlns:a16="http://schemas.microsoft.com/office/drawing/2014/main" id="{00000000-0008-0000-0200-0000B115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554" name="Text Box 1">
          <a:extLst>
            <a:ext uri="{FF2B5EF4-FFF2-40B4-BE49-F238E27FC236}">
              <a16:creationId xmlns:a16="http://schemas.microsoft.com/office/drawing/2014/main" id="{00000000-0008-0000-0200-0000B2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5555" name="Text Box 4">
          <a:extLst>
            <a:ext uri="{FF2B5EF4-FFF2-40B4-BE49-F238E27FC236}">
              <a16:creationId xmlns:a16="http://schemas.microsoft.com/office/drawing/2014/main" id="{00000000-0008-0000-0200-0000B315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5556" name="Text Box 1">
          <a:extLst>
            <a:ext uri="{FF2B5EF4-FFF2-40B4-BE49-F238E27FC236}">
              <a16:creationId xmlns:a16="http://schemas.microsoft.com/office/drawing/2014/main" id="{00000000-0008-0000-0200-0000B415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5557" name="Text Box 4">
          <a:extLst>
            <a:ext uri="{FF2B5EF4-FFF2-40B4-BE49-F238E27FC236}">
              <a16:creationId xmlns:a16="http://schemas.microsoft.com/office/drawing/2014/main" id="{00000000-0008-0000-0200-0000B515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58" name="Text Box 1">
          <a:extLst>
            <a:ext uri="{FF2B5EF4-FFF2-40B4-BE49-F238E27FC236}">
              <a16:creationId xmlns:a16="http://schemas.microsoft.com/office/drawing/2014/main" id="{00000000-0008-0000-0200-0000B6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59" name="Text Box 2">
          <a:extLst>
            <a:ext uri="{FF2B5EF4-FFF2-40B4-BE49-F238E27FC236}">
              <a16:creationId xmlns:a16="http://schemas.microsoft.com/office/drawing/2014/main" id="{00000000-0008-0000-0200-0000B7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60" name="Text Box 1">
          <a:extLst>
            <a:ext uri="{FF2B5EF4-FFF2-40B4-BE49-F238E27FC236}">
              <a16:creationId xmlns:a16="http://schemas.microsoft.com/office/drawing/2014/main" id="{00000000-0008-0000-0200-0000B8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61" name="Text Box 2">
          <a:extLst>
            <a:ext uri="{FF2B5EF4-FFF2-40B4-BE49-F238E27FC236}">
              <a16:creationId xmlns:a16="http://schemas.microsoft.com/office/drawing/2014/main" id="{00000000-0008-0000-0200-0000B9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562" name="Text Box 1">
          <a:extLst>
            <a:ext uri="{FF2B5EF4-FFF2-40B4-BE49-F238E27FC236}">
              <a16:creationId xmlns:a16="http://schemas.microsoft.com/office/drawing/2014/main" id="{00000000-0008-0000-0200-0000BA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563" name="Text Box 1">
          <a:extLst>
            <a:ext uri="{FF2B5EF4-FFF2-40B4-BE49-F238E27FC236}">
              <a16:creationId xmlns:a16="http://schemas.microsoft.com/office/drawing/2014/main" id="{00000000-0008-0000-0200-0000BB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564" name="Text Box 4">
          <a:extLst>
            <a:ext uri="{FF2B5EF4-FFF2-40B4-BE49-F238E27FC236}">
              <a16:creationId xmlns:a16="http://schemas.microsoft.com/office/drawing/2014/main" id="{00000000-0008-0000-0200-0000BC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565" name="Text Box 1">
          <a:extLst>
            <a:ext uri="{FF2B5EF4-FFF2-40B4-BE49-F238E27FC236}">
              <a16:creationId xmlns:a16="http://schemas.microsoft.com/office/drawing/2014/main" id="{00000000-0008-0000-0200-0000BD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566" name="Text Box 4">
          <a:extLst>
            <a:ext uri="{FF2B5EF4-FFF2-40B4-BE49-F238E27FC236}">
              <a16:creationId xmlns:a16="http://schemas.microsoft.com/office/drawing/2014/main" id="{00000000-0008-0000-0200-0000BE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567" name="Text Box 1">
          <a:extLst>
            <a:ext uri="{FF2B5EF4-FFF2-40B4-BE49-F238E27FC236}">
              <a16:creationId xmlns:a16="http://schemas.microsoft.com/office/drawing/2014/main" id="{00000000-0008-0000-0200-0000BF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568" name="Text Box 2">
          <a:extLst>
            <a:ext uri="{FF2B5EF4-FFF2-40B4-BE49-F238E27FC236}">
              <a16:creationId xmlns:a16="http://schemas.microsoft.com/office/drawing/2014/main" id="{00000000-0008-0000-0200-0000C0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569" name="Text Box 1">
          <a:extLst>
            <a:ext uri="{FF2B5EF4-FFF2-40B4-BE49-F238E27FC236}">
              <a16:creationId xmlns:a16="http://schemas.microsoft.com/office/drawing/2014/main" id="{00000000-0008-0000-0200-0000C1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570" name="Text Box 2">
          <a:extLst>
            <a:ext uri="{FF2B5EF4-FFF2-40B4-BE49-F238E27FC236}">
              <a16:creationId xmlns:a16="http://schemas.microsoft.com/office/drawing/2014/main" id="{00000000-0008-0000-0200-0000C215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5571" name="Text Box 1">
          <a:extLst>
            <a:ext uri="{FF2B5EF4-FFF2-40B4-BE49-F238E27FC236}">
              <a16:creationId xmlns:a16="http://schemas.microsoft.com/office/drawing/2014/main" id="{00000000-0008-0000-0200-0000C315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572" name="Text Box 1">
          <a:extLst>
            <a:ext uri="{FF2B5EF4-FFF2-40B4-BE49-F238E27FC236}">
              <a16:creationId xmlns:a16="http://schemas.microsoft.com/office/drawing/2014/main" id="{00000000-0008-0000-0200-0000C4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573" name="Text Box 4">
          <a:extLst>
            <a:ext uri="{FF2B5EF4-FFF2-40B4-BE49-F238E27FC236}">
              <a16:creationId xmlns:a16="http://schemas.microsoft.com/office/drawing/2014/main" id="{00000000-0008-0000-0200-0000C515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5574" name="Text Box 1">
          <a:extLst>
            <a:ext uri="{FF2B5EF4-FFF2-40B4-BE49-F238E27FC236}">
              <a16:creationId xmlns:a16="http://schemas.microsoft.com/office/drawing/2014/main" id="{00000000-0008-0000-0200-0000C615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5575" name="Text Box 4">
          <a:extLst>
            <a:ext uri="{FF2B5EF4-FFF2-40B4-BE49-F238E27FC236}">
              <a16:creationId xmlns:a16="http://schemas.microsoft.com/office/drawing/2014/main" id="{00000000-0008-0000-0200-0000C715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576" name="Text Box 1">
          <a:extLst>
            <a:ext uri="{FF2B5EF4-FFF2-40B4-BE49-F238E27FC236}">
              <a16:creationId xmlns:a16="http://schemas.microsoft.com/office/drawing/2014/main" id="{00000000-0008-0000-0200-0000C815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577" name="Text Box 1">
          <a:extLst>
            <a:ext uri="{FF2B5EF4-FFF2-40B4-BE49-F238E27FC236}">
              <a16:creationId xmlns:a16="http://schemas.microsoft.com/office/drawing/2014/main" id="{00000000-0008-0000-0200-0000C9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578" name="Text Box 4">
          <a:extLst>
            <a:ext uri="{FF2B5EF4-FFF2-40B4-BE49-F238E27FC236}">
              <a16:creationId xmlns:a16="http://schemas.microsoft.com/office/drawing/2014/main" id="{00000000-0008-0000-0200-0000CA15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579" name="Text Box 1">
          <a:extLst>
            <a:ext uri="{FF2B5EF4-FFF2-40B4-BE49-F238E27FC236}">
              <a16:creationId xmlns:a16="http://schemas.microsoft.com/office/drawing/2014/main" id="{00000000-0008-0000-0200-0000CB15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580" name="Text Box 4">
          <a:extLst>
            <a:ext uri="{FF2B5EF4-FFF2-40B4-BE49-F238E27FC236}">
              <a16:creationId xmlns:a16="http://schemas.microsoft.com/office/drawing/2014/main" id="{00000000-0008-0000-0200-0000CC15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81" name="Text Box 1">
          <a:extLst>
            <a:ext uri="{FF2B5EF4-FFF2-40B4-BE49-F238E27FC236}">
              <a16:creationId xmlns:a16="http://schemas.microsoft.com/office/drawing/2014/main" id="{00000000-0008-0000-0200-0000CD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82" name="Text Box 2">
          <a:extLst>
            <a:ext uri="{FF2B5EF4-FFF2-40B4-BE49-F238E27FC236}">
              <a16:creationId xmlns:a16="http://schemas.microsoft.com/office/drawing/2014/main" id="{00000000-0008-0000-0200-0000CE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83" name="Text Box 1">
          <a:extLst>
            <a:ext uri="{FF2B5EF4-FFF2-40B4-BE49-F238E27FC236}">
              <a16:creationId xmlns:a16="http://schemas.microsoft.com/office/drawing/2014/main" id="{00000000-0008-0000-0200-0000CF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584" name="Text Box 2">
          <a:extLst>
            <a:ext uri="{FF2B5EF4-FFF2-40B4-BE49-F238E27FC236}">
              <a16:creationId xmlns:a16="http://schemas.microsoft.com/office/drawing/2014/main" id="{00000000-0008-0000-0200-0000D015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585" name="Text Box 1">
          <a:extLst>
            <a:ext uri="{FF2B5EF4-FFF2-40B4-BE49-F238E27FC236}">
              <a16:creationId xmlns:a16="http://schemas.microsoft.com/office/drawing/2014/main" id="{00000000-0008-0000-0200-0000D1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586" name="Text Box 4">
          <a:extLst>
            <a:ext uri="{FF2B5EF4-FFF2-40B4-BE49-F238E27FC236}">
              <a16:creationId xmlns:a16="http://schemas.microsoft.com/office/drawing/2014/main" id="{00000000-0008-0000-0200-0000D215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5587" name="Text Box 1">
          <a:extLst>
            <a:ext uri="{FF2B5EF4-FFF2-40B4-BE49-F238E27FC236}">
              <a16:creationId xmlns:a16="http://schemas.microsoft.com/office/drawing/2014/main" id="{00000000-0008-0000-0200-0000D315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5588" name="Text Box 4">
          <a:extLst>
            <a:ext uri="{FF2B5EF4-FFF2-40B4-BE49-F238E27FC236}">
              <a16:creationId xmlns:a16="http://schemas.microsoft.com/office/drawing/2014/main" id="{00000000-0008-0000-0200-0000D415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89" name="Text Box 1">
          <a:extLst>
            <a:ext uri="{FF2B5EF4-FFF2-40B4-BE49-F238E27FC236}">
              <a16:creationId xmlns:a16="http://schemas.microsoft.com/office/drawing/2014/main" id="{00000000-0008-0000-0200-0000D5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0" name="Text Box 2">
          <a:extLst>
            <a:ext uri="{FF2B5EF4-FFF2-40B4-BE49-F238E27FC236}">
              <a16:creationId xmlns:a16="http://schemas.microsoft.com/office/drawing/2014/main" id="{00000000-0008-0000-0200-0000D6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1" name="Text Box 1">
          <a:extLst>
            <a:ext uri="{FF2B5EF4-FFF2-40B4-BE49-F238E27FC236}">
              <a16:creationId xmlns:a16="http://schemas.microsoft.com/office/drawing/2014/main" id="{00000000-0008-0000-0200-0000D7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2" name="Text Box 2">
          <a:extLst>
            <a:ext uri="{FF2B5EF4-FFF2-40B4-BE49-F238E27FC236}">
              <a16:creationId xmlns:a16="http://schemas.microsoft.com/office/drawing/2014/main" id="{00000000-0008-0000-0200-0000D8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3" name="Text Box 1">
          <a:extLst>
            <a:ext uri="{FF2B5EF4-FFF2-40B4-BE49-F238E27FC236}">
              <a16:creationId xmlns:a16="http://schemas.microsoft.com/office/drawing/2014/main" id="{00000000-0008-0000-0200-0000D9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4" name="Text Box 2">
          <a:extLst>
            <a:ext uri="{FF2B5EF4-FFF2-40B4-BE49-F238E27FC236}">
              <a16:creationId xmlns:a16="http://schemas.microsoft.com/office/drawing/2014/main" id="{00000000-0008-0000-0200-0000DA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5" name="Text Box 1">
          <a:extLst>
            <a:ext uri="{FF2B5EF4-FFF2-40B4-BE49-F238E27FC236}">
              <a16:creationId xmlns:a16="http://schemas.microsoft.com/office/drawing/2014/main" id="{00000000-0008-0000-0200-0000DB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596" name="Text Box 2">
          <a:extLst>
            <a:ext uri="{FF2B5EF4-FFF2-40B4-BE49-F238E27FC236}">
              <a16:creationId xmlns:a16="http://schemas.microsoft.com/office/drawing/2014/main" id="{00000000-0008-0000-0200-0000DC15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597" name="Text Box 1">
          <a:extLst>
            <a:ext uri="{FF2B5EF4-FFF2-40B4-BE49-F238E27FC236}">
              <a16:creationId xmlns:a16="http://schemas.microsoft.com/office/drawing/2014/main" id="{00000000-0008-0000-0200-0000DD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5598" name="Text Box 4">
          <a:extLst>
            <a:ext uri="{FF2B5EF4-FFF2-40B4-BE49-F238E27FC236}">
              <a16:creationId xmlns:a16="http://schemas.microsoft.com/office/drawing/2014/main" id="{00000000-0008-0000-0200-0000DE15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5599" name="Text Box 1">
          <a:extLst>
            <a:ext uri="{FF2B5EF4-FFF2-40B4-BE49-F238E27FC236}">
              <a16:creationId xmlns:a16="http://schemas.microsoft.com/office/drawing/2014/main" id="{00000000-0008-0000-0200-0000DF15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5600" name="Text Box 4">
          <a:extLst>
            <a:ext uri="{FF2B5EF4-FFF2-40B4-BE49-F238E27FC236}">
              <a16:creationId xmlns:a16="http://schemas.microsoft.com/office/drawing/2014/main" id="{00000000-0008-0000-0200-0000E015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01" name="Text Box 1">
          <a:extLst>
            <a:ext uri="{FF2B5EF4-FFF2-40B4-BE49-F238E27FC236}">
              <a16:creationId xmlns:a16="http://schemas.microsoft.com/office/drawing/2014/main" id="{00000000-0008-0000-0200-0000E1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02" name="Text Box 2">
          <a:extLst>
            <a:ext uri="{FF2B5EF4-FFF2-40B4-BE49-F238E27FC236}">
              <a16:creationId xmlns:a16="http://schemas.microsoft.com/office/drawing/2014/main" id="{00000000-0008-0000-0200-0000E2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03" name="Text Box 1">
          <a:extLst>
            <a:ext uri="{FF2B5EF4-FFF2-40B4-BE49-F238E27FC236}">
              <a16:creationId xmlns:a16="http://schemas.microsoft.com/office/drawing/2014/main" id="{00000000-0008-0000-0200-0000E3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04" name="Text Box 2">
          <a:extLst>
            <a:ext uri="{FF2B5EF4-FFF2-40B4-BE49-F238E27FC236}">
              <a16:creationId xmlns:a16="http://schemas.microsoft.com/office/drawing/2014/main" id="{00000000-0008-0000-0200-0000E4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605" name="Text Box 1">
          <a:extLst>
            <a:ext uri="{FF2B5EF4-FFF2-40B4-BE49-F238E27FC236}">
              <a16:creationId xmlns:a16="http://schemas.microsoft.com/office/drawing/2014/main" id="{00000000-0008-0000-0200-0000E5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606" name="Text Box 1">
          <a:extLst>
            <a:ext uri="{FF2B5EF4-FFF2-40B4-BE49-F238E27FC236}">
              <a16:creationId xmlns:a16="http://schemas.microsoft.com/office/drawing/2014/main" id="{00000000-0008-0000-0200-0000E6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607" name="Text Box 4">
          <a:extLst>
            <a:ext uri="{FF2B5EF4-FFF2-40B4-BE49-F238E27FC236}">
              <a16:creationId xmlns:a16="http://schemas.microsoft.com/office/drawing/2014/main" id="{00000000-0008-0000-0200-0000E7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608" name="Text Box 1">
          <a:extLst>
            <a:ext uri="{FF2B5EF4-FFF2-40B4-BE49-F238E27FC236}">
              <a16:creationId xmlns:a16="http://schemas.microsoft.com/office/drawing/2014/main" id="{00000000-0008-0000-0200-0000E8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609" name="Text Box 4">
          <a:extLst>
            <a:ext uri="{FF2B5EF4-FFF2-40B4-BE49-F238E27FC236}">
              <a16:creationId xmlns:a16="http://schemas.microsoft.com/office/drawing/2014/main" id="{00000000-0008-0000-0200-0000E9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610" name="Text Box 1">
          <a:extLst>
            <a:ext uri="{FF2B5EF4-FFF2-40B4-BE49-F238E27FC236}">
              <a16:creationId xmlns:a16="http://schemas.microsoft.com/office/drawing/2014/main" id="{00000000-0008-0000-0200-0000EA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611" name="Text Box 2">
          <a:extLst>
            <a:ext uri="{FF2B5EF4-FFF2-40B4-BE49-F238E27FC236}">
              <a16:creationId xmlns:a16="http://schemas.microsoft.com/office/drawing/2014/main" id="{00000000-0008-0000-0200-0000EB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612" name="Text Box 1">
          <a:extLst>
            <a:ext uri="{FF2B5EF4-FFF2-40B4-BE49-F238E27FC236}">
              <a16:creationId xmlns:a16="http://schemas.microsoft.com/office/drawing/2014/main" id="{00000000-0008-0000-0200-0000EC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613" name="Text Box 2">
          <a:extLst>
            <a:ext uri="{FF2B5EF4-FFF2-40B4-BE49-F238E27FC236}">
              <a16:creationId xmlns:a16="http://schemas.microsoft.com/office/drawing/2014/main" id="{00000000-0008-0000-0200-0000ED15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5614" name="Text Box 1">
          <a:extLst>
            <a:ext uri="{FF2B5EF4-FFF2-40B4-BE49-F238E27FC236}">
              <a16:creationId xmlns:a16="http://schemas.microsoft.com/office/drawing/2014/main" id="{00000000-0008-0000-0200-0000EE15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615" name="Text Box 1">
          <a:extLst>
            <a:ext uri="{FF2B5EF4-FFF2-40B4-BE49-F238E27FC236}">
              <a16:creationId xmlns:a16="http://schemas.microsoft.com/office/drawing/2014/main" id="{00000000-0008-0000-0200-0000EF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616" name="Text Box 4">
          <a:extLst>
            <a:ext uri="{FF2B5EF4-FFF2-40B4-BE49-F238E27FC236}">
              <a16:creationId xmlns:a16="http://schemas.microsoft.com/office/drawing/2014/main" id="{00000000-0008-0000-0200-0000F015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5617" name="Text Box 1">
          <a:extLst>
            <a:ext uri="{FF2B5EF4-FFF2-40B4-BE49-F238E27FC236}">
              <a16:creationId xmlns:a16="http://schemas.microsoft.com/office/drawing/2014/main" id="{00000000-0008-0000-0200-0000F115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5618" name="Text Box 4">
          <a:extLst>
            <a:ext uri="{FF2B5EF4-FFF2-40B4-BE49-F238E27FC236}">
              <a16:creationId xmlns:a16="http://schemas.microsoft.com/office/drawing/2014/main" id="{00000000-0008-0000-0200-0000F215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619" name="Text Box 1">
          <a:extLst>
            <a:ext uri="{FF2B5EF4-FFF2-40B4-BE49-F238E27FC236}">
              <a16:creationId xmlns:a16="http://schemas.microsoft.com/office/drawing/2014/main" id="{00000000-0008-0000-0200-0000F315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620" name="Text Box 1">
          <a:extLst>
            <a:ext uri="{FF2B5EF4-FFF2-40B4-BE49-F238E27FC236}">
              <a16:creationId xmlns:a16="http://schemas.microsoft.com/office/drawing/2014/main" id="{00000000-0008-0000-0200-0000F4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621" name="Text Box 4">
          <a:extLst>
            <a:ext uri="{FF2B5EF4-FFF2-40B4-BE49-F238E27FC236}">
              <a16:creationId xmlns:a16="http://schemas.microsoft.com/office/drawing/2014/main" id="{00000000-0008-0000-0200-0000F515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622" name="Text Box 1">
          <a:extLst>
            <a:ext uri="{FF2B5EF4-FFF2-40B4-BE49-F238E27FC236}">
              <a16:creationId xmlns:a16="http://schemas.microsoft.com/office/drawing/2014/main" id="{00000000-0008-0000-0200-0000F615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623" name="Text Box 4">
          <a:extLst>
            <a:ext uri="{FF2B5EF4-FFF2-40B4-BE49-F238E27FC236}">
              <a16:creationId xmlns:a16="http://schemas.microsoft.com/office/drawing/2014/main" id="{00000000-0008-0000-0200-0000F715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24" name="Text Box 1">
          <a:extLst>
            <a:ext uri="{FF2B5EF4-FFF2-40B4-BE49-F238E27FC236}">
              <a16:creationId xmlns:a16="http://schemas.microsoft.com/office/drawing/2014/main" id="{00000000-0008-0000-0200-0000F8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25" name="Text Box 2">
          <a:extLst>
            <a:ext uri="{FF2B5EF4-FFF2-40B4-BE49-F238E27FC236}">
              <a16:creationId xmlns:a16="http://schemas.microsoft.com/office/drawing/2014/main" id="{00000000-0008-0000-0200-0000F9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26" name="Text Box 1">
          <a:extLst>
            <a:ext uri="{FF2B5EF4-FFF2-40B4-BE49-F238E27FC236}">
              <a16:creationId xmlns:a16="http://schemas.microsoft.com/office/drawing/2014/main" id="{00000000-0008-0000-0200-0000FA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627" name="Text Box 2">
          <a:extLst>
            <a:ext uri="{FF2B5EF4-FFF2-40B4-BE49-F238E27FC236}">
              <a16:creationId xmlns:a16="http://schemas.microsoft.com/office/drawing/2014/main" id="{00000000-0008-0000-0200-0000FB15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628" name="Text Box 1">
          <a:extLst>
            <a:ext uri="{FF2B5EF4-FFF2-40B4-BE49-F238E27FC236}">
              <a16:creationId xmlns:a16="http://schemas.microsoft.com/office/drawing/2014/main" id="{00000000-0008-0000-0200-0000FC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629" name="Text Box 4">
          <a:extLst>
            <a:ext uri="{FF2B5EF4-FFF2-40B4-BE49-F238E27FC236}">
              <a16:creationId xmlns:a16="http://schemas.microsoft.com/office/drawing/2014/main" id="{00000000-0008-0000-0200-0000FD15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5630" name="Text Box 1">
          <a:extLst>
            <a:ext uri="{FF2B5EF4-FFF2-40B4-BE49-F238E27FC236}">
              <a16:creationId xmlns:a16="http://schemas.microsoft.com/office/drawing/2014/main" id="{00000000-0008-0000-0200-0000FE15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5631" name="Text Box 4">
          <a:extLst>
            <a:ext uri="{FF2B5EF4-FFF2-40B4-BE49-F238E27FC236}">
              <a16:creationId xmlns:a16="http://schemas.microsoft.com/office/drawing/2014/main" id="{00000000-0008-0000-0200-0000FF15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2" name="Text Box 1">
          <a:extLst>
            <a:ext uri="{FF2B5EF4-FFF2-40B4-BE49-F238E27FC236}">
              <a16:creationId xmlns:a16="http://schemas.microsoft.com/office/drawing/2014/main" id="{00000000-0008-0000-0200-000000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3" name="Text Box 2">
          <a:extLst>
            <a:ext uri="{FF2B5EF4-FFF2-40B4-BE49-F238E27FC236}">
              <a16:creationId xmlns:a16="http://schemas.microsoft.com/office/drawing/2014/main" id="{00000000-0008-0000-0200-000001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4" name="Text Box 1">
          <a:extLst>
            <a:ext uri="{FF2B5EF4-FFF2-40B4-BE49-F238E27FC236}">
              <a16:creationId xmlns:a16="http://schemas.microsoft.com/office/drawing/2014/main" id="{00000000-0008-0000-0200-000002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5" name="Text Box 2">
          <a:extLst>
            <a:ext uri="{FF2B5EF4-FFF2-40B4-BE49-F238E27FC236}">
              <a16:creationId xmlns:a16="http://schemas.microsoft.com/office/drawing/2014/main" id="{00000000-0008-0000-0200-000003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6" name="Text Box 1">
          <a:extLst>
            <a:ext uri="{FF2B5EF4-FFF2-40B4-BE49-F238E27FC236}">
              <a16:creationId xmlns:a16="http://schemas.microsoft.com/office/drawing/2014/main" id="{00000000-0008-0000-0200-000004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7" name="Text Box 2">
          <a:extLst>
            <a:ext uri="{FF2B5EF4-FFF2-40B4-BE49-F238E27FC236}">
              <a16:creationId xmlns:a16="http://schemas.microsoft.com/office/drawing/2014/main" id="{00000000-0008-0000-0200-000005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8" name="Text Box 1">
          <a:extLst>
            <a:ext uri="{FF2B5EF4-FFF2-40B4-BE49-F238E27FC236}">
              <a16:creationId xmlns:a16="http://schemas.microsoft.com/office/drawing/2014/main" id="{00000000-0008-0000-0200-000006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639" name="Text Box 2">
          <a:extLst>
            <a:ext uri="{FF2B5EF4-FFF2-40B4-BE49-F238E27FC236}">
              <a16:creationId xmlns:a16="http://schemas.microsoft.com/office/drawing/2014/main" id="{00000000-0008-0000-0200-000007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5640" name="Text Box 4">
          <a:extLst>
            <a:ext uri="{FF2B5EF4-FFF2-40B4-BE49-F238E27FC236}">
              <a16:creationId xmlns:a16="http://schemas.microsoft.com/office/drawing/2014/main" id="{00000000-0008-0000-0200-00000816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5641" name="Text Box 1">
          <a:extLst>
            <a:ext uri="{FF2B5EF4-FFF2-40B4-BE49-F238E27FC236}">
              <a16:creationId xmlns:a16="http://schemas.microsoft.com/office/drawing/2014/main" id="{00000000-0008-0000-0200-00000916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5642" name="Text Box 4">
          <a:extLst>
            <a:ext uri="{FF2B5EF4-FFF2-40B4-BE49-F238E27FC236}">
              <a16:creationId xmlns:a16="http://schemas.microsoft.com/office/drawing/2014/main" id="{00000000-0008-0000-0200-00000A16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43" name="Text Box 1">
          <a:extLst>
            <a:ext uri="{FF2B5EF4-FFF2-40B4-BE49-F238E27FC236}">
              <a16:creationId xmlns:a16="http://schemas.microsoft.com/office/drawing/2014/main" id="{00000000-0008-0000-0200-00000B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44" name="Text Box 2">
          <a:extLst>
            <a:ext uri="{FF2B5EF4-FFF2-40B4-BE49-F238E27FC236}">
              <a16:creationId xmlns:a16="http://schemas.microsoft.com/office/drawing/2014/main" id="{00000000-0008-0000-0200-00000C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45" name="Text Box 1">
          <a:extLst>
            <a:ext uri="{FF2B5EF4-FFF2-40B4-BE49-F238E27FC236}">
              <a16:creationId xmlns:a16="http://schemas.microsoft.com/office/drawing/2014/main" id="{00000000-0008-0000-0200-00000D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46" name="Text Box 2">
          <a:extLst>
            <a:ext uri="{FF2B5EF4-FFF2-40B4-BE49-F238E27FC236}">
              <a16:creationId xmlns:a16="http://schemas.microsoft.com/office/drawing/2014/main" id="{00000000-0008-0000-0200-00000E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647" name="Text Box 1">
          <a:extLst>
            <a:ext uri="{FF2B5EF4-FFF2-40B4-BE49-F238E27FC236}">
              <a16:creationId xmlns:a16="http://schemas.microsoft.com/office/drawing/2014/main" id="{00000000-0008-0000-0200-00000F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648" name="Text Box 4">
          <a:extLst>
            <a:ext uri="{FF2B5EF4-FFF2-40B4-BE49-F238E27FC236}">
              <a16:creationId xmlns:a16="http://schemas.microsoft.com/office/drawing/2014/main" id="{00000000-0008-0000-0200-000010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649" name="Text Box 1">
          <a:extLst>
            <a:ext uri="{FF2B5EF4-FFF2-40B4-BE49-F238E27FC236}">
              <a16:creationId xmlns:a16="http://schemas.microsoft.com/office/drawing/2014/main" id="{00000000-0008-0000-0200-000011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650" name="Text Box 4">
          <a:extLst>
            <a:ext uri="{FF2B5EF4-FFF2-40B4-BE49-F238E27FC236}">
              <a16:creationId xmlns:a16="http://schemas.microsoft.com/office/drawing/2014/main" id="{00000000-0008-0000-0200-000012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651" name="Text Box 1">
          <a:extLst>
            <a:ext uri="{FF2B5EF4-FFF2-40B4-BE49-F238E27FC236}">
              <a16:creationId xmlns:a16="http://schemas.microsoft.com/office/drawing/2014/main" id="{00000000-0008-0000-0200-000013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652" name="Text Box 2">
          <a:extLst>
            <a:ext uri="{FF2B5EF4-FFF2-40B4-BE49-F238E27FC236}">
              <a16:creationId xmlns:a16="http://schemas.microsoft.com/office/drawing/2014/main" id="{00000000-0008-0000-0200-000014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653" name="Text Box 1">
          <a:extLst>
            <a:ext uri="{FF2B5EF4-FFF2-40B4-BE49-F238E27FC236}">
              <a16:creationId xmlns:a16="http://schemas.microsoft.com/office/drawing/2014/main" id="{00000000-0008-0000-0200-000015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654" name="Text Box 2">
          <a:extLst>
            <a:ext uri="{FF2B5EF4-FFF2-40B4-BE49-F238E27FC236}">
              <a16:creationId xmlns:a16="http://schemas.microsoft.com/office/drawing/2014/main" id="{00000000-0008-0000-0200-00001616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5655" name="Text Box 1">
          <a:extLst>
            <a:ext uri="{FF2B5EF4-FFF2-40B4-BE49-F238E27FC236}">
              <a16:creationId xmlns:a16="http://schemas.microsoft.com/office/drawing/2014/main" id="{00000000-0008-0000-0200-00001716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656" name="Text Box 1">
          <a:extLst>
            <a:ext uri="{FF2B5EF4-FFF2-40B4-BE49-F238E27FC236}">
              <a16:creationId xmlns:a16="http://schemas.microsoft.com/office/drawing/2014/main" id="{00000000-0008-0000-0200-000018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657" name="Text Box 4">
          <a:extLst>
            <a:ext uri="{FF2B5EF4-FFF2-40B4-BE49-F238E27FC236}">
              <a16:creationId xmlns:a16="http://schemas.microsoft.com/office/drawing/2014/main" id="{00000000-0008-0000-0200-00001916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5658" name="Text Box 1">
          <a:extLst>
            <a:ext uri="{FF2B5EF4-FFF2-40B4-BE49-F238E27FC236}">
              <a16:creationId xmlns:a16="http://schemas.microsoft.com/office/drawing/2014/main" id="{00000000-0008-0000-0200-00001A16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5659" name="Text Box 4">
          <a:extLst>
            <a:ext uri="{FF2B5EF4-FFF2-40B4-BE49-F238E27FC236}">
              <a16:creationId xmlns:a16="http://schemas.microsoft.com/office/drawing/2014/main" id="{00000000-0008-0000-0200-00001B16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660" name="Text Box 1">
          <a:extLst>
            <a:ext uri="{FF2B5EF4-FFF2-40B4-BE49-F238E27FC236}">
              <a16:creationId xmlns:a16="http://schemas.microsoft.com/office/drawing/2014/main" id="{00000000-0008-0000-0200-00001C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661" name="Text Box 4">
          <a:extLst>
            <a:ext uri="{FF2B5EF4-FFF2-40B4-BE49-F238E27FC236}">
              <a16:creationId xmlns:a16="http://schemas.microsoft.com/office/drawing/2014/main" id="{00000000-0008-0000-0200-00001D16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662" name="Text Box 1">
          <a:extLst>
            <a:ext uri="{FF2B5EF4-FFF2-40B4-BE49-F238E27FC236}">
              <a16:creationId xmlns:a16="http://schemas.microsoft.com/office/drawing/2014/main" id="{00000000-0008-0000-0200-00001E16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663" name="Text Box 4">
          <a:extLst>
            <a:ext uri="{FF2B5EF4-FFF2-40B4-BE49-F238E27FC236}">
              <a16:creationId xmlns:a16="http://schemas.microsoft.com/office/drawing/2014/main" id="{00000000-0008-0000-0200-00001F16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64" name="Text Box 1">
          <a:extLst>
            <a:ext uri="{FF2B5EF4-FFF2-40B4-BE49-F238E27FC236}">
              <a16:creationId xmlns:a16="http://schemas.microsoft.com/office/drawing/2014/main" id="{00000000-0008-0000-0200-000020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65" name="Text Box 2">
          <a:extLst>
            <a:ext uri="{FF2B5EF4-FFF2-40B4-BE49-F238E27FC236}">
              <a16:creationId xmlns:a16="http://schemas.microsoft.com/office/drawing/2014/main" id="{00000000-0008-0000-0200-000021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66" name="Text Box 1">
          <a:extLst>
            <a:ext uri="{FF2B5EF4-FFF2-40B4-BE49-F238E27FC236}">
              <a16:creationId xmlns:a16="http://schemas.microsoft.com/office/drawing/2014/main" id="{00000000-0008-0000-0200-000022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667" name="Text Box 2">
          <a:extLst>
            <a:ext uri="{FF2B5EF4-FFF2-40B4-BE49-F238E27FC236}">
              <a16:creationId xmlns:a16="http://schemas.microsoft.com/office/drawing/2014/main" id="{00000000-0008-0000-0200-00002316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668" name="Text Box 1">
          <a:extLst>
            <a:ext uri="{FF2B5EF4-FFF2-40B4-BE49-F238E27FC236}">
              <a16:creationId xmlns:a16="http://schemas.microsoft.com/office/drawing/2014/main" id="{00000000-0008-0000-0200-000024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669" name="Text Box 4">
          <a:extLst>
            <a:ext uri="{FF2B5EF4-FFF2-40B4-BE49-F238E27FC236}">
              <a16:creationId xmlns:a16="http://schemas.microsoft.com/office/drawing/2014/main" id="{00000000-0008-0000-0200-00002516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5670" name="Text Box 1">
          <a:extLst>
            <a:ext uri="{FF2B5EF4-FFF2-40B4-BE49-F238E27FC236}">
              <a16:creationId xmlns:a16="http://schemas.microsoft.com/office/drawing/2014/main" id="{00000000-0008-0000-0200-00002616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5671" name="Text Box 4">
          <a:extLst>
            <a:ext uri="{FF2B5EF4-FFF2-40B4-BE49-F238E27FC236}">
              <a16:creationId xmlns:a16="http://schemas.microsoft.com/office/drawing/2014/main" id="{00000000-0008-0000-0200-00002716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2" name="Text Box 1">
          <a:extLst>
            <a:ext uri="{FF2B5EF4-FFF2-40B4-BE49-F238E27FC236}">
              <a16:creationId xmlns:a16="http://schemas.microsoft.com/office/drawing/2014/main" id="{00000000-0008-0000-0200-000028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3" name="Text Box 2">
          <a:extLst>
            <a:ext uri="{FF2B5EF4-FFF2-40B4-BE49-F238E27FC236}">
              <a16:creationId xmlns:a16="http://schemas.microsoft.com/office/drawing/2014/main" id="{00000000-0008-0000-0200-000029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4" name="Text Box 1">
          <a:extLst>
            <a:ext uri="{FF2B5EF4-FFF2-40B4-BE49-F238E27FC236}">
              <a16:creationId xmlns:a16="http://schemas.microsoft.com/office/drawing/2014/main" id="{00000000-0008-0000-0200-00002A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5" name="Text Box 2">
          <a:extLst>
            <a:ext uri="{FF2B5EF4-FFF2-40B4-BE49-F238E27FC236}">
              <a16:creationId xmlns:a16="http://schemas.microsoft.com/office/drawing/2014/main" id="{00000000-0008-0000-0200-00002B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6" name="Text Box 1">
          <a:extLst>
            <a:ext uri="{FF2B5EF4-FFF2-40B4-BE49-F238E27FC236}">
              <a16:creationId xmlns:a16="http://schemas.microsoft.com/office/drawing/2014/main" id="{00000000-0008-0000-0200-00002C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7" name="Text Box 2">
          <a:extLst>
            <a:ext uri="{FF2B5EF4-FFF2-40B4-BE49-F238E27FC236}">
              <a16:creationId xmlns:a16="http://schemas.microsoft.com/office/drawing/2014/main" id="{00000000-0008-0000-0200-00002D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8" name="Text Box 1">
          <a:extLst>
            <a:ext uri="{FF2B5EF4-FFF2-40B4-BE49-F238E27FC236}">
              <a16:creationId xmlns:a16="http://schemas.microsoft.com/office/drawing/2014/main" id="{00000000-0008-0000-0200-00002E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679" name="Text Box 2">
          <a:extLst>
            <a:ext uri="{FF2B5EF4-FFF2-40B4-BE49-F238E27FC236}">
              <a16:creationId xmlns:a16="http://schemas.microsoft.com/office/drawing/2014/main" id="{00000000-0008-0000-0200-00002F16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5680" name="Text Box 4">
          <a:extLst>
            <a:ext uri="{FF2B5EF4-FFF2-40B4-BE49-F238E27FC236}">
              <a16:creationId xmlns:a16="http://schemas.microsoft.com/office/drawing/2014/main" id="{00000000-0008-0000-0200-00003016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5681" name="Text Box 1">
          <a:extLst>
            <a:ext uri="{FF2B5EF4-FFF2-40B4-BE49-F238E27FC236}">
              <a16:creationId xmlns:a16="http://schemas.microsoft.com/office/drawing/2014/main" id="{00000000-0008-0000-0200-00003116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5682" name="Text Box 4">
          <a:extLst>
            <a:ext uri="{FF2B5EF4-FFF2-40B4-BE49-F238E27FC236}">
              <a16:creationId xmlns:a16="http://schemas.microsoft.com/office/drawing/2014/main" id="{00000000-0008-0000-0200-00003216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683" name="Text Box 1">
          <a:extLst>
            <a:ext uri="{FF2B5EF4-FFF2-40B4-BE49-F238E27FC236}">
              <a16:creationId xmlns:a16="http://schemas.microsoft.com/office/drawing/2014/main" id="{00000000-0008-0000-0200-000033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684" name="Text Box 2">
          <a:extLst>
            <a:ext uri="{FF2B5EF4-FFF2-40B4-BE49-F238E27FC236}">
              <a16:creationId xmlns:a16="http://schemas.microsoft.com/office/drawing/2014/main" id="{00000000-0008-0000-0200-000034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685" name="Text Box 1">
          <a:extLst>
            <a:ext uri="{FF2B5EF4-FFF2-40B4-BE49-F238E27FC236}">
              <a16:creationId xmlns:a16="http://schemas.microsoft.com/office/drawing/2014/main" id="{00000000-0008-0000-0200-000035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686" name="Text Box 2">
          <a:extLst>
            <a:ext uri="{FF2B5EF4-FFF2-40B4-BE49-F238E27FC236}">
              <a16:creationId xmlns:a16="http://schemas.microsoft.com/office/drawing/2014/main" id="{00000000-0008-0000-0200-000036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687" name="Text Box 1">
          <a:extLst>
            <a:ext uri="{FF2B5EF4-FFF2-40B4-BE49-F238E27FC236}">
              <a16:creationId xmlns:a16="http://schemas.microsoft.com/office/drawing/2014/main" id="{00000000-0008-0000-0200-000037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688" name="Text Box 4">
          <a:extLst>
            <a:ext uri="{FF2B5EF4-FFF2-40B4-BE49-F238E27FC236}">
              <a16:creationId xmlns:a16="http://schemas.microsoft.com/office/drawing/2014/main" id="{00000000-0008-0000-0200-000038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689" name="Text Box 1">
          <a:extLst>
            <a:ext uri="{FF2B5EF4-FFF2-40B4-BE49-F238E27FC236}">
              <a16:creationId xmlns:a16="http://schemas.microsoft.com/office/drawing/2014/main" id="{00000000-0008-0000-0200-000039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690" name="Text Box 4">
          <a:extLst>
            <a:ext uri="{FF2B5EF4-FFF2-40B4-BE49-F238E27FC236}">
              <a16:creationId xmlns:a16="http://schemas.microsoft.com/office/drawing/2014/main" id="{00000000-0008-0000-0200-00003A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691" name="Text Box 1">
          <a:extLst>
            <a:ext uri="{FF2B5EF4-FFF2-40B4-BE49-F238E27FC236}">
              <a16:creationId xmlns:a16="http://schemas.microsoft.com/office/drawing/2014/main" id="{00000000-0008-0000-0200-00003B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692" name="Text Box 2">
          <a:extLst>
            <a:ext uri="{FF2B5EF4-FFF2-40B4-BE49-F238E27FC236}">
              <a16:creationId xmlns:a16="http://schemas.microsoft.com/office/drawing/2014/main" id="{00000000-0008-0000-0200-00003C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693" name="Text Box 1">
          <a:extLst>
            <a:ext uri="{FF2B5EF4-FFF2-40B4-BE49-F238E27FC236}">
              <a16:creationId xmlns:a16="http://schemas.microsoft.com/office/drawing/2014/main" id="{00000000-0008-0000-0200-00003D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694" name="Text Box 2">
          <a:extLst>
            <a:ext uri="{FF2B5EF4-FFF2-40B4-BE49-F238E27FC236}">
              <a16:creationId xmlns:a16="http://schemas.microsoft.com/office/drawing/2014/main" id="{00000000-0008-0000-0200-00003E16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5695" name="Text Box 1">
          <a:extLst>
            <a:ext uri="{FF2B5EF4-FFF2-40B4-BE49-F238E27FC236}">
              <a16:creationId xmlns:a16="http://schemas.microsoft.com/office/drawing/2014/main" id="{00000000-0008-0000-0200-00003F16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696" name="Text Box 1">
          <a:extLst>
            <a:ext uri="{FF2B5EF4-FFF2-40B4-BE49-F238E27FC236}">
              <a16:creationId xmlns:a16="http://schemas.microsoft.com/office/drawing/2014/main" id="{00000000-0008-0000-0200-000040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697" name="Text Box 4">
          <a:extLst>
            <a:ext uri="{FF2B5EF4-FFF2-40B4-BE49-F238E27FC236}">
              <a16:creationId xmlns:a16="http://schemas.microsoft.com/office/drawing/2014/main" id="{00000000-0008-0000-0200-00004116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5698" name="Text Box 1">
          <a:extLst>
            <a:ext uri="{FF2B5EF4-FFF2-40B4-BE49-F238E27FC236}">
              <a16:creationId xmlns:a16="http://schemas.microsoft.com/office/drawing/2014/main" id="{00000000-0008-0000-0200-00004216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5699" name="Text Box 4">
          <a:extLst>
            <a:ext uri="{FF2B5EF4-FFF2-40B4-BE49-F238E27FC236}">
              <a16:creationId xmlns:a16="http://schemas.microsoft.com/office/drawing/2014/main" id="{00000000-0008-0000-0200-00004316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700" name="Text Box 1">
          <a:extLst>
            <a:ext uri="{FF2B5EF4-FFF2-40B4-BE49-F238E27FC236}">
              <a16:creationId xmlns:a16="http://schemas.microsoft.com/office/drawing/2014/main" id="{00000000-0008-0000-0200-000044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701" name="Text Box 4">
          <a:extLst>
            <a:ext uri="{FF2B5EF4-FFF2-40B4-BE49-F238E27FC236}">
              <a16:creationId xmlns:a16="http://schemas.microsoft.com/office/drawing/2014/main" id="{00000000-0008-0000-0200-00004516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702" name="Text Box 1">
          <a:extLst>
            <a:ext uri="{FF2B5EF4-FFF2-40B4-BE49-F238E27FC236}">
              <a16:creationId xmlns:a16="http://schemas.microsoft.com/office/drawing/2014/main" id="{00000000-0008-0000-0200-00004616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703" name="Text Box 4">
          <a:extLst>
            <a:ext uri="{FF2B5EF4-FFF2-40B4-BE49-F238E27FC236}">
              <a16:creationId xmlns:a16="http://schemas.microsoft.com/office/drawing/2014/main" id="{00000000-0008-0000-0200-00004716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704" name="Text Box 1">
          <a:extLst>
            <a:ext uri="{FF2B5EF4-FFF2-40B4-BE49-F238E27FC236}">
              <a16:creationId xmlns:a16="http://schemas.microsoft.com/office/drawing/2014/main" id="{00000000-0008-0000-0200-000048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705" name="Text Box 2">
          <a:extLst>
            <a:ext uri="{FF2B5EF4-FFF2-40B4-BE49-F238E27FC236}">
              <a16:creationId xmlns:a16="http://schemas.microsoft.com/office/drawing/2014/main" id="{00000000-0008-0000-0200-000049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706" name="Text Box 1">
          <a:extLst>
            <a:ext uri="{FF2B5EF4-FFF2-40B4-BE49-F238E27FC236}">
              <a16:creationId xmlns:a16="http://schemas.microsoft.com/office/drawing/2014/main" id="{00000000-0008-0000-0200-00004A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707" name="Text Box 2">
          <a:extLst>
            <a:ext uri="{FF2B5EF4-FFF2-40B4-BE49-F238E27FC236}">
              <a16:creationId xmlns:a16="http://schemas.microsoft.com/office/drawing/2014/main" id="{00000000-0008-0000-0200-00004B16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708" name="Text Box 1">
          <a:extLst>
            <a:ext uri="{FF2B5EF4-FFF2-40B4-BE49-F238E27FC236}">
              <a16:creationId xmlns:a16="http://schemas.microsoft.com/office/drawing/2014/main" id="{00000000-0008-0000-0200-00004C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709" name="Text Box 4">
          <a:extLst>
            <a:ext uri="{FF2B5EF4-FFF2-40B4-BE49-F238E27FC236}">
              <a16:creationId xmlns:a16="http://schemas.microsoft.com/office/drawing/2014/main" id="{00000000-0008-0000-0200-00004D16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5710" name="Text Box 1">
          <a:extLst>
            <a:ext uri="{FF2B5EF4-FFF2-40B4-BE49-F238E27FC236}">
              <a16:creationId xmlns:a16="http://schemas.microsoft.com/office/drawing/2014/main" id="{00000000-0008-0000-0200-00004E16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5711" name="Text Box 4">
          <a:extLst>
            <a:ext uri="{FF2B5EF4-FFF2-40B4-BE49-F238E27FC236}">
              <a16:creationId xmlns:a16="http://schemas.microsoft.com/office/drawing/2014/main" id="{00000000-0008-0000-0200-00004F16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2" name="Text Box 1">
          <a:extLst>
            <a:ext uri="{FF2B5EF4-FFF2-40B4-BE49-F238E27FC236}">
              <a16:creationId xmlns:a16="http://schemas.microsoft.com/office/drawing/2014/main" id="{00000000-0008-0000-0200-000050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3" name="Text Box 2">
          <a:extLst>
            <a:ext uri="{FF2B5EF4-FFF2-40B4-BE49-F238E27FC236}">
              <a16:creationId xmlns:a16="http://schemas.microsoft.com/office/drawing/2014/main" id="{00000000-0008-0000-0200-000051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4" name="Text Box 1">
          <a:extLst>
            <a:ext uri="{FF2B5EF4-FFF2-40B4-BE49-F238E27FC236}">
              <a16:creationId xmlns:a16="http://schemas.microsoft.com/office/drawing/2014/main" id="{00000000-0008-0000-0200-000052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5" name="Text Box 2">
          <a:extLst>
            <a:ext uri="{FF2B5EF4-FFF2-40B4-BE49-F238E27FC236}">
              <a16:creationId xmlns:a16="http://schemas.microsoft.com/office/drawing/2014/main" id="{00000000-0008-0000-0200-000053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6" name="Text Box 1">
          <a:extLst>
            <a:ext uri="{FF2B5EF4-FFF2-40B4-BE49-F238E27FC236}">
              <a16:creationId xmlns:a16="http://schemas.microsoft.com/office/drawing/2014/main" id="{00000000-0008-0000-0200-000054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7" name="Text Box 2">
          <a:extLst>
            <a:ext uri="{FF2B5EF4-FFF2-40B4-BE49-F238E27FC236}">
              <a16:creationId xmlns:a16="http://schemas.microsoft.com/office/drawing/2014/main" id="{00000000-0008-0000-0200-000055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8" name="Text Box 1">
          <a:extLst>
            <a:ext uri="{FF2B5EF4-FFF2-40B4-BE49-F238E27FC236}">
              <a16:creationId xmlns:a16="http://schemas.microsoft.com/office/drawing/2014/main" id="{00000000-0008-0000-0200-000056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719" name="Text Box 2">
          <a:extLst>
            <a:ext uri="{FF2B5EF4-FFF2-40B4-BE49-F238E27FC236}">
              <a16:creationId xmlns:a16="http://schemas.microsoft.com/office/drawing/2014/main" id="{00000000-0008-0000-0200-00005716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720" name="Text Box 1">
          <a:extLst>
            <a:ext uri="{FF2B5EF4-FFF2-40B4-BE49-F238E27FC236}">
              <a16:creationId xmlns:a16="http://schemas.microsoft.com/office/drawing/2014/main" id="{00000000-0008-0000-0200-000058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5721" name="Text Box 4">
          <a:extLst>
            <a:ext uri="{FF2B5EF4-FFF2-40B4-BE49-F238E27FC236}">
              <a16:creationId xmlns:a16="http://schemas.microsoft.com/office/drawing/2014/main" id="{00000000-0008-0000-0200-00005916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5722" name="Text Box 1">
          <a:extLst>
            <a:ext uri="{FF2B5EF4-FFF2-40B4-BE49-F238E27FC236}">
              <a16:creationId xmlns:a16="http://schemas.microsoft.com/office/drawing/2014/main" id="{00000000-0008-0000-0200-00005A16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5723" name="Text Box 4">
          <a:extLst>
            <a:ext uri="{FF2B5EF4-FFF2-40B4-BE49-F238E27FC236}">
              <a16:creationId xmlns:a16="http://schemas.microsoft.com/office/drawing/2014/main" id="{00000000-0008-0000-0200-00005B16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24" name="Text Box 1">
          <a:extLst>
            <a:ext uri="{FF2B5EF4-FFF2-40B4-BE49-F238E27FC236}">
              <a16:creationId xmlns:a16="http://schemas.microsoft.com/office/drawing/2014/main" id="{00000000-0008-0000-0200-00005C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25" name="Text Box 2">
          <a:extLst>
            <a:ext uri="{FF2B5EF4-FFF2-40B4-BE49-F238E27FC236}">
              <a16:creationId xmlns:a16="http://schemas.microsoft.com/office/drawing/2014/main" id="{00000000-0008-0000-0200-00005D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26" name="Text Box 1">
          <a:extLst>
            <a:ext uri="{FF2B5EF4-FFF2-40B4-BE49-F238E27FC236}">
              <a16:creationId xmlns:a16="http://schemas.microsoft.com/office/drawing/2014/main" id="{00000000-0008-0000-0200-00005E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27" name="Text Box 2">
          <a:extLst>
            <a:ext uri="{FF2B5EF4-FFF2-40B4-BE49-F238E27FC236}">
              <a16:creationId xmlns:a16="http://schemas.microsoft.com/office/drawing/2014/main" id="{00000000-0008-0000-0200-00005F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728" name="Text Box 1">
          <a:extLst>
            <a:ext uri="{FF2B5EF4-FFF2-40B4-BE49-F238E27FC236}">
              <a16:creationId xmlns:a16="http://schemas.microsoft.com/office/drawing/2014/main" id="{00000000-0008-0000-0200-000060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729" name="Text Box 1">
          <a:extLst>
            <a:ext uri="{FF2B5EF4-FFF2-40B4-BE49-F238E27FC236}">
              <a16:creationId xmlns:a16="http://schemas.microsoft.com/office/drawing/2014/main" id="{00000000-0008-0000-0200-000061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730" name="Text Box 4">
          <a:extLst>
            <a:ext uri="{FF2B5EF4-FFF2-40B4-BE49-F238E27FC236}">
              <a16:creationId xmlns:a16="http://schemas.microsoft.com/office/drawing/2014/main" id="{00000000-0008-0000-0200-000062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731" name="Text Box 1">
          <a:extLst>
            <a:ext uri="{FF2B5EF4-FFF2-40B4-BE49-F238E27FC236}">
              <a16:creationId xmlns:a16="http://schemas.microsoft.com/office/drawing/2014/main" id="{00000000-0008-0000-0200-000063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732" name="Text Box 4">
          <a:extLst>
            <a:ext uri="{FF2B5EF4-FFF2-40B4-BE49-F238E27FC236}">
              <a16:creationId xmlns:a16="http://schemas.microsoft.com/office/drawing/2014/main" id="{00000000-0008-0000-0200-000064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733" name="Text Box 1">
          <a:extLst>
            <a:ext uri="{FF2B5EF4-FFF2-40B4-BE49-F238E27FC236}">
              <a16:creationId xmlns:a16="http://schemas.microsoft.com/office/drawing/2014/main" id="{00000000-0008-0000-0200-000065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734" name="Text Box 2">
          <a:extLst>
            <a:ext uri="{FF2B5EF4-FFF2-40B4-BE49-F238E27FC236}">
              <a16:creationId xmlns:a16="http://schemas.microsoft.com/office/drawing/2014/main" id="{00000000-0008-0000-0200-000066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735" name="Text Box 1">
          <a:extLst>
            <a:ext uri="{FF2B5EF4-FFF2-40B4-BE49-F238E27FC236}">
              <a16:creationId xmlns:a16="http://schemas.microsoft.com/office/drawing/2014/main" id="{00000000-0008-0000-0200-000067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736" name="Text Box 2">
          <a:extLst>
            <a:ext uri="{FF2B5EF4-FFF2-40B4-BE49-F238E27FC236}">
              <a16:creationId xmlns:a16="http://schemas.microsoft.com/office/drawing/2014/main" id="{00000000-0008-0000-0200-00006816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5737" name="Text Box 1">
          <a:extLst>
            <a:ext uri="{FF2B5EF4-FFF2-40B4-BE49-F238E27FC236}">
              <a16:creationId xmlns:a16="http://schemas.microsoft.com/office/drawing/2014/main" id="{00000000-0008-0000-0200-00006916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738" name="Text Box 1">
          <a:extLst>
            <a:ext uri="{FF2B5EF4-FFF2-40B4-BE49-F238E27FC236}">
              <a16:creationId xmlns:a16="http://schemas.microsoft.com/office/drawing/2014/main" id="{00000000-0008-0000-0200-00006A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739" name="Text Box 4">
          <a:extLst>
            <a:ext uri="{FF2B5EF4-FFF2-40B4-BE49-F238E27FC236}">
              <a16:creationId xmlns:a16="http://schemas.microsoft.com/office/drawing/2014/main" id="{00000000-0008-0000-0200-00006B16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5740" name="Text Box 1">
          <a:extLst>
            <a:ext uri="{FF2B5EF4-FFF2-40B4-BE49-F238E27FC236}">
              <a16:creationId xmlns:a16="http://schemas.microsoft.com/office/drawing/2014/main" id="{00000000-0008-0000-0200-00006C16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5741" name="Text Box 4">
          <a:extLst>
            <a:ext uri="{FF2B5EF4-FFF2-40B4-BE49-F238E27FC236}">
              <a16:creationId xmlns:a16="http://schemas.microsoft.com/office/drawing/2014/main" id="{00000000-0008-0000-0200-00006D16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742" name="Text Box 1">
          <a:extLst>
            <a:ext uri="{FF2B5EF4-FFF2-40B4-BE49-F238E27FC236}">
              <a16:creationId xmlns:a16="http://schemas.microsoft.com/office/drawing/2014/main" id="{00000000-0008-0000-0200-00006E16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743" name="Text Box 1">
          <a:extLst>
            <a:ext uri="{FF2B5EF4-FFF2-40B4-BE49-F238E27FC236}">
              <a16:creationId xmlns:a16="http://schemas.microsoft.com/office/drawing/2014/main" id="{00000000-0008-0000-0200-00006F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744" name="Text Box 4">
          <a:extLst>
            <a:ext uri="{FF2B5EF4-FFF2-40B4-BE49-F238E27FC236}">
              <a16:creationId xmlns:a16="http://schemas.microsoft.com/office/drawing/2014/main" id="{00000000-0008-0000-0200-00007016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745" name="Text Box 1">
          <a:extLst>
            <a:ext uri="{FF2B5EF4-FFF2-40B4-BE49-F238E27FC236}">
              <a16:creationId xmlns:a16="http://schemas.microsoft.com/office/drawing/2014/main" id="{00000000-0008-0000-0200-00007116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746" name="Text Box 4">
          <a:extLst>
            <a:ext uri="{FF2B5EF4-FFF2-40B4-BE49-F238E27FC236}">
              <a16:creationId xmlns:a16="http://schemas.microsoft.com/office/drawing/2014/main" id="{00000000-0008-0000-0200-00007216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47" name="Text Box 1">
          <a:extLst>
            <a:ext uri="{FF2B5EF4-FFF2-40B4-BE49-F238E27FC236}">
              <a16:creationId xmlns:a16="http://schemas.microsoft.com/office/drawing/2014/main" id="{00000000-0008-0000-0200-000073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48" name="Text Box 2">
          <a:extLst>
            <a:ext uri="{FF2B5EF4-FFF2-40B4-BE49-F238E27FC236}">
              <a16:creationId xmlns:a16="http://schemas.microsoft.com/office/drawing/2014/main" id="{00000000-0008-0000-0200-000074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49" name="Text Box 1">
          <a:extLst>
            <a:ext uri="{FF2B5EF4-FFF2-40B4-BE49-F238E27FC236}">
              <a16:creationId xmlns:a16="http://schemas.microsoft.com/office/drawing/2014/main" id="{00000000-0008-0000-0200-000075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750" name="Text Box 2">
          <a:extLst>
            <a:ext uri="{FF2B5EF4-FFF2-40B4-BE49-F238E27FC236}">
              <a16:creationId xmlns:a16="http://schemas.microsoft.com/office/drawing/2014/main" id="{00000000-0008-0000-0200-00007616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751" name="Text Box 1">
          <a:extLst>
            <a:ext uri="{FF2B5EF4-FFF2-40B4-BE49-F238E27FC236}">
              <a16:creationId xmlns:a16="http://schemas.microsoft.com/office/drawing/2014/main" id="{00000000-0008-0000-0200-000077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5752" name="Text Box 4">
          <a:extLst>
            <a:ext uri="{FF2B5EF4-FFF2-40B4-BE49-F238E27FC236}">
              <a16:creationId xmlns:a16="http://schemas.microsoft.com/office/drawing/2014/main" id="{00000000-0008-0000-0200-00007816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5753" name="Text Box 1">
          <a:extLst>
            <a:ext uri="{FF2B5EF4-FFF2-40B4-BE49-F238E27FC236}">
              <a16:creationId xmlns:a16="http://schemas.microsoft.com/office/drawing/2014/main" id="{00000000-0008-0000-0200-00007916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5754" name="Text Box 4">
          <a:extLst>
            <a:ext uri="{FF2B5EF4-FFF2-40B4-BE49-F238E27FC236}">
              <a16:creationId xmlns:a16="http://schemas.microsoft.com/office/drawing/2014/main" id="{00000000-0008-0000-0200-00007A16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55" name="Text Box 1">
          <a:extLst>
            <a:ext uri="{FF2B5EF4-FFF2-40B4-BE49-F238E27FC236}">
              <a16:creationId xmlns:a16="http://schemas.microsoft.com/office/drawing/2014/main" id="{00000000-0008-0000-0200-00007B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56" name="Text Box 2">
          <a:extLst>
            <a:ext uri="{FF2B5EF4-FFF2-40B4-BE49-F238E27FC236}">
              <a16:creationId xmlns:a16="http://schemas.microsoft.com/office/drawing/2014/main" id="{00000000-0008-0000-0200-00007C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57" name="Text Box 1">
          <a:extLst>
            <a:ext uri="{FF2B5EF4-FFF2-40B4-BE49-F238E27FC236}">
              <a16:creationId xmlns:a16="http://schemas.microsoft.com/office/drawing/2014/main" id="{00000000-0008-0000-0200-00007D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58" name="Text Box 2">
          <a:extLst>
            <a:ext uri="{FF2B5EF4-FFF2-40B4-BE49-F238E27FC236}">
              <a16:creationId xmlns:a16="http://schemas.microsoft.com/office/drawing/2014/main" id="{00000000-0008-0000-0200-00007E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59" name="Text Box 1">
          <a:extLst>
            <a:ext uri="{FF2B5EF4-FFF2-40B4-BE49-F238E27FC236}">
              <a16:creationId xmlns:a16="http://schemas.microsoft.com/office/drawing/2014/main" id="{00000000-0008-0000-0200-00007F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60" name="Text Box 2">
          <a:extLst>
            <a:ext uri="{FF2B5EF4-FFF2-40B4-BE49-F238E27FC236}">
              <a16:creationId xmlns:a16="http://schemas.microsoft.com/office/drawing/2014/main" id="{00000000-0008-0000-0200-000080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61" name="Text Box 1">
          <a:extLst>
            <a:ext uri="{FF2B5EF4-FFF2-40B4-BE49-F238E27FC236}">
              <a16:creationId xmlns:a16="http://schemas.microsoft.com/office/drawing/2014/main" id="{00000000-0008-0000-0200-000081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5762" name="Text Box 2">
          <a:extLst>
            <a:ext uri="{FF2B5EF4-FFF2-40B4-BE49-F238E27FC236}">
              <a16:creationId xmlns:a16="http://schemas.microsoft.com/office/drawing/2014/main" id="{00000000-0008-0000-0200-00008216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763" name="Text Box 1">
          <a:extLst>
            <a:ext uri="{FF2B5EF4-FFF2-40B4-BE49-F238E27FC236}">
              <a16:creationId xmlns:a16="http://schemas.microsoft.com/office/drawing/2014/main" id="{00000000-0008-0000-0200-000083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5764" name="Text Box 4">
          <a:extLst>
            <a:ext uri="{FF2B5EF4-FFF2-40B4-BE49-F238E27FC236}">
              <a16:creationId xmlns:a16="http://schemas.microsoft.com/office/drawing/2014/main" id="{00000000-0008-0000-0200-00008416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5765" name="Text Box 1">
          <a:extLst>
            <a:ext uri="{FF2B5EF4-FFF2-40B4-BE49-F238E27FC236}">
              <a16:creationId xmlns:a16="http://schemas.microsoft.com/office/drawing/2014/main" id="{00000000-0008-0000-0200-00008516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5766" name="Text Box 4">
          <a:extLst>
            <a:ext uri="{FF2B5EF4-FFF2-40B4-BE49-F238E27FC236}">
              <a16:creationId xmlns:a16="http://schemas.microsoft.com/office/drawing/2014/main" id="{00000000-0008-0000-0200-00008616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67" name="Text Box 1">
          <a:extLst>
            <a:ext uri="{FF2B5EF4-FFF2-40B4-BE49-F238E27FC236}">
              <a16:creationId xmlns:a16="http://schemas.microsoft.com/office/drawing/2014/main" id="{00000000-0008-0000-0200-000087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68" name="Text Box 2">
          <a:extLst>
            <a:ext uri="{FF2B5EF4-FFF2-40B4-BE49-F238E27FC236}">
              <a16:creationId xmlns:a16="http://schemas.microsoft.com/office/drawing/2014/main" id="{00000000-0008-0000-0200-000088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69" name="Text Box 1">
          <a:extLst>
            <a:ext uri="{FF2B5EF4-FFF2-40B4-BE49-F238E27FC236}">
              <a16:creationId xmlns:a16="http://schemas.microsoft.com/office/drawing/2014/main" id="{00000000-0008-0000-0200-000089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70" name="Text Box 2">
          <a:extLst>
            <a:ext uri="{FF2B5EF4-FFF2-40B4-BE49-F238E27FC236}">
              <a16:creationId xmlns:a16="http://schemas.microsoft.com/office/drawing/2014/main" id="{00000000-0008-0000-0200-00008A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771" name="Text Box 1">
          <a:extLst>
            <a:ext uri="{FF2B5EF4-FFF2-40B4-BE49-F238E27FC236}">
              <a16:creationId xmlns:a16="http://schemas.microsoft.com/office/drawing/2014/main" id="{00000000-0008-0000-0200-00008B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72" name="Text Box 1">
          <a:extLst>
            <a:ext uri="{FF2B5EF4-FFF2-40B4-BE49-F238E27FC236}">
              <a16:creationId xmlns:a16="http://schemas.microsoft.com/office/drawing/2014/main" id="{00000000-0008-0000-0200-00008C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73" name="Text Box 4">
          <a:extLst>
            <a:ext uri="{FF2B5EF4-FFF2-40B4-BE49-F238E27FC236}">
              <a16:creationId xmlns:a16="http://schemas.microsoft.com/office/drawing/2014/main" id="{00000000-0008-0000-0200-00008D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774" name="Text Box 1">
          <a:extLst>
            <a:ext uri="{FF2B5EF4-FFF2-40B4-BE49-F238E27FC236}">
              <a16:creationId xmlns:a16="http://schemas.microsoft.com/office/drawing/2014/main" id="{00000000-0008-0000-0200-00008E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775" name="Text Box 4">
          <a:extLst>
            <a:ext uri="{FF2B5EF4-FFF2-40B4-BE49-F238E27FC236}">
              <a16:creationId xmlns:a16="http://schemas.microsoft.com/office/drawing/2014/main" id="{00000000-0008-0000-0200-00008F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76" name="Text Box 1">
          <a:extLst>
            <a:ext uri="{FF2B5EF4-FFF2-40B4-BE49-F238E27FC236}">
              <a16:creationId xmlns:a16="http://schemas.microsoft.com/office/drawing/2014/main" id="{00000000-0008-0000-0200-000090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77" name="Text Box 2">
          <a:extLst>
            <a:ext uri="{FF2B5EF4-FFF2-40B4-BE49-F238E27FC236}">
              <a16:creationId xmlns:a16="http://schemas.microsoft.com/office/drawing/2014/main" id="{00000000-0008-0000-0200-000091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78" name="Text Box 1">
          <a:extLst>
            <a:ext uri="{FF2B5EF4-FFF2-40B4-BE49-F238E27FC236}">
              <a16:creationId xmlns:a16="http://schemas.microsoft.com/office/drawing/2014/main" id="{00000000-0008-0000-0200-000092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5779" name="Text Box 2">
          <a:extLst>
            <a:ext uri="{FF2B5EF4-FFF2-40B4-BE49-F238E27FC236}">
              <a16:creationId xmlns:a16="http://schemas.microsoft.com/office/drawing/2014/main" id="{00000000-0008-0000-0200-00009316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5780" name="Text Box 1">
          <a:extLst>
            <a:ext uri="{FF2B5EF4-FFF2-40B4-BE49-F238E27FC236}">
              <a16:creationId xmlns:a16="http://schemas.microsoft.com/office/drawing/2014/main" id="{00000000-0008-0000-0200-00009416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781" name="Text Box 1">
          <a:extLst>
            <a:ext uri="{FF2B5EF4-FFF2-40B4-BE49-F238E27FC236}">
              <a16:creationId xmlns:a16="http://schemas.microsoft.com/office/drawing/2014/main" id="{00000000-0008-0000-0200-000095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5782" name="Text Box 4">
          <a:extLst>
            <a:ext uri="{FF2B5EF4-FFF2-40B4-BE49-F238E27FC236}">
              <a16:creationId xmlns:a16="http://schemas.microsoft.com/office/drawing/2014/main" id="{00000000-0008-0000-0200-00009616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5783" name="Text Box 1">
          <a:extLst>
            <a:ext uri="{FF2B5EF4-FFF2-40B4-BE49-F238E27FC236}">
              <a16:creationId xmlns:a16="http://schemas.microsoft.com/office/drawing/2014/main" id="{00000000-0008-0000-0200-00009716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5784" name="Text Box 4">
          <a:extLst>
            <a:ext uri="{FF2B5EF4-FFF2-40B4-BE49-F238E27FC236}">
              <a16:creationId xmlns:a16="http://schemas.microsoft.com/office/drawing/2014/main" id="{00000000-0008-0000-0200-00009816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5785" name="Text Box 1">
          <a:extLst>
            <a:ext uri="{FF2B5EF4-FFF2-40B4-BE49-F238E27FC236}">
              <a16:creationId xmlns:a16="http://schemas.microsoft.com/office/drawing/2014/main" id="{00000000-0008-0000-0200-00009916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86" name="Text Box 1">
          <a:extLst>
            <a:ext uri="{FF2B5EF4-FFF2-40B4-BE49-F238E27FC236}">
              <a16:creationId xmlns:a16="http://schemas.microsoft.com/office/drawing/2014/main" id="{00000000-0008-0000-0200-00009A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5787" name="Text Box 4">
          <a:extLst>
            <a:ext uri="{FF2B5EF4-FFF2-40B4-BE49-F238E27FC236}">
              <a16:creationId xmlns:a16="http://schemas.microsoft.com/office/drawing/2014/main" id="{00000000-0008-0000-0200-00009B16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5788" name="Text Box 1">
          <a:extLst>
            <a:ext uri="{FF2B5EF4-FFF2-40B4-BE49-F238E27FC236}">
              <a16:creationId xmlns:a16="http://schemas.microsoft.com/office/drawing/2014/main" id="{00000000-0008-0000-0200-00009C16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5789" name="Text Box 4">
          <a:extLst>
            <a:ext uri="{FF2B5EF4-FFF2-40B4-BE49-F238E27FC236}">
              <a16:creationId xmlns:a16="http://schemas.microsoft.com/office/drawing/2014/main" id="{00000000-0008-0000-0200-00009D16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90" name="Text Box 1">
          <a:extLst>
            <a:ext uri="{FF2B5EF4-FFF2-40B4-BE49-F238E27FC236}">
              <a16:creationId xmlns:a16="http://schemas.microsoft.com/office/drawing/2014/main" id="{00000000-0008-0000-0200-00009E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91" name="Text Box 2">
          <a:extLst>
            <a:ext uri="{FF2B5EF4-FFF2-40B4-BE49-F238E27FC236}">
              <a16:creationId xmlns:a16="http://schemas.microsoft.com/office/drawing/2014/main" id="{00000000-0008-0000-0200-00009F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92" name="Text Box 1">
          <a:extLst>
            <a:ext uri="{FF2B5EF4-FFF2-40B4-BE49-F238E27FC236}">
              <a16:creationId xmlns:a16="http://schemas.microsoft.com/office/drawing/2014/main" id="{00000000-0008-0000-0200-0000A0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5793" name="Text Box 2">
          <a:extLst>
            <a:ext uri="{FF2B5EF4-FFF2-40B4-BE49-F238E27FC236}">
              <a16:creationId xmlns:a16="http://schemas.microsoft.com/office/drawing/2014/main" id="{00000000-0008-0000-0200-0000A116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794" name="Text Box 1">
          <a:extLst>
            <a:ext uri="{FF2B5EF4-FFF2-40B4-BE49-F238E27FC236}">
              <a16:creationId xmlns:a16="http://schemas.microsoft.com/office/drawing/2014/main" id="{00000000-0008-0000-0200-0000A2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3299"/>
    <xdr:sp macro="" textlink="">
      <xdr:nvSpPr>
        <xdr:cNvPr id="5795" name="Text Box 4">
          <a:extLst>
            <a:ext uri="{FF2B5EF4-FFF2-40B4-BE49-F238E27FC236}">
              <a16:creationId xmlns:a16="http://schemas.microsoft.com/office/drawing/2014/main" id="{00000000-0008-0000-0200-0000A3160000}"/>
            </a:ext>
          </a:extLst>
        </xdr:cNvPr>
        <xdr:cNvSpPr txBox="1">
          <a:spLocks noChangeArrowheads="1"/>
        </xdr:cNvSpPr>
      </xdr:nvSpPr>
      <xdr:spPr bwMode="auto">
        <a:xfrm>
          <a:off x="6877050" y="7924800"/>
          <a:ext cx="59602" cy="30329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6945"/>
    <xdr:sp macro="" textlink="">
      <xdr:nvSpPr>
        <xdr:cNvPr id="5796" name="Text Box 1">
          <a:extLst>
            <a:ext uri="{FF2B5EF4-FFF2-40B4-BE49-F238E27FC236}">
              <a16:creationId xmlns:a16="http://schemas.microsoft.com/office/drawing/2014/main" id="{00000000-0008-0000-0200-0000A4160000}"/>
            </a:ext>
          </a:extLst>
        </xdr:cNvPr>
        <xdr:cNvSpPr txBox="1">
          <a:spLocks noChangeArrowheads="1"/>
        </xdr:cNvSpPr>
      </xdr:nvSpPr>
      <xdr:spPr bwMode="auto">
        <a:xfrm>
          <a:off x="6877050" y="7924800"/>
          <a:ext cx="59602" cy="29694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2824"/>
    <xdr:sp macro="" textlink="">
      <xdr:nvSpPr>
        <xdr:cNvPr id="5797" name="Text Box 4">
          <a:extLst>
            <a:ext uri="{FF2B5EF4-FFF2-40B4-BE49-F238E27FC236}">
              <a16:creationId xmlns:a16="http://schemas.microsoft.com/office/drawing/2014/main" id="{00000000-0008-0000-0200-0000A5160000}"/>
            </a:ext>
          </a:extLst>
        </xdr:cNvPr>
        <xdr:cNvSpPr txBox="1">
          <a:spLocks noChangeArrowheads="1"/>
        </xdr:cNvSpPr>
      </xdr:nvSpPr>
      <xdr:spPr bwMode="auto">
        <a:xfrm>
          <a:off x="6877050" y="7924800"/>
          <a:ext cx="59602" cy="312824"/>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798" name="Text Box 1">
          <a:extLst>
            <a:ext uri="{FF2B5EF4-FFF2-40B4-BE49-F238E27FC236}">
              <a16:creationId xmlns:a16="http://schemas.microsoft.com/office/drawing/2014/main" id="{00000000-0008-0000-0200-0000A6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799" name="Text Box 2">
          <a:extLst>
            <a:ext uri="{FF2B5EF4-FFF2-40B4-BE49-F238E27FC236}">
              <a16:creationId xmlns:a16="http://schemas.microsoft.com/office/drawing/2014/main" id="{00000000-0008-0000-0200-0000A7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0" name="Text Box 1">
          <a:extLst>
            <a:ext uri="{FF2B5EF4-FFF2-40B4-BE49-F238E27FC236}">
              <a16:creationId xmlns:a16="http://schemas.microsoft.com/office/drawing/2014/main" id="{00000000-0008-0000-0200-0000A8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1" name="Text Box 2">
          <a:extLst>
            <a:ext uri="{FF2B5EF4-FFF2-40B4-BE49-F238E27FC236}">
              <a16:creationId xmlns:a16="http://schemas.microsoft.com/office/drawing/2014/main" id="{00000000-0008-0000-0200-0000A9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2" name="Text Box 1">
          <a:extLst>
            <a:ext uri="{FF2B5EF4-FFF2-40B4-BE49-F238E27FC236}">
              <a16:creationId xmlns:a16="http://schemas.microsoft.com/office/drawing/2014/main" id="{00000000-0008-0000-0200-0000AA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3" name="Text Box 2">
          <a:extLst>
            <a:ext uri="{FF2B5EF4-FFF2-40B4-BE49-F238E27FC236}">
              <a16:creationId xmlns:a16="http://schemas.microsoft.com/office/drawing/2014/main" id="{00000000-0008-0000-0200-0000AB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4" name="Text Box 1">
          <a:extLst>
            <a:ext uri="{FF2B5EF4-FFF2-40B4-BE49-F238E27FC236}">
              <a16:creationId xmlns:a16="http://schemas.microsoft.com/office/drawing/2014/main" id="{00000000-0008-0000-0200-0000AC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1412"/>
    <xdr:sp macro="" textlink="">
      <xdr:nvSpPr>
        <xdr:cNvPr id="5805" name="Text Box 2">
          <a:extLst>
            <a:ext uri="{FF2B5EF4-FFF2-40B4-BE49-F238E27FC236}">
              <a16:creationId xmlns:a16="http://schemas.microsoft.com/office/drawing/2014/main" id="{00000000-0008-0000-0200-0000AD160000}"/>
            </a:ext>
          </a:extLst>
        </xdr:cNvPr>
        <xdr:cNvSpPr txBox="1">
          <a:spLocks noChangeArrowheads="1"/>
        </xdr:cNvSpPr>
      </xdr:nvSpPr>
      <xdr:spPr bwMode="auto">
        <a:xfrm>
          <a:off x="6877050" y="7924800"/>
          <a:ext cx="78652" cy="331412"/>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806" name="Text Box 1">
          <a:extLst>
            <a:ext uri="{FF2B5EF4-FFF2-40B4-BE49-F238E27FC236}">
              <a16:creationId xmlns:a16="http://schemas.microsoft.com/office/drawing/2014/main" id="{00000000-0008-0000-0200-0000AE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9606"/>
    <xdr:sp macro="" textlink="">
      <xdr:nvSpPr>
        <xdr:cNvPr id="5807" name="Text Box 4">
          <a:extLst>
            <a:ext uri="{FF2B5EF4-FFF2-40B4-BE49-F238E27FC236}">
              <a16:creationId xmlns:a16="http://schemas.microsoft.com/office/drawing/2014/main" id="{00000000-0008-0000-0200-0000AF160000}"/>
            </a:ext>
          </a:extLst>
        </xdr:cNvPr>
        <xdr:cNvSpPr txBox="1">
          <a:spLocks noChangeArrowheads="1"/>
        </xdr:cNvSpPr>
      </xdr:nvSpPr>
      <xdr:spPr bwMode="auto">
        <a:xfrm>
          <a:off x="6877050" y="7924800"/>
          <a:ext cx="59602" cy="3496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0081"/>
    <xdr:sp macro="" textlink="">
      <xdr:nvSpPr>
        <xdr:cNvPr id="5808" name="Text Box 1">
          <a:extLst>
            <a:ext uri="{FF2B5EF4-FFF2-40B4-BE49-F238E27FC236}">
              <a16:creationId xmlns:a16="http://schemas.microsoft.com/office/drawing/2014/main" id="{00000000-0008-0000-0200-0000B0160000}"/>
            </a:ext>
          </a:extLst>
        </xdr:cNvPr>
        <xdr:cNvSpPr txBox="1">
          <a:spLocks noChangeArrowheads="1"/>
        </xdr:cNvSpPr>
      </xdr:nvSpPr>
      <xdr:spPr bwMode="auto">
        <a:xfrm>
          <a:off x="6877050" y="7924800"/>
          <a:ext cx="59602" cy="34008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9131"/>
    <xdr:sp macro="" textlink="">
      <xdr:nvSpPr>
        <xdr:cNvPr id="5809" name="Text Box 4">
          <a:extLst>
            <a:ext uri="{FF2B5EF4-FFF2-40B4-BE49-F238E27FC236}">
              <a16:creationId xmlns:a16="http://schemas.microsoft.com/office/drawing/2014/main" id="{00000000-0008-0000-0200-0000B1160000}"/>
            </a:ext>
          </a:extLst>
        </xdr:cNvPr>
        <xdr:cNvSpPr txBox="1">
          <a:spLocks noChangeArrowheads="1"/>
        </xdr:cNvSpPr>
      </xdr:nvSpPr>
      <xdr:spPr bwMode="auto">
        <a:xfrm>
          <a:off x="6877050" y="7924800"/>
          <a:ext cx="59602" cy="35913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10" name="Text Box 1">
          <a:extLst>
            <a:ext uri="{FF2B5EF4-FFF2-40B4-BE49-F238E27FC236}">
              <a16:creationId xmlns:a16="http://schemas.microsoft.com/office/drawing/2014/main" id="{00000000-0008-0000-0200-0000B2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11" name="Text Box 2">
          <a:extLst>
            <a:ext uri="{FF2B5EF4-FFF2-40B4-BE49-F238E27FC236}">
              <a16:creationId xmlns:a16="http://schemas.microsoft.com/office/drawing/2014/main" id="{00000000-0008-0000-0200-0000B3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12" name="Text Box 1">
          <a:extLst>
            <a:ext uri="{FF2B5EF4-FFF2-40B4-BE49-F238E27FC236}">
              <a16:creationId xmlns:a16="http://schemas.microsoft.com/office/drawing/2014/main" id="{00000000-0008-0000-0200-0000B4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13" name="Text Box 2">
          <a:extLst>
            <a:ext uri="{FF2B5EF4-FFF2-40B4-BE49-F238E27FC236}">
              <a16:creationId xmlns:a16="http://schemas.microsoft.com/office/drawing/2014/main" id="{00000000-0008-0000-0200-0000B5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814" name="Text Box 1">
          <a:extLst>
            <a:ext uri="{FF2B5EF4-FFF2-40B4-BE49-F238E27FC236}">
              <a16:creationId xmlns:a16="http://schemas.microsoft.com/office/drawing/2014/main" id="{00000000-0008-0000-0200-0000B6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815" name="Text Box 1">
          <a:extLst>
            <a:ext uri="{FF2B5EF4-FFF2-40B4-BE49-F238E27FC236}">
              <a16:creationId xmlns:a16="http://schemas.microsoft.com/office/drawing/2014/main" id="{00000000-0008-0000-0200-0000B7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816" name="Text Box 4">
          <a:extLst>
            <a:ext uri="{FF2B5EF4-FFF2-40B4-BE49-F238E27FC236}">
              <a16:creationId xmlns:a16="http://schemas.microsoft.com/office/drawing/2014/main" id="{00000000-0008-0000-0200-0000B8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817" name="Text Box 1">
          <a:extLst>
            <a:ext uri="{FF2B5EF4-FFF2-40B4-BE49-F238E27FC236}">
              <a16:creationId xmlns:a16="http://schemas.microsoft.com/office/drawing/2014/main" id="{00000000-0008-0000-0200-0000B9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818" name="Text Box 4">
          <a:extLst>
            <a:ext uri="{FF2B5EF4-FFF2-40B4-BE49-F238E27FC236}">
              <a16:creationId xmlns:a16="http://schemas.microsoft.com/office/drawing/2014/main" id="{00000000-0008-0000-0200-0000BA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819" name="Text Box 1">
          <a:extLst>
            <a:ext uri="{FF2B5EF4-FFF2-40B4-BE49-F238E27FC236}">
              <a16:creationId xmlns:a16="http://schemas.microsoft.com/office/drawing/2014/main" id="{00000000-0008-0000-0200-0000BB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820" name="Text Box 2">
          <a:extLst>
            <a:ext uri="{FF2B5EF4-FFF2-40B4-BE49-F238E27FC236}">
              <a16:creationId xmlns:a16="http://schemas.microsoft.com/office/drawing/2014/main" id="{00000000-0008-0000-0200-0000BC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821" name="Text Box 1">
          <a:extLst>
            <a:ext uri="{FF2B5EF4-FFF2-40B4-BE49-F238E27FC236}">
              <a16:creationId xmlns:a16="http://schemas.microsoft.com/office/drawing/2014/main" id="{00000000-0008-0000-0200-0000BD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5806"/>
    <xdr:sp macro="" textlink="">
      <xdr:nvSpPr>
        <xdr:cNvPr id="5822" name="Text Box 2">
          <a:extLst>
            <a:ext uri="{FF2B5EF4-FFF2-40B4-BE49-F238E27FC236}">
              <a16:creationId xmlns:a16="http://schemas.microsoft.com/office/drawing/2014/main" id="{00000000-0008-0000-0200-0000BE160000}"/>
            </a:ext>
          </a:extLst>
        </xdr:cNvPr>
        <xdr:cNvSpPr txBox="1">
          <a:spLocks noChangeArrowheads="1"/>
        </xdr:cNvSpPr>
      </xdr:nvSpPr>
      <xdr:spPr bwMode="auto">
        <a:xfrm>
          <a:off x="6877050" y="7924800"/>
          <a:ext cx="7865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78"/>
    <xdr:sp macro="" textlink="">
      <xdr:nvSpPr>
        <xdr:cNvPr id="5823" name="Text Box 1">
          <a:extLst>
            <a:ext uri="{FF2B5EF4-FFF2-40B4-BE49-F238E27FC236}">
              <a16:creationId xmlns:a16="http://schemas.microsoft.com/office/drawing/2014/main" id="{00000000-0008-0000-0200-0000BF160000}"/>
            </a:ext>
          </a:extLst>
        </xdr:cNvPr>
        <xdr:cNvSpPr txBox="1">
          <a:spLocks noChangeArrowheads="1"/>
        </xdr:cNvSpPr>
      </xdr:nvSpPr>
      <xdr:spPr bwMode="auto">
        <a:xfrm>
          <a:off x="6877050" y="7924800"/>
          <a:ext cx="88177" cy="2897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824" name="Text Box 1">
          <a:extLst>
            <a:ext uri="{FF2B5EF4-FFF2-40B4-BE49-F238E27FC236}">
              <a16:creationId xmlns:a16="http://schemas.microsoft.com/office/drawing/2014/main" id="{00000000-0008-0000-0200-0000C0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0039"/>
    <xdr:sp macro="" textlink="">
      <xdr:nvSpPr>
        <xdr:cNvPr id="5825" name="Text Box 4">
          <a:extLst>
            <a:ext uri="{FF2B5EF4-FFF2-40B4-BE49-F238E27FC236}">
              <a16:creationId xmlns:a16="http://schemas.microsoft.com/office/drawing/2014/main" id="{00000000-0008-0000-0200-0000C1160000}"/>
            </a:ext>
          </a:extLst>
        </xdr:cNvPr>
        <xdr:cNvSpPr txBox="1">
          <a:spLocks noChangeArrowheads="1"/>
        </xdr:cNvSpPr>
      </xdr:nvSpPr>
      <xdr:spPr bwMode="auto">
        <a:xfrm>
          <a:off x="6877050" y="7924800"/>
          <a:ext cx="59602" cy="430039"/>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5806"/>
    <xdr:sp macro="" textlink="">
      <xdr:nvSpPr>
        <xdr:cNvPr id="5826" name="Text Box 1">
          <a:extLst>
            <a:ext uri="{FF2B5EF4-FFF2-40B4-BE49-F238E27FC236}">
              <a16:creationId xmlns:a16="http://schemas.microsoft.com/office/drawing/2014/main" id="{00000000-0008-0000-0200-0000C2160000}"/>
            </a:ext>
          </a:extLst>
        </xdr:cNvPr>
        <xdr:cNvSpPr txBox="1">
          <a:spLocks noChangeArrowheads="1"/>
        </xdr:cNvSpPr>
      </xdr:nvSpPr>
      <xdr:spPr bwMode="auto">
        <a:xfrm>
          <a:off x="6877050" y="7924800"/>
          <a:ext cx="59602" cy="4258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9564"/>
    <xdr:sp macro="" textlink="">
      <xdr:nvSpPr>
        <xdr:cNvPr id="5827" name="Text Box 4">
          <a:extLst>
            <a:ext uri="{FF2B5EF4-FFF2-40B4-BE49-F238E27FC236}">
              <a16:creationId xmlns:a16="http://schemas.microsoft.com/office/drawing/2014/main" id="{00000000-0008-0000-0200-0000C3160000}"/>
            </a:ext>
          </a:extLst>
        </xdr:cNvPr>
        <xdr:cNvSpPr txBox="1">
          <a:spLocks noChangeArrowheads="1"/>
        </xdr:cNvSpPr>
      </xdr:nvSpPr>
      <xdr:spPr bwMode="auto">
        <a:xfrm>
          <a:off x="6877050" y="7924800"/>
          <a:ext cx="59602" cy="439564"/>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071"/>
    <xdr:sp macro="" textlink="">
      <xdr:nvSpPr>
        <xdr:cNvPr id="5828" name="Text Box 1">
          <a:extLst>
            <a:ext uri="{FF2B5EF4-FFF2-40B4-BE49-F238E27FC236}">
              <a16:creationId xmlns:a16="http://schemas.microsoft.com/office/drawing/2014/main" id="{00000000-0008-0000-0200-0000C4160000}"/>
            </a:ext>
          </a:extLst>
        </xdr:cNvPr>
        <xdr:cNvSpPr txBox="1">
          <a:spLocks noChangeArrowheads="1"/>
        </xdr:cNvSpPr>
      </xdr:nvSpPr>
      <xdr:spPr bwMode="auto">
        <a:xfrm>
          <a:off x="6877050" y="7924800"/>
          <a:ext cx="88177" cy="28907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829" name="Text Box 1">
          <a:extLst>
            <a:ext uri="{FF2B5EF4-FFF2-40B4-BE49-F238E27FC236}">
              <a16:creationId xmlns:a16="http://schemas.microsoft.com/office/drawing/2014/main" id="{00000000-0008-0000-0200-0000C5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7231"/>
    <xdr:sp macro="" textlink="">
      <xdr:nvSpPr>
        <xdr:cNvPr id="5830" name="Text Box 4">
          <a:extLst>
            <a:ext uri="{FF2B5EF4-FFF2-40B4-BE49-F238E27FC236}">
              <a16:creationId xmlns:a16="http://schemas.microsoft.com/office/drawing/2014/main" id="{00000000-0008-0000-0200-0000C6160000}"/>
            </a:ext>
          </a:extLst>
        </xdr:cNvPr>
        <xdr:cNvSpPr txBox="1">
          <a:spLocks noChangeArrowheads="1"/>
        </xdr:cNvSpPr>
      </xdr:nvSpPr>
      <xdr:spPr bwMode="auto">
        <a:xfrm>
          <a:off x="6877050" y="7924800"/>
          <a:ext cx="59602" cy="39723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87706"/>
    <xdr:sp macro="" textlink="">
      <xdr:nvSpPr>
        <xdr:cNvPr id="5831" name="Text Box 1">
          <a:extLst>
            <a:ext uri="{FF2B5EF4-FFF2-40B4-BE49-F238E27FC236}">
              <a16:creationId xmlns:a16="http://schemas.microsoft.com/office/drawing/2014/main" id="{00000000-0008-0000-0200-0000C7160000}"/>
            </a:ext>
          </a:extLst>
        </xdr:cNvPr>
        <xdr:cNvSpPr txBox="1">
          <a:spLocks noChangeArrowheads="1"/>
        </xdr:cNvSpPr>
      </xdr:nvSpPr>
      <xdr:spPr bwMode="auto">
        <a:xfrm>
          <a:off x="6877050" y="7924800"/>
          <a:ext cx="59602" cy="38770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6756"/>
    <xdr:sp macro="" textlink="">
      <xdr:nvSpPr>
        <xdr:cNvPr id="5832" name="Text Box 4">
          <a:extLst>
            <a:ext uri="{FF2B5EF4-FFF2-40B4-BE49-F238E27FC236}">
              <a16:creationId xmlns:a16="http://schemas.microsoft.com/office/drawing/2014/main" id="{00000000-0008-0000-0200-0000C8160000}"/>
            </a:ext>
          </a:extLst>
        </xdr:cNvPr>
        <xdr:cNvSpPr txBox="1">
          <a:spLocks noChangeArrowheads="1"/>
        </xdr:cNvSpPr>
      </xdr:nvSpPr>
      <xdr:spPr bwMode="auto">
        <a:xfrm>
          <a:off x="6877050" y="7924800"/>
          <a:ext cx="59602" cy="406756"/>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33" name="Text Box 1">
          <a:extLst>
            <a:ext uri="{FF2B5EF4-FFF2-40B4-BE49-F238E27FC236}">
              <a16:creationId xmlns:a16="http://schemas.microsoft.com/office/drawing/2014/main" id="{00000000-0008-0000-0200-0000C9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34" name="Text Box 2">
          <a:extLst>
            <a:ext uri="{FF2B5EF4-FFF2-40B4-BE49-F238E27FC236}">
              <a16:creationId xmlns:a16="http://schemas.microsoft.com/office/drawing/2014/main" id="{00000000-0008-0000-0200-0000CA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35" name="Text Box 1">
          <a:extLst>
            <a:ext uri="{FF2B5EF4-FFF2-40B4-BE49-F238E27FC236}">
              <a16:creationId xmlns:a16="http://schemas.microsoft.com/office/drawing/2014/main" id="{00000000-0008-0000-0200-0000CB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78181"/>
    <xdr:sp macro="" textlink="">
      <xdr:nvSpPr>
        <xdr:cNvPr id="5836" name="Text Box 2">
          <a:extLst>
            <a:ext uri="{FF2B5EF4-FFF2-40B4-BE49-F238E27FC236}">
              <a16:creationId xmlns:a16="http://schemas.microsoft.com/office/drawing/2014/main" id="{00000000-0008-0000-0200-0000CC160000}"/>
            </a:ext>
          </a:extLst>
        </xdr:cNvPr>
        <xdr:cNvSpPr txBox="1">
          <a:spLocks noChangeArrowheads="1"/>
        </xdr:cNvSpPr>
      </xdr:nvSpPr>
      <xdr:spPr bwMode="auto">
        <a:xfrm>
          <a:off x="6877050" y="7924800"/>
          <a:ext cx="78652" cy="378181"/>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837" name="Text Box 1">
          <a:extLst>
            <a:ext uri="{FF2B5EF4-FFF2-40B4-BE49-F238E27FC236}">
              <a16:creationId xmlns:a16="http://schemas.microsoft.com/office/drawing/2014/main" id="{00000000-0008-0000-0200-0000CD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303299"/>
    <xdr:sp macro="" textlink="">
      <xdr:nvSpPr>
        <xdr:cNvPr id="5838" name="Text Box 4">
          <a:extLst>
            <a:ext uri="{FF2B5EF4-FFF2-40B4-BE49-F238E27FC236}">
              <a16:creationId xmlns:a16="http://schemas.microsoft.com/office/drawing/2014/main" id="{00000000-0008-0000-0200-0000CE160000}"/>
            </a:ext>
          </a:extLst>
        </xdr:cNvPr>
        <xdr:cNvSpPr txBox="1">
          <a:spLocks noChangeArrowheads="1"/>
        </xdr:cNvSpPr>
      </xdr:nvSpPr>
      <xdr:spPr bwMode="auto">
        <a:xfrm>
          <a:off x="6877050" y="7924800"/>
          <a:ext cx="61911" cy="303299"/>
        </a:xfrm>
        <a:prstGeom prst="rect">
          <a:avLst/>
        </a:prstGeom>
        <a:noFill/>
        <a:ln w="9525">
          <a:noFill/>
          <a:miter lim="800000"/>
          <a:headEnd/>
          <a:tailEnd/>
        </a:ln>
      </xdr:spPr>
    </xdr:sp>
    <xdr:clientData/>
  </xdr:oneCellAnchor>
  <xdr:oneCellAnchor>
    <xdr:from>
      <xdr:col>14</xdr:col>
      <xdr:colOff>0</xdr:colOff>
      <xdr:row>40</xdr:row>
      <xdr:rowOff>0</xdr:rowOff>
    </xdr:from>
    <xdr:ext cx="61911" cy="296945"/>
    <xdr:sp macro="" textlink="">
      <xdr:nvSpPr>
        <xdr:cNvPr id="5839" name="Text Box 1">
          <a:extLst>
            <a:ext uri="{FF2B5EF4-FFF2-40B4-BE49-F238E27FC236}">
              <a16:creationId xmlns:a16="http://schemas.microsoft.com/office/drawing/2014/main" id="{00000000-0008-0000-0200-0000CF160000}"/>
            </a:ext>
          </a:extLst>
        </xdr:cNvPr>
        <xdr:cNvSpPr txBox="1">
          <a:spLocks noChangeArrowheads="1"/>
        </xdr:cNvSpPr>
      </xdr:nvSpPr>
      <xdr:spPr bwMode="auto">
        <a:xfrm>
          <a:off x="6877050" y="7924800"/>
          <a:ext cx="61911" cy="296945"/>
        </a:xfrm>
        <a:prstGeom prst="rect">
          <a:avLst/>
        </a:prstGeom>
        <a:noFill/>
        <a:ln w="9525">
          <a:noFill/>
          <a:miter lim="800000"/>
          <a:headEnd/>
          <a:tailEnd/>
        </a:ln>
      </xdr:spPr>
    </xdr:sp>
    <xdr:clientData/>
  </xdr:oneCellAnchor>
  <xdr:oneCellAnchor>
    <xdr:from>
      <xdr:col>14</xdr:col>
      <xdr:colOff>0</xdr:colOff>
      <xdr:row>40</xdr:row>
      <xdr:rowOff>0</xdr:rowOff>
    </xdr:from>
    <xdr:ext cx="61911" cy="312824"/>
    <xdr:sp macro="" textlink="">
      <xdr:nvSpPr>
        <xdr:cNvPr id="5840" name="Text Box 4">
          <a:extLst>
            <a:ext uri="{FF2B5EF4-FFF2-40B4-BE49-F238E27FC236}">
              <a16:creationId xmlns:a16="http://schemas.microsoft.com/office/drawing/2014/main" id="{00000000-0008-0000-0200-0000D0160000}"/>
            </a:ext>
          </a:extLst>
        </xdr:cNvPr>
        <xdr:cNvSpPr txBox="1">
          <a:spLocks noChangeArrowheads="1"/>
        </xdr:cNvSpPr>
      </xdr:nvSpPr>
      <xdr:spPr bwMode="auto">
        <a:xfrm>
          <a:off x="6877050" y="7924800"/>
          <a:ext cx="61911" cy="312824"/>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1" name="Text Box 1">
          <a:extLst>
            <a:ext uri="{FF2B5EF4-FFF2-40B4-BE49-F238E27FC236}">
              <a16:creationId xmlns:a16="http://schemas.microsoft.com/office/drawing/2014/main" id="{00000000-0008-0000-0200-0000D1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2" name="Text Box 2">
          <a:extLst>
            <a:ext uri="{FF2B5EF4-FFF2-40B4-BE49-F238E27FC236}">
              <a16:creationId xmlns:a16="http://schemas.microsoft.com/office/drawing/2014/main" id="{00000000-0008-0000-0200-0000D2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3" name="Text Box 1">
          <a:extLst>
            <a:ext uri="{FF2B5EF4-FFF2-40B4-BE49-F238E27FC236}">
              <a16:creationId xmlns:a16="http://schemas.microsoft.com/office/drawing/2014/main" id="{00000000-0008-0000-0200-0000D3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4" name="Text Box 2">
          <a:extLst>
            <a:ext uri="{FF2B5EF4-FFF2-40B4-BE49-F238E27FC236}">
              <a16:creationId xmlns:a16="http://schemas.microsoft.com/office/drawing/2014/main" id="{00000000-0008-0000-0200-0000D4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5" name="Text Box 1">
          <a:extLst>
            <a:ext uri="{FF2B5EF4-FFF2-40B4-BE49-F238E27FC236}">
              <a16:creationId xmlns:a16="http://schemas.microsoft.com/office/drawing/2014/main" id="{00000000-0008-0000-0200-0000D5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6" name="Text Box 2">
          <a:extLst>
            <a:ext uri="{FF2B5EF4-FFF2-40B4-BE49-F238E27FC236}">
              <a16:creationId xmlns:a16="http://schemas.microsoft.com/office/drawing/2014/main" id="{00000000-0008-0000-0200-0000D6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7" name="Text Box 1">
          <a:extLst>
            <a:ext uri="{FF2B5EF4-FFF2-40B4-BE49-F238E27FC236}">
              <a16:creationId xmlns:a16="http://schemas.microsoft.com/office/drawing/2014/main" id="{00000000-0008-0000-0200-0000D7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80961" cy="331412"/>
    <xdr:sp macro="" textlink="">
      <xdr:nvSpPr>
        <xdr:cNvPr id="5848" name="Text Box 2">
          <a:extLst>
            <a:ext uri="{FF2B5EF4-FFF2-40B4-BE49-F238E27FC236}">
              <a16:creationId xmlns:a16="http://schemas.microsoft.com/office/drawing/2014/main" id="{00000000-0008-0000-0200-0000D8160000}"/>
            </a:ext>
          </a:extLst>
        </xdr:cNvPr>
        <xdr:cNvSpPr txBox="1">
          <a:spLocks noChangeArrowheads="1"/>
        </xdr:cNvSpPr>
      </xdr:nvSpPr>
      <xdr:spPr bwMode="auto">
        <a:xfrm>
          <a:off x="6877050" y="7924800"/>
          <a:ext cx="80961" cy="331412"/>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849" name="Text Box 1">
          <a:extLst>
            <a:ext uri="{FF2B5EF4-FFF2-40B4-BE49-F238E27FC236}">
              <a16:creationId xmlns:a16="http://schemas.microsoft.com/office/drawing/2014/main" id="{00000000-0008-0000-0200-0000D9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49606"/>
    <xdr:sp macro="" textlink="">
      <xdr:nvSpPr>
        <xdr:cNvPr id="5850" name="Text Box 4">
          <a:extLst>
            <a:ext uri="{FF2B5EF4-FFF2-40B4-BE49-F238E27FC236}">
              <a16:creationId xmlns:a16="http://schemas.microsoft.com/office/drawing/2014/main" id="{00000000-0008-0000-0200-0000DA160000}"/>
            </a:ext>
          </a:extLst>
        </xdr:cNvPr>
        <xdr:cNvSpPr txBox="1">
          <a:spLocks noChangeArrowheads="1"/>
        </xdr:cNvSpPr>
      </xdr:nvSpPr>
      <xdr:spPr bwMode="auto">
        <a:xfrm>
          <a:off x="6877050" y="7924800"/>
          <a:ext cx="61911" cy="349606"/>
        </a:xfrm>
        <a:prstGeom prst="rect">
          <a:avLst/>
        </a:prstGeom>
        <a:noFill/>
        <a:ln w="9525">
          <a:noFill/>
          <a:miter lim="800000"/>
          <a:headEnd/>
          <a:tailEnd/>
        </a:ln>
      </xdr:spPr>
    </xdr:sp>
    <xdr:clientData/>
  </xdr:oneCellAnchor>
  <xdr:oneCellAnchor>
    <xdr:from>
      <xdr:col>14</xdr:col>
      <xdr:colOff>0</xdr:colOff>
      <xdr:row>40</xdr:row>
      <xdr:rowOff>0</xdr:rowOff>
    </xdr:from>
    <xdr:ext cx="61911" cy="340081"/>
    <xdr:sp macro="" textlink="">
      <xdr:nvSpPr>
        <xdr:cNvPr id="5851" name="Text Box 1">
          <a:extLst>
            <a:ext uri="{FF2B5EF4-FFF2-40B4-BE49-F238E27FC236}">
              <a16:creationId xmlns:a16="http://schemas.microsoft.com/office/drawing/2014/main" id="{00000000-0008-0000-0200-0000DB160000}"/>
            </a:ext>
          </a:extLst>
        </xdr:cNvPr>
        <xdr:cNvSpPr txBox="1">
          <a:spLocks noChangeArrowheads="1"/>
        </xdr:cNvSpPr>
      </xdr:nvSpPr>
      <xdr:spPr bwMode="auto">
        <a:xfrm>
          <a:off x="6877050" y="7924800"/>
          <a:ext cx="61911" cy="340081"/>
        </a:xfrm>
        <a:prstGeom prst="rect">
          <a:avLst/>
        </a:prstGeom>
        <a:noFill/>
        <a:ln w="9525">
          <a:noFill/>
          <a:miter lim="800000"/>
          <a:headEnd/>
          <a:tailEnd/>
        </a:ln>
      </xdr:spPr>
    </xdr:sp>
    <xdr:clientData/>
  </xdr:oneCellAnchor>
  <xdr:oneCellAnchor>
    <xdr:from>
      <xdr:col>14</xdr:col>
      <xdr:colOff>0</xdr:colOff>
      <xdr:row>40</xdr:row>
      <xdr:rowOff>0</xdr:rowOff>
    </xdr:from>
    <xdr:ext cx="61911" cy="359131"/>
    <xdr:sp macro="" textlink="">
      <xdr:nvSpPr>
        <xdr:cNvPr id="5852" name="Text Box 4">
          <a:extLst>
            <a:ext uri="{FF2B5EF4-FFF2-40B4-BE49-F238E27FC236}">
              <a16:creationId xmlns:a16="http://schemas.microsoft.com/office/drawing/2014/main" id="{00000000-0008-0000-0200-0000DC160000}"/>
            </a:ext>
          </a:extLst>
        </xdr:cNvPr>
        <xdr:cNvSpPr txBox="1">
          <a:spLocks noChangeArrowheads="1"/>
        </xdr:cNvSpPr>
      </xdr:nvSpPr>
      <xdr:spPr bwMode="auto">
        <a:xfrm>
          <a:off x="6877050" y="7924800"/>
          <a:ext cx="61911" cy="35913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53" name="Text Box 1">
          <a:extLst>
            <a:ext uri="{FF2B5EF4-FFF2-40B4-BE49-F238E27FC236}">
              <a16:creationId xmlns:a16="http://schemas.microsoft.com/office/drawing/2014/main" id="{00000000-0008-0000-0200-0000DD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54" name="Text Box 2">
          <a:extLst>
            <a:ext uri="{FF2B5EF4-FFF2-40B4-BE49-F238E27FC236}">
              <a16:creationId xmlns:a16="http://schemas.microsoft.com/office/drawing/2014/main" id="{00000000-0008-0000-0200-0000DE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55" name="Text Box 1">
          <a:extLst>
            <a:ext uri="{FF2B5EF4-FFF2-40B4-BE49-F238E27FC236}">
              <a16:creationId xmlns:a16="http://schemas.microsoft.com/office/drawing/2014/main" id="{00000000-0008-0000-0200-0000DF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56" name="Text Box 2">
          <a:extLst>
            <a:ext uri="{FF2B5EF4-FFF2-40B4-BE49-F238E27FC236}">
              <a16:creationId xmlns:a16="http://schemas.microsoft.com/office/drawing/2014/main" id="{00000000-0008-0000-0200-0000E0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857" name="Text Box 1">
          <a:extLst>
            <a:ext uri="{FF2B5EF4-FFF2-40B4-BE49-F238E27FC236}">
              <a16:creationId xmlns:a16="http://schemas.microsoft.com/office/drawing/2014/main" id="{00000000-0008-0000-0200-0000E1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858" name="Text Box 1">
          <a:extLst>
            <a:ext uri="{FF2B5EF4-FFF2-40B4-BE49-F238E27FC236}">
              <a16:creationId xmlns:a16="http://schemas.microsoft.com/office/drawing/2014/main" id="{00000000-0008-0000-0200-0000E2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859" name="Text Box 4">
          <a:extLst>
            <a:ext uri="{FF2B5EF4-FFF2-40B4-BE49-F238E27FC236}">
              <a16:creationId xmlns:a16="http://schemas.microsoft.com/office/drawing/2014/main" id="{00000000-0008-0000-0200-0000E3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860" name="Text Box 1">
          <a:extLst>
            <a:ext uri="{FF2B5EF4-FFF2-40B4-BE49-F238E27FC236}">
              <a16:creationId xmlns:a16="http://schemas.microsoft.com/office/drawing/2014/main" id="{00000000-0008-0000-0200-0000E4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861" name="Text Box 4">
          <a:extLst>
            <a:ext uri="{FF2B5EF4-FFF2-40B4-BE49-F238E27FC236}">
              <a16:creationId xmlns:a16="http://schemas.microsoft.com/office/drawing/2014/main" id="{00000000-0008-0000-0200-0000E5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862" name="Text Box 1">
          <a:extLst>
            <a:ext uri="{FF2B5EF4-FFF2-40B4-BE49-F238E27FC236}">
              <a16:creationId xmlns:a16="http://schemas.microsoft.com/office/drawing/2014/main" id="{00000000-0008-0000-0200-0000E6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863" name="Text Box 2">
          <a:extLst>
            <a:ext uri="{FF2B5EF4-FFF2-40B4-BE49-F238E27FC236}">
              <a16:creationId xmlns:a16="http://schemas.microsoft.com/office/drawing/2014/main" id="{00000000-0008-0000-0200-0000E7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864" name="Text Box 1">
          <a:extLst>
            <a:ext uri="{FF2B5EF4-FFF2-40B4-BE49-F238E27FC236}">
              <a16:creationId xmlns:a16="http://schemas.microsoft.com/office/drawing/2014/main" id="{00000000-0008-0000-0200-0000E8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80961" cy="425806"/>
    <xdr:sp macro="" textlink="">
      <xdr:nvSpPr>
        <xdr:cNvPr id="5865" name="Text Box 2">
          <a:extLst>
            <a:ext uri="{FF2B5EF4-FFF2-40B4-BE49-F238E27FC236}">
              <a16:creationId xmlns:a16="http://schemas.microsoft.com/office/drawing/2014/main" id="{00000000-0008-0000-0200-0000E9160000}"/>
            </a:ext>
          </a:extLst>
        </xdr:cNvPr>
        <xdr:cNvSpPr txBox="1">
          <a:spLocks noChangeArrowheads="1"/>
        </xdr:cNvSpPr>
      </xdr:nvSpPr>
      <xdr:spPr bwMode="auto">
        <a:xfrm>
          <a:off x="6877050" y="7924800"/>
          <a:ext cx="80961" cy="425806"/>
        </a:xfrm>
        <a:prstGeom prst="rect">
          <a:avLst/>
        </a:prstGeom>
        <a:noFill/>
        <a:ln w="9525">
          <a:noFill/>
          <a:miter lim="800000"/>
          <a:headEnd/>
          <a:tailEnd/>
        </a:ln>
      </xdr:spPr>
    </xdr:sp>
    <xdr:clientData/>
  </xdr:oneCellAnchor>
  <xdr:oneCellAnchor>
    <xdr:from>
      <xdr:col>14</xdr:col>
      <xdr:colOff>0</xdr:colOff>
      <xdr:row>40</xdr:row>
      <xdr:rowOff>0</xdr:rowOff>
    </xdr:from>
    <xdr:ext cx="90486" cy="289778"/>
    <xdr:sp macro="" textlink="">
      <xdr:nvSpPr>
        <xdr:cNvPr id="5866" name="Text Box 1">
          <a:extLst>
            <a:ext uri="{FF2B5EF4-FFF2-40B4-BE49-F238E27FC236}">
              <a16:creationId xmlns:a16="http://schemas.microsoft.com/office/drawing/2014/main" id="{00000000-0008-0000-0200-0000EA160000}"/>
            </a:ext>
          </a:extLst>
        </xdr:cNvPr>
        <xdr:cNvSpPr txBox="1">
          <a:spLocks noChangeArrowheads="1"/>
        </xdr:cNvSpPr>
      </xdr:nvSpPr>
      <xdr:spPr bwMode="auto">
        <a:xfrm>
          <a:off x="6877050" y="7924800"/>
          <a:ext cx="90486" cy="289778"/>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867" name="Text Box 1">
          <a:extLst>
            <a:ext uri="{FF2B5EF4-FFF2-40B4-BE49-F238E27FC236}">
              <a16:creationId xmlns:a16="http://schemas.microsoft.com/office/drawing/2014/main" id="{00000000-0008-0000-0200-0000EB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30039"/>
    <xdr:sp macro="" textlink="">
      <xdr:nvSpPr>
        <xdr:cNvPr id="5868" name="Text Box 4">
          <a:extLst>
            <a:ext uri="{FF2B5EF4-FFF2-40B4-BE49-F238E27FC236}">
              <a16:creationId xmlns:a16="http://schemas.microsoft.com/office/drawing/2014/main" id="{00000000-0008-0000-0200-0000EC160000}"/>
            </a:ext>
          </a:extLst>
        </xdr:cNvPr>
        <xdr:cNvSpPr txBox="1">
          <a:spLocks noChangeArrowheads="1"/>
        </xdr:cNvSpPr>
      </xdr:nvSpPr>
      <xdr:spPr bwMode="auto">
        <a:xfrm>
          <a:off x="6877050" y="7924800"/>
          <a:ext cx="61911" cy="430039"/>
        </a:xfrm>
        <a:prstGeom prst="rect">
          <a:avLst/>
        </a:prstGeom>
        <a:noFill/>
        <a:ln w="9525">
          <a:noFill/>
          <a:miter lim="800000"/>
          <a:headEnd/>
          <a:tailEnd/>
        </a:ln>
      </xdr:spPr>
    </xdr:sp>
    <xdr:clientData/>
  </xdr:oneCellAnchor>
  <xdr:oneCellAnchor>
    <xdr:from>
      <xdr:col>14</xdr:col>
      <xdr:colOff>0</xdr:colOff>
      <xdr:row>40</xdr:row>
      <xdr:rowOff>0</xdr:rowOff>
    </xdr:from>
    <xdr:ext cx="61911" cy="425806"/>
    <xdr:sp macro="" textlink="">
      <xdr:nvSpPr>
        <xdr:cNvPr id="5869" name="Text Box 1">
          <a:extLst>
            <a:ext uri="{FF2B5EF4-FFF2-40B4-BE49-F238E27FC236}">
              <a16:creationId xmlns:a16="http://schemas.microsoft.com/office/drawing/2014/main" id="{00000000-0008-0000-0200-0000ED160000}"/>
            </a:ext>
          </a:extLst>
        </xdr:cNvPr>
        <xdr:cNvSpPr txBox="1">
          <a:spLocks noChangeArrowheads="1"/>
        </xdr:cNvSpPr>
      </xdr:nvSpPr>
      <xdr:spPr bwMode="auto">
        <a:xfrm>
          <a:off x="6877050" y="7924800"/>
          <a:ext cx="61911" cy="425806"/>
        </a:xfrm>
        <a:prstGeom prst="rect">
          <a:avLst/>
        </a:prstGeom>
        <a:noFill/>
        <a:ln w="9525">
          <a:noFill/>
          <a:miter lim="800000"/>
          <a:headEnd/>
          <a:tailEnd/>
        </a:ln>
      </xdr:spPr>
    </xdr:sp>
    <xdr:clientData/>
  </xdr:oneCellAnchor>
  <xdr:oneCellAnchor>
    <xdr:from>
      <xdr:col>14</xdr:col>
      <xdr:colOff>0</xdr:colOff>
      <xdr:row>40</xdr:row>
      <xdr:rowOff>0</xdr:rowOff>
    </xdr:from>
    <xdr:ext cx="61911" cy="439564"/>
    <xdr:sp macro="" textlink="">
      <xdr:nvSpPr>
        <xdr:cNvPr id="5870" name="Text Box 4">
          <a:extLst>
            <a:ext uri="{FF2B5EF4-FFF2-40B4-BE49-F238E27FC236}">
              <a16:creationId xmlns:a16="http://schemas.microsoft.com/office/drawing/2014/main" id="{00000000-0008-0000-0200-0000EE160000}"/>
            </a:ext>
          </a:extLst>
        </xdr:cNvPr>
        <xdr:cNvSpPr txBox="1">
          <a:spLocks noChangeArrowheads="1"/>
        </xdr:cNvSpPr>
      </xdr:nvSpPr>
      <xdr:spPr bwMode="auto">
        <a:xfrm>
          <a:off x="6877050" y="7924800"/>
          <a:ext cx="61911" cy="439564"/>
        </a:xfrm>
        <a:prstGeom prst="rect">
          <a:avLst/>
        </a:prstGeom>
        <a:noFill/>
        <a:ln w="9525">
          <a:noFill/>
          <a:miter lim="800000"/>
          <a:headEnd/>
          <a:tailEnd/>
        </a:ln>
      </xdr:spPr>
    </xdr:sp>
    <xdr:clientData/>
  </xdr:oneCellAnchor>
  <xdr:oneCellAnchor>
    <xdr:from>
      <xdr:col>14</xdr:col>
      <xdr:colOff>0</xdr:colOff>
      <xdr:row>40</xdr:row>
      <xdr:rowOff>0</xdr:rowOff>
    </xdr:from>
    <xdr:ext cx="90486" cy="289071"/>
    <xdr:sp macro="" textlink="">
      <xdr:nvSpPr>
        <xdr:cNvPr id="5871" name="Text Box 1">
          <a:extLst>
            <a:ext uri="{FF2B5EF4-FFF2-40B4-BE49-F238E27FC236}">
              <a16:creationId xmlns:a16="http://schemas.microsoft.com/office/drawing/2014/main" id="{00000000-0008-0000-0200-0000EF160000}"/>
            </a:ext>
          </a:extLst>
        </xdr:cNvPr>
        <xdr:cNvSpPr txBox="1">
          <a:spLocks noChangeArrowheads="1"/>
        </xdr:cNvSpPr>
      </xdr:nvSpPr>
      <xdr:spPr bwMode="auto">
        <a:xfrm>
          <a:off x="6877050" y="7924800"/>
          <a:ext cx="90486" cy="28907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872" name="Text Box 1">
          <a:extLst>
            <a:ext uri="{FF2B5EF4-FFF2-40B4-BE49-F238E27FC236}">
              <a16:creationId xmlns:a16="http://schemas.microsoft.com/office/drawing/2014/main" id="{00000000-0008-0000-0200-0000F0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97231"/>
    <xdr:sp macro="" textlink="">
      <xdr:nvSpPr>
        <xdr:cNvPr id="5873" name="Text Box 4">
          <a:extLst>
            <a:ext uri="{FF2B5EF4-FFF2-40B4-BE49-F238E27FC236}">
              <a16:creationId xmlns:a16="http://schemas.microsoft.com/office/drawing/2014/main" id="{00000000-0008-0000-0200-0000F1160000}"/>
            </a:ext>
          </a:extLst>
        </xdr:cNvPr>
        <xdr:cNvSpPr txBox="1">
          <a:spLocks noChangeArrowheads="1"/>
        </xdr:cNvSpPr>
      </xdr:nvSpPr>
      <xdr:spPr bwMode="auto">
        <a:xfrm>
          <a:off x="6877050" y="7924800"/>
          <a:ext cx="61911" cy="397231"/>
        </a:xfrm>
        <a:prstGeom prst="rect">
          <a:avLst/>
        </a:prstGeom>
        <a:noFill/>
        <a:ln w="9525">
          <a:noFill/>
          <a:miter lim="800000"/>
          <a:headEnd/>
          <a:tailEnd/>
        </a:ln>
      </xdr:spPr>
    </xdr:sp>
    <xdr:clientData/>
  </xdr:oneCellAnchor>
  <xdr:oneCellAnchor>
    <xdr:from>
      <xdr:col>14</xdr:col>
      <xdr:colOff>0</xdr:colOff>
      <xdr:row>40</xdr:row>
      <xdr:rowOff>0</xdr:rowOff>
    </xdr:from>
    <xdr:ext cx="61911" cy="387706"/>
    <xdr:sp macro="" textlink="">
      <xdr:nvSpPr>
        <xdr:cNvPr id="5874" name="Text Box 1">
          <a:extLst>
            <a:ext uri="{FF2B5EF4-FFF2-40B4-BE49-F238E27FC236}">
              <a16:creationId xmlns:a16="http://schemas.microsoft.com/office/drawing/2014/main" id="{00000000-0008-0000-0200-0000F2160000}"/>
            </a:ext>
          </a:extLst>
        </xdr:cNvPr>
        <xdr:cNvSpPr txBox="1">
          <a:spLocks noChangeArrowheads="1"/>
        </xdr:cNvSpPr>
      </xdr:nvSpPr>
      <xdr:spPr bwMode="auto">
        <a:xfrm>
          <a:off x="6877050" y="7924800"/>
          <a:ext cx="61911" cy="387706"/>
        </a:xfrm>
        <a:prstGeom prst="rect">
          <a:avLst/>
        </a:prstGeom>
        <a:noFill/>
        <a:ln w="9525">
          <a:noFill/>
          <a:miter lim="800000"/>
          <a:headEnd/>
          <a:tailEnd/>
        </a:ln>
      </xdr:spPr>
    </xdr:sp>
    <xdr:clientData/>
  </xdr:oneCellAnchor>
  <xdr:oneCellAnchor>
    <xdr:from>
      <xdr:col>14</xdr:col>
      <xdr:colOff>0</xdr:colOff>
      <xdr:row>40</xdr:row>
      <xdr:rowOff>0</xdr:rowOff>
    </xdr:from>
    <xdr:ext cx="61911" cy="406756"/>
    <xdr:sp macro="" textlink="">
      <xdr:nvSpPr>
        <xdr:cNvPr id="5875" name="Text Box 4">
          <a:extLst>
            <a:ext uri="{FF2B5EF4-FFF2-40B4-BE49-F238E27FC236}">
              <a16:creationId xmlns:a16="http://schemas.microsoft.com/office/drawing/2014/main" id="{00000000-0008-0000-0200-0000F3160000}"/>
            </a:ext>
          </a:extLst>
        </xdr:cNvPr>
        <xdr:cNvSpPr txBox="1">
          <a:spLocks noChangeArrowheads="1"/>
        </xdr:cNvSpPr>
      </xdr:nvSpPr>
      <xdr:spPr bwMode="auto">
        <a:xfrm>
          <a:off x="6877050" y="7924800"/>
          <a:ext cx="61911" cy="406756"/>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76" name="Text Box 1">
          <a:extLst>
            <a:ext uri="{FF2B5EF4-FFF2-40B4-BE49-F238E27FC236}">
              <a16:creationId xmlns:a16="http://schemas.microsoft.com/office/drawing/2014/main" id="{00000000-0008-0000-0200-0000F4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77" name="Text Box 2">
          <a:extLst>
            <a:ext uri="{FF2B5EF4-FFF2-40B4-BE49-F238E27FC236}">
              <a16:creationId xmlns:a16="http://schemas.microsoft.com/office/drawing/2014/main" id="{00000000-0008-0000-0200-0000F5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78" name="Text Box 1">
          <a:extLst>
            <a:ext uri="{FF2B5EF4-FFF2-40B4-BE49-F238E27FC236}">
              <a16:creationId xmlns:a16="http://schemas.microsoft.com/office/drawing/2014/main" id="{00000000-0008-0000-0200-0000F6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14</xdr:col>
      <xdr:colOff>0</xdr:colOff>
      <xdr:row>40</xdr:row>
      <xdr:rowOff>0</xdr:rowOff>
    </xdr:from>
    <xdr:ext cx="80961" cy="378181"/>
    <xdr:sp macro="" textlink="">
      <xdr:nvSpPr>
        <xdr:cNvPr id="5879" name="Text Box 2">
          <a:extLst>
            <a:ext uri="{FF2B5EF4-FFF2-40B4-BE49-F238E27FC236}">
              <a16:creationId xmlns:a16="http://schemas.microsoft.com/office/drawing/2014/main" id="{00000000-0008-0000-0200-0000F7160000}"/>
            </a:ext>
          </a:extLst>
        </xdr:cNvPr>
        <xdr:cNvSpPr txBox="1">
          <a:spLocks noChangeArrowheads="1"/>
        </xdr:cNvSpPr>
      </xdr:nvSpPr>
      <xdr:spPr bwMode="auto">
        <a:xfrm>
          <a:off x="6877050" y="7924800"/>
          <a:ext cx="80961" cy="37818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880" name="Text Box 1">
          <a:extLst>
            <a:ext uri="{FF2B5EF4-FFF2-40B4-BE49-F238E27FC236}">
              <a16:creationId xmlns:a16="http://schemas.microsoft.com/office/drawing/2014/main" id="{00000000-0008-0000-0200-0000F8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9967"/>
    <xdr:sp macro="" textlink="">
      <xdr:nvSpPr>
        <xdr:cNvPr id="5881" name="Text Box 4">
          <a:extLst>
            <a:ext uri="{FF2B5EF4-FFF2-40B4-BE49-F238E27FC236}">
              <a16:creationId xmlns:a16="http://schemas.microsoft.com/office/drawing/2014/main" id="{00000000-0008-0000-0200-0000F9160000}"/>
            </a:ext>
          </a:extLst>
        </xdr:cNvPr>
        <xdr:cNvSpPr txBox="1">
          <a:spLocks noChangeArrowheads="1"/>
        </xdr:cNvSpPr>
      </xdr:nvSpPr>
      <xdr:spPr bwMode="auto">
        <a:xfrm>
          <a:off x="6877050" y="7924800"/>
          <a:ext cx="58217" cy="319967"/>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13613"/>
    <xdr:sp macro="" textlink="">
      <xdr:nvSpPr>
        <xdr:cNvPr id="5882" name="Text Box 1">
          <a:extLst>
            <a:ext uri="{FF2B5EF4-FFF2-40B4-BE49-F238E27FC236}">
              <a16:creationId xmlns:a16="http://schemas.microsoft.com/office/drawing/2014/main" id="{00000000-0008-0000-0200-0000FA160000}"/>
            </a:ext>
          </a:extLst>
        </xdr:cNvPr>
        <xdr:cNvSpPr txBox="1">
          <a:spLocks noChangeArrowheads="1"/>
        </xdr:cNvSpPr>
      </xdr:nvSpPr>
      <xdr:spPr bwMode="auto">
        <a:xfrm>
          <a:off x="6877050" y="7924800"/>
          <a:ext cx="58217" cy="313613"/>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29492"/>
    <xdr:sp macro="" textlink="">
      <xdr:nvSpPr>
        <xdr:cNvPr id="5883" name="Text Box 4">
          <a:extLst>
            <a:ext uri="{FF2B5EF4-FFF2-40B4-BE49-F238E27FC236}">
              <a16:creationId xmlns:a16="http://schemas.microsoft.com/office/drawing/2014/main" id="{00000000-0008-0000-0200-0000FB160000}"/>
            </a:ext>
          </a:extLst>
        </xdr:cNvPr>
        <xdr:cNvSpPr txBox="1">
          <a:spLocks noChangeArrowheads="1"/>
        </xdr:cNvSpPr>
      </xdr:nvSpPr>
      <xdr:spPr bwMode="auto">
        <a:xfrm>
          <a:off x="6877050" y="7924800"/>
          <a:ext cx="58217" cy="32949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4" name="Text Box 1">
          <a:extLst>
            <a:ext uri="{FF2B5EF4-FFF2-40B4-BE49-F238E27FC236}">
              <a16:creationId xmlns:a16="http://schemas.microsoft.com/office/drawing/2014/main" id="{00000000-0008-0000-0200-0000FC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5" name="Text Box 2">
          <a:extLst>
            <a:ext uri="{FF2B5EF4-FFF2-40B4-BE49-F238E27FC236}">
              <a16:creationId xmlns:a16="http://schemas.microsoft.com/office/drawing/2014/main" id="{00000000-0008-0000-0200-0000FD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6" name="Text Box 1">
          <a:extLst>
            <a:ext uri="{FF2B5EF4-FFF2-40B4-BE49-F238E27FC236}">
              <a16:creationId xmlns:a16="http://schemas.microsoft.com/office/drawing/2014/main" id="{00000000-0008-0000-0200-0000FE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7" name="Text Box 2">
          <a:extLst>
            <a:ext uri="{FF2B5EF4-FFF2-40B4-BE49-F238E27FC236}">
              <a16:creationId xmlns:a16="http://schemas.microsoft.com/office/drawing/2014/main" id="{00000000-0008-0000-0200-0000FF16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8" name="Text Box 1">
          <a:extLst>
            <a:ext uri="{FF2B5EF4-FFF2-40B4-BE49-F238E27FC236}">
              <a16:creationId xmlns:a16="http://schemas.microsoft.com/office/drawing/2014/main" id="{00000000-0008-0000-0200-000000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89" name="Text Box 2">
          <a:extLst>
            <a:ext uri="{FF2B5EF4-FFF2-40B4-BE49-F238E27FC236}">
              <a16:creationId xmlns:a16="http://schemas.microsoft.com/office/drawing/2014/main" id="{00000000-0008-0000-0200-000001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90" name="Text Box 1">
          <a:extLst>
            <a:ext uri="{FF2B5EF4-FFF2-40B4-BE49-F238E27FC236}">
              <a16:creationId xmlns:a16="http://schemas.microsoft.com/office/drawing/2014/main" id="{00000000-0008-0000-0200-000002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48542"/>
    <xdr:sp macro="" textlink="">
      <xdr:nvSpPr>
        <xdr:cNvPr id="5891" name="Text Box 2">
          <a:extLst>
            <a:ext uri="{FF2B5EF4-FFF2-40B4-BE49-F238E27FC236}">
              <a16:creationId xmlns:a16="http://schemas.microsoft.com/office/drawing/2014/main" id="{00000000-0008-0000-0200-000003170000}"/>
            </a:ext>
          </a:extLst>
        </xdr:cNvPr>
        <xdr:cNvSpPr txBox="1">
          <a:spLocks noChangeArrowheads="1"/>
        </xdr:cNvSpPr>
      </xdr:nvSpPr>
      <xdr:spPr bwMode="auto">
        <a:xfrm>
          <a:off x="6877050" y="7924800"/>
          <a:ext cx="77267" cy="34854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66736"/>
    <xdr:sp macro="" textlink="">
      <xdr:nvSpPr>
        <xdr:cNvPr id="5892" name="Text Box 4">
          <a:extLst>
            <a:ext uri="{FF2B5EF4-FFF2-40B4-BE49-F238E27FC236}">
              <a16:creationId xmlns:a16="http://schemas.microsoft.com/office/drawing/2014/main" id="{00000000-0008-0000-0200-000004170000}"/>
            </a:ext>
          </a:extLst>
        </xdr:cNvPr>
        <xdr:cNvSpPr txBox="1">
          <a:spLocks noChangeArrowheads="1"/>
        </xdr:cNvSpPr>
      </xdr:nvSpPr>
      <xdr:spPr bwMode="auto">
        <a:xfrm>
          <a:off x="6877050" y="7924800"/>
          <a:ext cx="58217" cy="3667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57211"/>
    <xdr:sp macro="" textlink="">
      <xdr:nvSpPr>
        <xdr:cNvPr id="5893" name="Text Box 1">
          <a:extLst>
            <a:ext uri="{FF2B5EF4-FFF2-40B4-BE49-F238E27FC236}">
              <a16:creationId xmlns:a16="http://schemas.microsoft.com/office/drawing/2014/main" id="{00000000-0008-0000-0200-000005170000}"/>
            </a:ext>
          </a:extLst>
        </xdr:cNvPr>
        <xdr:cNvSpPr txBox="1">
          <a:spLocks noChangeArrowheads="1"/>
        </xdr:cNvSpPr>
      </xdr:nvSpPr>
      <xdr:spPr bwMode="auto">
        <a:xfrm>
          <a:off x="6877050" y="7924800"/>
          <a:ext cx="58217" cy="3572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376261"/>
    <xdr:sp macro="" textlink="">
      <xdr:nvSpPr>
        <xdr:cNvPr id="5894" name="Text Box 4">
          <a:extLst>
            <a:ext uri="{FF2B5EF4-FFF2-40B4-BE49-F238E27FC236}">
              <a16:creationId xmlns:a16="http://schemas.microsoft.com/office/drawing/2014/main" id="{00000000-0008-0000-0200-000006170000}"/>
            </a:ext>
          </a:extLst>
        </xdr:cNvPr>
        <xdr:cNvSpPr txBox="1">
          <a:spLocks noChangeArrowheads="1"/>
        </xdr:cNvSpPr>
      </xdr:nvSpPr>
      <xdr:spPr bwMode="auto">
        <a:xfrm>
          <a:off x="6877050" y="7924800"/>
          <a:ext cx="58217" cy="37626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895" name="Text Box 1">
          <a:extLst>
            <a:ext uri="{FF2B5EF4-FFF2-40B4-BE49-F238E27FC236}">
              <a16:creationId xmlns:a16="http://schemas.microsoft.com/office/drawing/2014/main" id="{00000000-0008-0000-0200-000007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896" name="Text Box 2">
          <a:extLst>
            <a:ext uri="{FF2B5EF4-FFF2-40B4-BE49-F238E27FC236}">
              <a16:creationId xmlns:a16="http://schemas.microsoft.com/office/drawing/2014/main" id="{00000000-0008-0000-0200-000008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897" name="Text Box 1">
          <a:extLst>
            <a:ext uri="{FF2B5EF4-FFF2-40B4-BE49-F238E27FC236}">
              <a16:creationId xmlns:a16="http://schemas.microsoft.com/office/drawing/2014/main" id="{00000000-0008-0000-0200-000009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898" name="Text Box 2">
          <a:extLst>
            <a:ext uri="{FF2B5EF4-FFF2-40B4-BE49-F238E27FC236}">
              <a16:creationId xmlns:a16="http://schemas.microsoft.com/office/drawing/2014/main" id="{00000000-0008-0000-0200-00000A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899" name="Text Box 1">
          <a:extLst>
            <a:ext uri="{FF2B5EF4-FFF2-40B4-BE49-F238E27FC236}">
              <a16:creationId xmlns:a16="http://schemas.microsoft.com/office/drawing/2014/main" id="{00000000-0008-0000-0200-00000B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900" name="Text Box 4">
          <a:extLst>
            <a:ext uri="{FF2B5EF4-FFF2-40B4-BE49-F238E27FC236}">
              <a16:creationId xmlns:a16="http://schemas.microsoft.com/office/drawing/2014/main" id="{00000000-0008-0000-0200-00000C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901" name="Text Box 1">
          <a:extLst>
            <a:ext uri="{FF2B5EF4-FFF2-40B4-BE49-F238E27FC236}">
              <a16:creationId xmlns:a16="http://schemas.microsoft.com/office/drawing/2014/main" id="{00000000-0008-0000-0200-00000D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902" name="Text Box 4">
          <a:extLst>
            <a:ext uri="{FF2B5EF4-FFF2-40B4-BE49-F238E27FC236}">
              <a16:creationId xmlns:a16="http://schemas.microsoft.com/office/drawing/2014/main" id="{00000000-0008-0000-0200-00000E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903" name="Text Box 1">
          <a:extLst>
            <a:ext uri="{FF2B5EF4-FFF2-40B4-BE49-F238E27FC236}">
              <a16:creationId xmlns:a16="http://schemas.microsoft.com/office/drawing/2014/main" id="{00000000-0008-0000-0200-00000F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904" name="Text Box 2">
          <a:extLst>
            <a:ext uri="{FF2B5EF4-FFF2-40B4-BE49-F238E27FC236}">
              <a16:creationId xmlns:a16="http://schemas.microsoft.com/office/drawing/2014/main" id="{00000000-0008-0000-0200-000010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905" name="Text Box 1">
          <a:extLst>
            <a:ext uri="{FF2B5EF4-FFF2-40B4-BE49-F238E27FC236}">
              <a16:creationId xmlns:a16="http://schemas.microsoft.com/office/drawing/2014/main" id="{00000000-0008-0000-0200-000011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442936"/>
    <xdr:sp macro="" textlink="">
      <xdr:nvSpPr>
        <xdr:cNvPr id="5906" name="Text Box 2">
          <a:extLst>
            <a:ext uri="{FF2B5EF4-FFF2-40B4-BE49-F238E27FC236}">
              <a16:creationId xmlns:a16="http://schemas.microsoft.com/office/drawing/2014/main" id="{00000000-0008-0000-0200-000012170000}"/>
            </a:ext>
          </a:extLst>
        </xdr:cNvPr>
        <xdr:cNvSpPr txBox="1">
          <a:spLocks noChangeArrowheads="1"/>
        </xdr:cNvSpPr>
      </xdr:nvSpPr>
      <xdr:spPr bwMode="auto">
        <a:xfrm>
          <a:off x="6877050" y="7924800"/>
          <a:ext cx="7726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86792" cy="302552"/>
    <xdr:sp macro="" textlink="">
      <xdr:nvSpPr>
        <xdr:cNvPr id="5907" name="Text Box 1">
          <a:extLst>
            <a:ext uri="{FF2B5EF4-FFF2-40B4-BE49-F238E27FC236}">
              <a16:creationId xmlns:a16="http://schemas.microsoft.com/office/drawing/2014/main" id="{00000000-0008-0000-0200-000013170000}"/>
            </a:ext>
          </a:extLst>
        </xdr:cNvPr>
        <xdr:cNvSpPr txBox="1">
          <a:spLocks noChangeArrowheads="1"/>
        </xdr:cNvSpPr>
      </xdr:nvSpPr>
      <xdr:spPr bwMode="auto">
        <a:xfrm>
          <a:off x="6877050" y="7924800"/>
          <a:ext cx="86792" cy="302552"/>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908" name="Text Box 1">
          <a:extLst>
            <a:ext uri="{FF2B5EF4-FFF2-40B4-BE49-F238E27FC236}">
              <a16:creationId xmlns:a16="http://schemas.microsoft.com/office/drawing/2014/main" id="{00000000-0008-0000-0200-000014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7169"/>
    <xdr:sp macro="" textlink="">
      <xdr:nvSpPr>
        <xdr:cNvPr id="5909" name="Text Box 4">
          <a:extLst>
            <a:ext uri="{FF2B5EF4-FFF2-40B4-BE49-F238E27FC236}">
              <a16:creationId xmlns:a16="http://schemas.microsoft.com/office/drawing/2014/main" id="{00000000-0008-0000-0200-000015170000}"/>
            </a:ext>
          </a:extLst>
        </xdr:cNvPr>
        <xdr:cNvSpPr txBox="1">
          <a:spLocks noChangeArrowheads="1"/>
        </xdr:cNvSpPr>
      </xdr:nvSpPr>
      <xdr:spPr bwMode="auto">
        <a:xfrm>
          <a:off x="6877050" y="7924800"/>
          <a:ext cx="58217" cy="447169"/>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42936"/>
    <xdr:sp macro="" textlink="">
      <xdr:nvSpPr>
        <xdr:cNvPr id="5910" name="Text Box 1">
          <a:extLst>
            <a:ext uri="{FF2B5EF4-FFF2-40B4-BE49-F238E27FC236}">
              <a16:creationId xmlns:a16="http://schemas.microsoft.com/office/drawing/2014/main" id="{00000000-0008-0000-0200-000016170000}"/>
            </a:ext>
          </a:extLst>
        </xdr:cNvPr>
        <xdr:cNvSpPr txBox="1">
          <a:spLocks noChangeArrowheads="1"/>
        </xdr:cNvSpPr>
      </xdr:nvSpPr>
      <xdr:spPr bwMode="auto">
        <a:xfrm>
          <a:off x="6877050" y="7924800"/>
          <a:ext cx="58217" cy="4429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56694"/>
    <xdr:sp macro="" textlink="">
      <xdr:nvSpPr>
        <xdr:cNvPr id="5911" name="Text Box 4">
          <a:extLst>
            <a:ext uri="{FF2B5EF4-FFF2-40B4-BE49-F238E27FC236}">
              <a16:creationId xmlns:a16="http://schemas.microsoft.com/office/drawing/2014/main" id="{00000000-0008-0000-0200-000017170000}"/>
            </a:ext>
          </a:extLst>
        </xdr:cNvPr>
        <xdr:cNvSpPr txBox="1">
          <a:spLocks noChangeArrowheads="1"/>
        </xdr:cNvSpPr>
      </xdr:nvSpPr>
      <xdr:spPr bwMode="auto">
        <a:xfrm>
          <a:off x="6877050" y="7924800"/>
          <a:ext cx="58217" cy="456694"/>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912" name="Text Box 1">
          <a:extLst>
            <a:ext uri="{FF2B5EF4-FFF2-40B4-BE49-F238E27FC236}">
              <a16:creationId xmlns:a16="http://schemas.microsoft.com/office/drawing/2014/main" id="{00000000-0008-0000-0200-000018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14361"/>
    <xdr:sp macro="" textlink="">
      <xdr:nvSpPr>
        <xdr:cNvPr id="5913" name="Text Box 4">
          <a:extLst>
            <a:ext uri="{FF2B5EF4-FFF2-40B4-BE49-F238E27FC236}">
              <a16:creationId xmlns:a16="http://schemas.microsoft.com/office/drawing/2014/main" id="{00000000-0008-0000-0200-000019170000}"/>
            </a:ext>
          </a:extLst>
        </xdr:cNvPr>
        <xdr:cNvSpPr txBox="1">
          <a:spLocks noChangeArrowheads="1"/>
        </xdr:cNvSpPr>
      </xdr:nvSpPr>
      <xdr:spPr bwMode="auto">
        <a:xfrm>
          <a:off x="6877050" y="7924800"/>
          <a:ext cx="58217" cy="414361"/>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04836"/>
    <xdr:sp macro="" textlink="">
      <xdr:nvSpPr>
        <xdr:cNvPr id="5914" name="Text Box 1">
          <a:extLst>
            <a:ext uri="{FF2B5EF4-FFF2-40B4-BE49-F238E27FC236}">
              <a16:creationId xmlns:a16="http://schemas.microsoft.com/office/drawing/2014/main" id="{00000000-0008-0000-0200-00001A170000}"/>
            </a:ext>
          </a:extLst>
        </xdr:cNvPr>
        <xdr:cNvSpPr txBox="1">
          <a:spLocks noChangeArrowheads="1"/>
        </xdr:cNvSpPr>
      </xdr:nvSpPr>
      <xdr:spPr bwMode="auto">
        <a:xfrm>
          <a:off x="6877050" y="7924800"/>
          <a:ext cx="58217" cy="404836"/>
        </a:xfrm>
        <a:prstGeom prst="rect">
          <a:avLst/>
        </a:prstGeom>
        <a:noFill/>
        <a:ln w="9525">
          <a:noFill/>
          <a:miter lim="800000"/>
          <a:headEnd/>
          <a:tailEnd/>
        </a:ln>
      </xdr:spPr>
    </xdr:sp>
    <xdr:clientData/>
  </xdr:oneCellAnchor>
  <xdr:oneCellAnchor>
    <xdr:from>
      <xdr:col>13</xdr:col>
      <xdr:colOff>1219200</xdr:colOff>
      <xdr:row>40</xdr:row>
      <xdr:rowOff>0</xdr:rowOff>
    </xdr:from>
    <xdr:ext cx="58217" cy="423886"/>
    <xdr:sp macro="" textlink="">
      <xdr:nvSpPr>
        <xdr:cNvPr id="5915" name="Text Box 4">
          <a:extLst>
            <a:ext uri="{FF2B5EF4-FFF2-40B4-BE49-F238E27FC236}">
              <a16:creationId xmlns:a16="http://schemas.microsoft.com/office/drawing/2014/main" id="{00000000-0008-0000-0200-00001B170000}"/>
            </a:ext>
          </a:extLst>
        </xdr:cNvPr>
        <xdr:cNvSpPr txBox="1">
          <a:spLocks noChangeArrowheads="1"/>
        </xdr:cNvSpPr>
      </xdr:nvSpPr>
      <xdr:spPr bwMode="auto">
        <a:xfrm>
          <a:off x="6877050" y="7924800"/>
          <a:ext cx="58217" cy="423886"/>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916" name="Text Box 1">
          <a:extLst>
            <a:ext uri="{FF2B5EF4-FFF2-40B4-BE49-F238E27FC236}">
              <a16:creationId xmlns:a16="http://schemas.microsoft.com/office/drawing/2014/main" id="{00000000-0008-0000-0200-00001C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917" name="Text Box 2">
          <a:extLst>
            <a:ext uri="{FF2B5EF4-FFF2-40B4-BE49-F238E27FC236}">
              <a16:creationId xmlns:a16="http://schemas.microsoft.com/office/drawing/2014/main" id="{00000000-0008-0000-0200-00001D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918" name="Text Box 1">
          <a:extLst>
            <a:ext uri="{FF2B5EF4-FFF2-40B4-BE49-F238E27FC236}">
              <a16:creationId xmlns:a16="http://schemas.microsoft.com/office/drawing/2014/main" id="{00000000-0008-0000-0200-00001E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13</xdr:col>
      <xdr:colOff>1524000</xdr:colOff>
      <xdr:row>40</xdr:row>
      <xdr:rowOff>0</xdr:rowOff>
    </xdr:from>
    <xdr:ext cx="77267" cy="395311"/>
    <xdr:sp macro="" textlink="">
      <xdr:nvSpPr>
        <xdr:cNvPr id="5919" name="Text Box 2">
          <a:extLst>
            <a:ext uri="{FF2B5EF4-FFF2-40B4-BE49-F238E27FC236}">
              <a16:creationId xmlns:a16="http://schemas.microsoft.com/office/drawing/2014/main" id="{00000000-0008-0000-0200-00001F170000}"/>
            </a:ext>
          </a:extLst>
        </xdr:cNvPr>
        <xdr:cNvSpPr txBox="1">
          <a:spLocks noChangeArrowheads="1"/>
        </xdr:cNvSpPr>
      </xdr:nvSpPr>
      <xdr:spPr bwMode="auto">
        <a:xfrm>
          <a:off x="6877050" y="7924800"/>
          <a:ext cx="77267"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920" name="Text Box 1">
          <a:extLst>
            <a:ext uri="{FF2B5EF4-FFF2-40B4-BE49-F238E27FC236}">
              <a16:creationId xmlns:a16="http://schemas.microsoft.com/office/drawing/2014/main" id="{00000000-0008-0000-0200-000020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9967"/>
    <xdr:sp macro="" textlink="">
      <xdr:nvSpPr>
        <xdr:cNvPr id="5921" name="Text Box 4">
          <a:extLst>
            <a:ext uri="{FF2B5EF4-FFF2-40B4-BE49-F238E27FC236}">
              <a16:creationId xmlns:a16="http://schemas.microsoft.com/office/drawing/2014/main" id="{00000000-0008-0000-0200-000021170000}"/>
            </a:ext>
          </a:extLst>
        </xdr:cNvPr>
        <xdr:cNvSpPr txBox="1">
          <a:spLocks noChangeArrowheads="1"/>
        </xdr:cNvSpPr>
      </xdr:nvSpPr>
      <xdr:spPr bwMode="auto">
        <a:xfrm>
          <a:off x="6877050" y="7924800"/>
          <a:ext cx="61911" cy="319967"/>
        </a:xfrm>
        <a:prstGeom prst="rect">
          <a:avLst/>
        </a:prstGeom>
        <a:noFill/>
        <a:ln w="9525">
          <a:noFill/>
          <a:miter lim="800000"/>
          <a:headEnd/>
          <a:tailEnd/>
        </a:ln>
      </xdr:spPr>
    </xdr:sp>
    <xdr:clientData/>
  </xdr:oneCellAnchor>
  <xdr:oneCellAnchor>
    <xdr:from>
      <xdr:col>14</xdr:col>
      <xdr:colOff>0</xdr:colOff>
      <xdr:row>40</xdr:row>
      <xdr:rowOff>0</xdr:rowOff>
    </xdr:from>
    <xdr:ext cx="61911" cy="313613"/>
    <xdr:sp macro="" textlink="">
      <xdr:nvSpPr>
        <xdr:cNvPr id="5922" name="Text Box 1">
          <a:extLst>
            <a:ext uri="{FF2B5EF4-FFF2-40B4-BE49-F238E27FC236}">
              <a16:creationId xmlns:a16="http://schemas.microsoft.com/office/drawing/2014/main" id="{00000000-0008-0000-0200-000022170000}"/>
            </a:ext>
          </a:extLst>
        </xdr:cNvPr>
        <xdr:cNvSpPr txBox="1">
          <a:spLocks noChangeArrowheads="1"/>
        </xdr:cNvSpPr>
      </xdr:nvSpPr>
      <xdr:spPr bwMode="auto">
        <a:xfrm>
          <a:off x="6877050" y="7924800"/>
          <a:ext cx="61911" cy="313613"/>
        </a:xfrm>
        <a:prstGeom prst="rect">
          <a:avLst/>
        </a:prstGeom>
        <a:noFill/>
        <a:ln w="9525">
          <a:noFill/>
          <a:miter lim="800000"/>
          <a:headEnd/>
          <a:tailEnd/>
        </a:ln>
      </xdr:spPr>
    </xdr:sp>
    <xdr:clientData/>
  </xdr:oneCellAnchor>
  <xdr:oneCellAnchor>
    <xdr:from>
      <xdr:col>14</xdr:col>
      <xdr:colOff>0</xdr:colOff>
      <xdr:row>40</xdr:row>
      <xdr:rowOff>0</xdr:rowOff>
    </xdr:from>
    <xdr:ext cx="61911" cy="329492"/>
    <xdr:sp macro="" textlink="">
      <xdr:nvSpPr>
        <xdr:cNvPr id="5923" name="Text Box 4">
          <a:extLst>
            <a:ext uri="{FF2B5EF4-FFF2-40B4-BE49-F238E27FC236}">
              <a16:creationId xmlns:a16="http://schemas.microsoft.com/office/drawing/2014/main" id="{00000000-0008-0000-0200-000023170000}"/>
            </a:ext>
          </a:extLst>
        </xdr:cNvPr>
        <xdr:cNvSpPr txBox="1">
          <a:spLocks noChangeArrowheads="1"/>
        </xdr:cNvSpPr>
      </xdr:nvSpPr>
      <xdr:spPr bwMode="auto">
        <a:xfrm>
          <a:off x="6877050" y="7924800"/>
          <a:ext cx="61911" cy="32949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4" name="Text Box 1">
          <a:extLst>
            <a:ext uri="{FF2B5EF4-FFF2-40B4-BE49-F238E27FC236}">
              <a16:creationId xmlns:a16="http://schemas.microsoft.com/office/drawing/2014/main" id="{00000000-0008-0000-0200-000024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5" name="Text Box 2">
          <a:extLst>
            <a:ext uri="{FF2B5EF4-FFF2-40B4-BE49-F238E27FC236}">
              <a16:creationId xmlns:a16="http://schemas.microsoft.com/office/drawing/2014/main" id="{00000000-0008-0000-0200-000025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6" name="Text Box 1">
          <a:extLst>
            <a:ext uri="{FF2B5EF4-FFF2-40B4-BE49-F238E27FC236}">
              <a16:creationId xmlns:a16="http://schemas.microsoft.com/office/drawing/2014/main" id="{00000000-0008-0000-0200-000026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7" name="Text Box 2">
          <a:extLst>
            <a:ext uri="{FF2B5EF4-FFF2-40B4-BE49-F238E27FC236}">
              <a16:creationId xmlns:a16="http://schemas.microsoft.com/office/drawing/2014/main" id="{00000000-0008-0000-0200-000027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8" name="Text Box 1">
          <a:extLst>
            <a:ext uri="{FF2B5EF4-FFF2-40B4-BE49-F238E27FC236}">
              <a16:creationId xmlns:a16="http://schemas.microsoft.com/office/drawing/2014/main" id="{00000000-0008-0000-0200-000028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29" name="Text Box 2">
          <a:extLst>
            <a:ext uri="{FF2B5EF4-FFF2-40B4-BE49-F238E27FC236}">
              <a16:creationId xmlns:a16="http://schemas.microsoft.com/office/drawing/2014/main" id="{00000000-0008-0000-0200-000029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30" name="Text Box 1">
          <a:extLst>
            <a:ext uri="{FF2B5EF4-FFF2-40B4-BE49-F238E27FC236}">
              <a16:creationId xmlns:a16="http://schemas.microsoft.com/office/drawing/2014/main" id="{00000000-0008-0000-0200-00002A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80961" cy="348542"/>
    <xdr:sp macro="" textlink="">
      <xdr:nvSpPr>
        <xdr:cNvPr id="5931" name="Text Box 2">
          <a:extLst>
            <a:ext uri="{FF2B5EF4-FFF2-40B4-BE49-F238E27FC236}">
              <a16:creationId xmlns:a16="http://schemas.microsoft.com/office/drawing/2014/main" id="{00000000-0008-0000-0200-00002B170000}"/>
            </a:ext>
          </a:extLst>
        </xdr:cNvPr>
        <xdr:cNvSpPr txBox="1">
          <a:spLocks noChangeArrowheads="1"/>
        </xdr:cNvSpPr>
      </xdr:nvSpPr>
      <xdr:spPr bwMode="auto">
        <a:xfrm>
          <a:off x="6877050" y="7924800"/>
          <a:ext cx="80961" cy="348542"/>
        </a:xfrm>
        <a:prstGeom prst="rect">
          <a:avLst/>
        </a:prstGeom>
        <a:noFill/>
        <a:ln w="9525">
          <a:noFill/>
          <a:miter lim="800000"/>
          <a:headEnd/>
          <a:tailEnd/>
        </a:ln>
      </xdr:spPr>
    </xdr:sp>
    <xdr:clientData/>
  </xdr:oneCellAnchor>
  <xdr:oneCellAnchor>
    <xdr:from>
      <xdr:col>14</xdr:col>
      <xdr:colOff>0</xdr:colOff>
      <xdr:row>40</xdr:row>
      <xdr:rowOff>0</xdr:rowOff>
    </xdr:from>
    <xdr:ext cx="61911" cy="366736"/>
    <xdr:sp macro="" textlink="">
      <xdr:nvSpPr>
        <xdr:cNvPr id="5932" name="Text Box 4">
          <a:extLst>
            <a:ext uri="{FF2B5EF4-FFF2-40B4-BE49-F238E27FC236}">
              <a16:creationId xmlns:a16="http://schemas.microsoft.com/office/drawing/2014/main" id="{00000000-0008-0000-0200-00002C170000}"/>
            </a:ext>
          </a:extLst>
        </xdr:cNvPr>
        <xdr:cNvSpPr txBox="1">
          <a:spLocks noChangeArrowheads="1"/>
        </xdr:cNvSpPr>
      </xdr:nvSpPr>
      <xdr:spPr bwMode="auto">
        <a:xfrm>
          <a:off x="6877050" y="7924800"/>
          <a:ext cx="61911" cy="366736"/>
        </a:xfrm>
        <a:prstGeom prst="rect">
          <a:avLst/>
        </a:prstGeom>
        <a:noFill/>
        <a:ln w="9525">
          <a:noFill/>
          <a:miter lim="800000"/>
          <a:headEnd/>
          <a:tailEnd/>
        </a:ln>
      </xdr:spPr>
    </xdr:sp>
    <xdr:clientData/>
  </xdr:oneCellAnchor>
  <xdr:oneCellAnchor>
    <xdr:from>
      <xdr:col>14</xdr:col>
      <xdr:colOff>0</xdr:colOff>
      <xdr:row>40</xdr:row>
      <xdr:rowOff>0</xdr:rowOff>
    </xdr:from>
    <xdr:ext cx="61911" cy="357211"/>
    <xdr:sp macro="" textlink="">
      <xdr:nvSpPr>
        <xdr:cNvPr id="5933" name="Text Box 1">
          <a:extLst>
            <a:ext uri="{FF2B5EF4-FFF2-40B4-BE49-F238E27FC236}">
              <a16:creationId xmlns:a16="http://schemas.microsoft.com/office/drawing/2014/main" id="{00000000-0008-0000-0200-00002D170000}"/>
            </a:ext>
          </a:extLst>
        </xdr:cNvPr>
        <xdr:cNvSpPr txBox="1">
          <a:spLocks noChangeArrowheads="1"/>
        </xdr:cNvSpPr>
      </xdr:nvSpPr>
      <xdr:spPr bwMode="auto">
        <a:xfrm>
          <a:off x="6877050" y="7924800"/>
          <a:ext cx="61911" cy="357211"/>
        </a:xfrm>
        <a:prstGeom prst="rect">
          <a:avLst/>
        </a:prstGeom>
        <a:noFill/>
        <a:ln w="9525">
          <a:noFill/>
          <a:miter lim="800000"/>
          <a:headEnd/>
          <a:tailEnd/>
        </a:ln>
      </xdr:spPr>
    </xdr:sp>
    <xdr:clientData/>
  </xdr:oneCellAnchor>
  <xdr:oneCellAnchor>
    <xdr:from>
      <xdr:col>14</xdr:col>
      <xdr:colOff>0</xdr:colOff>
      <xdr:row>40</xdr:row>
      <xdr:rowOff>0</xdr:rowOff>
    </xdr:from>
    <xdr:ext cx="61911" cy="376261"/>
    <xdr:sp macro="" textlink="">
      <xdr:nvSpPr>
        <xdr:cNvPr id="5934" name="Text Box 4">
          <a:extLst>
            <a:ext uri="{FF2B5EF4-FFF2-40B4-BE49-F238E27FC236}">
              <a16:creationId xmlns:a16="http://schemas.microsoft.com/office/drawing/2014/main" id="{00000000-0008-0000-0200-00002E170000}"/>
            </a:ext>
          </a:extLst>
        </xdr:cNvPr>
        <xdr:cNvSpPr txBox="1">
          <a:spLocks noChangeArrowheads="1"/>
        </xdr:cNvSpPr>
      </xdr:nvSpPr>
      <xdr:spPr bwMode="auto">
        <a:xfrm>
          <a:off x="6877050" y="7924800"/>
          <a:ext cx="61911" cy="37626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35" name="Text Box 1">
          <a:extLst>
            <a:ext uri="{FF2B5EF4-FFF2-40B4-BE49-F238E27FC236}">
              <a16:creationId xmlns:a16="http://schemas.microsoft.com/office/drawing/2014/main" id="{00000000-0008-0000-0200-00002F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36" name="Text Box 2">
          <a:extLst>
            <a:ext uri="{FF2B5EF4-FFF2-40B4-BE49-F238E27FC236}">
              <a16:creationId xmlns:a16="http://schemas.microsoft.com/office/drawing/2014/main" id="{00000000-0008-0000-0200-000030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37" name="Text Box 1">
          <a:extLst>
            <a:ext uri="{FF2B5EF4-FFF2-40B4-BE49-F238E27FC236}">
              <a16:creationId xmlns:a16="http://schemas.microsoft.com/office/drawing/2014/main" id="{00000000-0008-0000-0200-000031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38" name="Text Box 2">
          <a:extLst>
            <a:ext uri="{FF2B5EF4-FFF2-40B4-BE49-F238E27FC236}">
              <a16:creationId xmlns:a16="http://schemas.microsoft.com/office/drawing/2014/main" id="{00000000-0008-0000-0200-000032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939" name="Text Box 1">
          <a:extLst>
            <a:ext uri="{FF2B5EF4-FFF2-40B4-BE49-F238E27FC236}">
              <a16:creationId xmlns:a16="http://schemas.microsoft.com/office/drawing/2014/main" id="{00000000-0008-0000-0200-000033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940" name="Text Box 4">
          <a:extLst>
            <a:ext uri="{FF2B5EF4-FFF2-40B4-BE49-F238E27FC236}">
              <a16:creationId xmlns:a16="http://schemas.microsoft.com/office/drawing/2014/main" id="{00000000-0008-0000-0200-000034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941" name="Text Box 1">
          <a:extLst>
            <a:ext uri="{FF2B5EF4-FFF2-40B4-BE49-F238E27FC236}">
              <a16:creationId xmlns:a16="http://schemas.microsoft.com/office/drawing/2014/main" id="{00000000-0008-0000-0200-000035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942" name="Text Box 4">
          <a:extLst>
            <a:ext uri="{FF2B5EF4-FFF2-40B4-BE49-F238E27FC236}">
              <a16:creationId xmlns:a16="http://schemas.microsoft.com/office/drawing/2014/main" id="{00000000-0008-0000-0200-000036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943" name="Text Box 1">
          <a:extLst>
            <a:ext uri="{FF2B5EF4-FFF2-40B4-BE49-F238E27FC236}">
              <a16:creationId xmlns:a16="http://schemas.microsoft.com/office/drawing/2014/main" id="{00000000-0008-0000-0200-000037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944" name="Text Box 2">
          <a:extLst>
            <a:ext uri="{FF2B5EF4-FFF2-40B4-BE49-F238E27FC236}">
              <a16:creationId xmlns:a16="http://schemas.microsoft.com/office/drawing/2014/main" id="{00000000-0008-0000-0200-000038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945" name="Text Box 1">
          <a:extLst>
            <a:ext uri="{FF2B5EF4-FFF2-40B4-BE49-F238E27FC236}">
              <a16:creationId xmlns:a16="http://schemas.microsoft.com/office/drawing/2014/main" id="{00000000-0008-0000-0200-000039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80961" cy="442936"/>
    <xdr:sp macro="" textlink="">
      <xdr:nvSpPr>
        <xdr:cNvPr id="5946" name="Text Box 2">
          <a:extLst>
            <a:ext uri="{FF2B5EF4-FFF2-40B4-BE49-F238E27FC236}">
              <a16:creationId xmlns:a16="http://schemas.microsoft.com/office/drawing/2014/main" id="{00000000-0008-0000-0200-00003A170000}"/>
            </a:ext>
          </a:extLst>
        </xdr:cNvPr>
        <xdr:cNvSpPr txBox="1">
          <a:spLocks noChangeArrowheads="1"/>
        </xdr:cNvSpPr>
      </xdr:nvSpPr>
      <xdr:spPr bwMode="auto">
        <a:xfrm>
          <a:off x="6877050" y="7924800"/>
          <a:ext cx="80961" cy="442936"/>
        </a:xfrm>
        <a:prstGeom prst="rect">
          <a:avLst/>
        </a:prstGeom>
        <a:noFill/>
        <a:ln w="9525">
          <a:noFill/>
          <a:miter lim="800000"/>
          <a:headEnd/>
          <a:tailEnd/>
        </a:ln>
      </xdr:spPr>
    </xdr:sp>
    <xdr:clientData/>
  </xdr:oneCellAnchor>
  <xdr:oneCellAnchor>
    <xdr:from>
      <xdr:col>14</xdr:col>
      <xdr:colOff>0</xdr:colOff>
      <xdr:row>40</xdr:row>
      <xdr:rowOff>0</xdr:rowOff>
    </xdr:from>
    <xdr:ext cx="90486" cy="302552"/>
    <xdr:sp macro="" textlink="">
      <xdr:nvSpPr>
        <xdr:cNvPr id="5947" name="Text Box 1">
          <a:extLst>
            <a:ext uri="{FF2B5EF4-FFF2-40B4-BE49-F238E27FC236}">
              <a16:creationId xmlns:a16="http://schemas.microsoft.com/office/drawing/2014/main" id="{00000000-0008-0000-0200-00003B170000}"/>
            </a:ext>
          </a:extLst>
        </xdr:cNvPr>
        <xdr:cNvSpPr txBox="1">
          <a:spLocks noChangeArrowheads="1"/>
        </xdr:cNvSpPr>
      </xdr:nvSpPr>
      <xdr:spPr bwMode="auto">
        <a:xfrm>
          <a:off x="6877050" y="7924800"/>
          <a:ext cx="90486" cy="302552"/>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948" name="Text Box 1">
          <a:extLst>
            <a:ext uri="{FF2B5EF4-FFF2-40B4-BE49-F238E27FC236}">
              <a16:creationId xmlns:a16="http://schemas.microsoft.com/office/drawing/2014/main" id="{00000000-0008-0000-0200-00003C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7169"/>
    <xdr:sp macro="" textlink="">
      <xdr:nvSpPr>
        <xdr:cNvPr id="5949" name="Text Box 4">
          <a:extLst>
            <a:ext uri="{FF2B5EF4-FFF2-40B4-BE49-F238E27FC236}">
              <a16:creationId xmlns:a16="http://schemas.microsoft.com/office/drawing/2014/main" id="{00000000-0008-0000-0200-00003D170000}"/>
            </a:ext>
          </a:extLst>
        </xdr:cNvPr>
        <xdr:cNvSpPr txBox="1">
          <a:spLocks noChangeArrowheads="1"/>
        </xdr:cNvSpPr>
      </xdr:nvSpPr>
      <xdr:spPr bwMode="auto">
        <a:xfrm>
          <a:off x="6877050" y="7924800"/>
          <a:ext cx="61911" cy="447169"/>
        </a:xfrm>
        <a:prstGeom prst="rect">
          <a:avLst/>
        </a:prstGeom>
        <a:noFill/>
        <a:ln w="9525">
          <a:noFill/>
          <a:miter lim="800000"/>
          <a:headEnd/>
          <a:tailEnd/>
        </a:ln>
      </xdr:spPr>
    </xdr:sp>
    <xdr:clientData/>
  </xdr:oneCellAnchor>
  <xdr:oneCellAnchor>
    <xdr:from>
      <xdr:col>14</xdr:col>
      <xdr:colOff>0</xdr:colOff>
      <xdr:row>40</xdr:row>
      <xdr:rowOff>0</xdr:rowOff>
    </xdr:from>
    <xdr:ext cx="61911" cy="442936"/>
    <xdr:sp macro="" textlink="">
      <xdr:nvSpPr>
        <xdr:cNvPr id="5950" name="Text Box 1">
          <a:extLst>
            <a:ext uri="{FF2B5EF4-FFF2-40B4-BE49-F238E27FC236}">
              <a16:creationId xmlns:a16="http://schemas.microsoft.com/office/drawing/2014/main" id="{00000000-0008-0000-0200-00003E170000}"/>
            </a:ext>
          </a:extLst>
        </xdr:cNvPr>
        <xdr:cNvSpPr txBox="1">
          <a:spLocks noChangeArrowheads="1"/>
        </xdr:cNvSpPr>
      </xdr:nvSpPr>
      <xdr:spPr bwMode="auto">
        <a:xfrm>
          <a:off x="6877050" y="7924800"/>
          <a:ext cx="61911" cy="442936"/>
        </a:xfrm>
        <a:prstGeom prst="rect">
          <a:avLst/>
        </a:prstGeom>
        <a:noFill/>
        <a:ln w="9525">
          <a:noFill/>
          <a:miter lim="800000"/>
          <a:headEnd/>
          <a:tailEnd/>
        </a:ln>
      </xdr:spPr>
    </xdr:sp>
    <xdr:clientData/>
  </xdr:oneCellAnchor>
  <xdr:oneCellAnchor>
    <xdr:from>
      <xdr:col>14</xdr:col>
      <xdr:colOff>0</xdr:colOff>
      <xdr:row>40</xdr:row>
      <xdr:rowOff>0</xdr:rowOff>
    </xdr:from>
    <xdr:ext cx="61911" cy="456694"/>
    <xdr:sp macro="" textlink="">
      <xdr:nvSpPr>
        <xdr:cNvPr id="5951" name="Text Box 4">
          <a:extLst>
            <a:ext uri="{FF2B5EF4-FFF2-40B4-BE49-F238E27FC236}">
              <a16:creationId xmlns:a16="http://schemas.microsoft.com/office/drawing/2014/main" id="{00000000-0008-0000-0200-00003F170000}"/>
            </a:ext>
          </a:extLst>
        </xdr:cNvPr>
        <xdr:cNvSpPr txBox="1">
          <a:spLocks noChangeArrowheads="1"/>
        </xdr:cNvSpPr>
      </xdr:nvSpPr>
      <xdr:spPr bwMode="auto">
        <a:xfrm>
          <a:off x="6877050" y="7924800"/>
          <a:ext cx="61911" cy="456694"/>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952" name="Text Box 1">
          <a:extLst>
            <a:ext uri="{FF2B5EF4-FFF2-40B4-BE49-F238E27FC236}">
              <a16:creationId xmlns:a16="http://schemas.microsoft.com/office/drawing/2014/main" id="{00000000-0008-0000-0200-000040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14361"/>
    <xdr:sp macro="" textlink="">
      <xdr:nvSpPr>
        <xdr:cNvPr id="5953" name="Text Box 4">
          <a:extLst>
            <a:ext uri="{FF2B5EF4-FFF2-40B4-BE49-F238E27FC236}">
              <a16:creationId xmlns:a16="http://schemas.microsoft.com/office/drawing/2014/main" id="{00000000-0008-0000-0200-000041170000}"/>
            </a:ext>
          </a:extLst>
        </xdr:cNvPr>
        <xdr:cNvSpPr txBox="1">
          <a:spLocks noChangeArrowheads="1"/>
        </xdr:cNvSpPr>
      </xdr:nvSpPr>
      <xdr:spPr bwMode="auto">
        <a:xfrm>
          <a:off x="6877050" y="7924800"/>
          <a:ext cx="61911" cy="414361"/>
        </a:xfrm>
        <a:prstGeom prst="rect">
          <a:avLst/>
        </a:prstGeom>
        <a:noFill/>
        <a:ln w="9525">
          <a:noFill/>
          <a:miter lim="800000"/>
          <a:headEnd/>
          <a:tailEnd/>
        </a:ln>
      </xdr:spPr>
    </xdr:sp>
    <xdr:clientData/>
  </xdr:oneCellAnchor>
  <xdr:oneCellAnchor>
    <xdr:from>
      <xdr:col>14</xdr:col>
      <xdr:colOff>0</xdr:colOff>
      <xdr:row>40</xdr:row>
      <xdr:rowOff>0</xdr:rowOff>
    </xdr:from>
    <xdr:ext cx="61911" cy="404836"/>
    <xdr:sp macro="" textlink="">
      <xdr:nvSpPr>
        <xdr:cNvPr id="5954" name="Text Box 1">
          <a:extLst>
            <a:ext uri="{FF2B5EF4-FFF2-40B4-BE49-F238E27FC236}">
              <a16:creationId xmlns:a16="http://schemas.microsoft.com/office/drawing/2014/main" id="{00000000-0008-0000-0200-000042170000}"/>
            </a:ext>
          </a:extLst>
        </xdr:cNvPr>
        <xdr:cNvSpPr txBox="1">
          <a:spLocks noChangeArrowheads="1"/>
        </xdr:cNvSpPr>
      </xdr:nvSpPr>
      <xdr:spPr bwMode="auto">
        <a:xfrm>
          <a:off x="6877050" y="7924800"/>
          <a:ext cx="61911" cy="404836"/>
        </a:xfrm>
        <a:prstGeom prst="rect">
          <a:avLst/>
        </a:prstGeom>
        <a:noFill/>
        <a:ln w="9525">
          <a:noFill/>
          <a:miter lim="800000"/>
          <a:headEnd/>
          <a:tailEnd/>
        </a:ln>
      </xdr:spPr>
    </xdr:sp>
    <xdr:clientData/>
  </xdr:oneCellAnchor>
  <xdr:oneCellAnchor>
    <xdr:from>
      <xdr:col>14</xdr:col>
      <xdr:colOff>0</xdr:colOff>
      <xdr:row>40</xdr:row>
      <xdr:rowOff>0</xdr:rowOff>
    </xdr:from>
    <xdr:ext cx="61911" cy="423886"/>
    <xdr:sp macro="" textlink="">
      <xdr:nvSpPr>
        <xdr:cNvPr id="5955" name="Text Box 4">
          <a:extLst>
            <a:ext uri="{FF2B5EF4-FFF2-40B4-BE49-F238E27FC236}">
              <a16:creationId xmlns:a16="http://schemas.microsoft.com/office/drawing/2014/main" id="{00000000-0008-0000-0200-000043170000}"/>
            </a:ext>
          </a:extLst>
        </xdr:cNvPr>
        <xdr:cNvSpPr txBox="1">
          <a:spLocks noChangeArrowheads="1"/>
        </xdr:cNvSpPr>
      </xdr:nvSpPr>
      <xdr:spPr bwMode="auto">
        <a:xfrm>
          <a:off x="6877050" y="7924800"/>
          <a:ext cx="61911" cy="423886"/>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56" name="Text Box 1">
          <a:extLst>
            <a:ext uri="{FF2B5EF4-FFF2-40B4-BE49-F238E27FC236}">
              <a16:creationId xmlns:a16="http://schemas.microsoft.com/office/drawing/2014/main" id="{00000000-0008-0000-0200-000044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57" name="Text Box 2">
          <a:extLst>
            <a:ext uri="{FF2B5EF4-FFF2-40B4-BE49-F238E27FC236}">
              <a16:creationId xmlns:a16="http://schemas.microsoft.com/office/drawing/2014/main" id="{00000000-0008-0000-0200-000045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58" name="Text Box 1">
          <a:extLst>
            <a:ext uri="{FF2B5EF4-FFF2-40B4-BE49-F238E27FC236}">
              <a16:creationId xmlns:a16="http://schemas.microsoft.com/office/drawing/2014/main" id="{00000000-0008-0000-0200-000046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14</xdr:col>
      <xdr:colOff>0</xdr:colOff>
      <xdr:row>40</xdr:row>
      <xdr:rowOff>0</xdr:rowOff>
    </xdr:from>
    <xdr:ext cx="80961" cy="395311"/>
    <xdr:sp macro="" textlink="">
      <xdr:nvSpPr>
        <xdr:cNvPr id="5959" name="Text Box 2">
          <a:extLst>
            <a:ext uri="{FF2B5EF4-FFF2-40B4-BE49-F238E27FC236}">
              <a16:creationId xmlns:a16="http://schemas.microsoft.com/office/drawing/2014/main" id="{00000000-0008-0000-0200-000047170000}"/>
            </a:ext>
          </a:extLst>
        </xdr:cNvPr>
        <xdr:cNvSpPr txBox="1">
          <a:spLocks noChangeArrowheads="1"/>
        </xdr:cNvSpPr>
      </xdr:nvSpPr>
      <xdr:spPr bwMode="auto">
        <a:xfrm>
          <a:off x="6877050" y="7924800"/>
          <a:ext cx="80961" cy="395311"/>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960" name="Text Box 1">
          <a:extLst>
            <a:ext uri="{FF2B5EF4-FFF2-40B4-BE49-F238E27FC236}">
              <a16:creationId xmlns:a16="http://schemas.microsoft.com/office/drawing/2014/main" id="{00000000-0008-0000-0200-000048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06623"/>
    <xdr:sp macro="" textlink="">
      <xdr:nvSpPr>
        <xdr:cNvPr id="5961" name="Text Box 4">
          <a:extLst>
            <a:ext uri="{FF2B5EF4-FFF2-40B4-BE49-F238E27FC236}">
              <a16:creationId xmlns:a16="http://schemas.microsoft.com/office/drawing/2014/main" id="{00000000-0008-0000-0200-000049170000}"/>
            </a:ext>
          </a:extLst>
        </xdr:cNvPr>
        <xdr:cNvSpPr txBox="1">
          <a:spLocks noChangeArrowheads="1"/>
        </xdr:cNvSpPr>
      </xdr:nvSpPr>
      <xdr:spPr bwMode="auto">
        <a:xfrm>
          <a:off x="6877050" y="7924800"/>
          <a:ext cx="59602" cy="30662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291325"/>
    <xdr:sp macro="" textlink="">
      <xdr:nvSpPr>
        <xdr:cNvPr id="5962" name="Text Box 1">
          <a:extLst>
            <a:ext uri="{FF2B5EF4-FFF2-40B4-BE49-F238E27FC236}">
              <a16:creationId xmlns:a16="http://schemas.microsoft.com/office/drawing/2014/main" id="{00000000-0008-0000-0200-00004A170000}"/>
            </a:ext>
          </a:extLst>
        </xdr:cNvPr>
        <xdr:cNvSpPr txBox="1">
          <a:spLocks noChangeArrowheads="1"/>
        </xdr:cNvSpPr>
      </xdr:nvSpPr>
      <xdr:spPr bwMode="auto">
        <a:xfrm>
          <a:off x="6877050" y="7924800"/>
          <a:ext cx="59602" cy="291325"/>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16148"/>
    <xdr:sp macro="" textlink="">
      <xdr:nvSpPr>
        <xdr:cNvPr id="5963" name="Text Box 4">
          <a:extLst>
            <a:ext uri="{FF2B5EF4-FFF2-40B4-BE49-F238E27FC236}">
              <a16:creationId xmlns:a16="http://schemas.microsoft.com/office/drawing/2014/main" id="{00000000-0008-0000-0200-00004B170000}"/>
            </a:ext>
          </a:extLst>
        </xdr:cNvPr>
        <xdr:cNvSpPr txBox="1">
          <a:spLocks noChangeArrowheads="1"/>
        </xdr:cNvSpPr>
      </xdr:nvSpPr>
      <xdr:spPr bwMode="auto">
        <a:xfrm>
          <a:off x="6877050" y="7924800"/>
          <a:ext cx="59602" cy="31614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4" name="Text Box 1">
          <a:extLst>
            <a:ext uri="{FF2B5EF4-FFF2-40B4-BE49-F238E27FC236}">
              <a16:creationId xmlns:a16="http://schemas.microsoft.com/office/drawing/2014/main" id="{00000000-0008-0000-0200-00004C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5" name="Text Box 2">
          <a:extLst>
            <a:ext uri="{FF2B5EF4-FFF2-40B4-BE49-F238E27FC236}">
              <a16:creationId xmlns:a16="http://schemas.microsoft.com/office/drawing/2014/main" id="{00000000-0008-0000-0200-00004D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6" name="Text Box 1">
          <a:extLst>
            <a:ext uri="{FF2B5EF4-FFF2-40B4-BE49-F238E27FC236}">
              <a16:creationId xmlns:a16="http://schemas.microsoft.com/office/drawing/2014/main" id="{00000000-0008-0000-0200-00004E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7" name="Text Box 2">
          <a:extLst>
            <a:ext uri="{FF2B5EF4-FFF2-40B4-BE49-F238E27FC236}">
              <a16:creationId xmlns:a16="http://schemas.microsoft.com/office/drawing/2014/main" id="{00000000-0008-0000-0200-00004F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8" name="Text Box 1">
          <a:extLst>
            <a:ext uri="{FF2B5EF4-FFF2-40B4-BE49-F238E27FC236}">
              <a16:creationId xmlns:a16="http://schemas.microsoft.com/office/drawing/2014/main" id="{00000000-0008-0000-0200-000050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69" name="Text Box 2">
          <a:extLst>
            <a:ext uri="{FF2B5EF4-FFF2-40B4-BE49-F238E27FC236}">
              <a16:creationId xmlns:a16="http://schemas.microsoft.com/office/drawing/2014/main" id="{00000000-0008-0000-0200-000051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70" name="Text Box 1">
          <a:extLst>
            <a:ext uri="{FF2B5EF4-FFF2-40B4-BE49-F238E27FC236}">
              <a16:creationId xmlns:a16="http://schemas.microsoft.com/office/drawing/2014/main" id="{00000000-0008-0000-0200-000052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33759"/>
    <xdr:sp macro="" textlink="">
      <xdr:nvSpPr>
        <xdr:cNvPr id="5971" name="Text Box 2">
          <a:extLst>
            <a:ext uri="{FF2B5EF4-FFF2-40B4-BE49-F238E27FC236}">
              <a16:creationId xmlns:a16="http://schemas.microsoft.com/office/drawing/2014/main" id="{00000000-0008-0000-0200-000053170000}"/>
            </a:ext>
          </a:extLst>
        </xdr:cNvPr>
        <xdr:cNvSpPr txBox="1">
          <a:spLocks noChangeArrowheads="1"/>
        </xdr:cNvSpPr>
      </xdr:nvSpPr>
      <xdr:spPr bwMode="auto">
        <a:xfrm>
          <a:off x="6877050" y="7924800"/>
          <a:ext cx="78652" cy="333759"/>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972" name="Text Box 1">
          <a:extLst>
            <a:ext uri="{FF2B5EF4-FFF2-40B4-BE49-F238E27FC236}">
              <a16:creationId xmlns:a16="http://schemas.microsoft.com/office/drawing/2014/main" id="{00000000-0008-0000-0200-000054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51953"/>
    <xdr:sp macro="" textlink="">
      <xdr:nvSpPr>
        <xdr:cNvPr id="5973" name="Text Box 4">
          <a:extLst>
            <a:ext uri="{FF2B5EF4-FFF2-40B4-BE49-F238E27FC236}">
              <a16:creationId xmlns:a16="http://schemas.microsoft.com/office/drawing/2014/main" id="{00000000-0008-0000-0200-000055170000}"/>
            </a:ext>
          </a:extLst>
        </xdr:cNvPr>
        <xdr:cNvSpPr txBox="1">
          <a:spLocks noChangeArrowheads="1"/>
        </xdr:cNvSpPr>
      </xdr:nvSpPr>
      <xdr:spPr bwMode="auto">
        <a:xfrm>
          <a:off x="6877050" y="7924800"/>
          <a:ext cx="59602" cy="3519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42428"/>
    <xdr:sp macro="" textlink="">
      <xdr:nvSpPr>
        <xdr:cNvPr id="5974" name="Text Box 1">
          <a:extLst>
            <a:ext uri="{FF2B5EF4-FFF2-40B4-BE49-F238E27FC236}">
              <a16:creationId xmlns:a16="http://schemas.microsoft.com/office/drawing/2014/main" id="{00000000-0008-0000-0200-000056170000}"/>
            </a:ext>
          </a:extLst>
        </xdr:cNvPr>
        <xdr:cNvSpPr txBox="1">
          <a:spLocks noChangeArrowheads="1"/>
        </xdr:cNvSpPr>
      </xdr:nvSpPr>
      <xdr:spPr bwMode="auto">
        <a:xfrm>
          <a:off x="6877050" y="7924800"/>
          <a:ext cx="59602" cy="34242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61478"/>
    <xdr:sp macro="" textlink="">
      <xdr:nvSpPr>
        <xdr:cNvPr id="5975" name="Text Box 4">
          <a:extLst>
            <a:ext uri="{FF2B5EF4-FFF2-40B4-BE49-F238E27FC236}">
              <a16:creationId xmlns:a16="http://schemas.microsoft.com/office/drawing/2014/main" id="{00000000-0008-0000-0200-000057170000}"/>
            </a:ext>
          </a:extLst>
        </xdr:cNvPr>
        <xdr:cNvSpPr txBox="1">
          <a:spLocks noChangeArrowheads="1"/>
        </xdr:cNvSpPr>
      </xdr:nvSpPr>
      <xdr:spPr bwMode="auto">
        <a:xfrm>
          <a:off x="6877050" y="7924800"/>
          <a:ext cx="59602" cy="36147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976" name="Text Box 1">
          <a:extLst>
            <a:ext uri="{FF2B5EF4-FFF2-40B4-BE49-F238E27FC236}">
              <a16:creationId xmlns:a16="http://schemas.microsoft.com/office/drawing/2014/main" id="{00000000-0008-0000-0200-000058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977" name="Text Box 2">
          <a:extLst>
            <a:ext uri="{FF2B5EF4-FFF2-40B4-BE49-F238E27FC236}">
              <a16:creationId xmlns:a16="http://schemas.microsoft.com/office/drawing/2014/main" id="{00000000-0008-0000-0200-000059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978" name="Text Box 1">
          <a:extLst>
            <a:ext uri="{FF2B5EF4-FFF2-40B4-BE49-F238E27FC236}">
              <a16:creationId xmlns:a16="http://schemas.microsoft.com/office/drawing/2014/main" id="{00000000-0008-0000-0200-00005A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979" name="Text Box 2">
          <a:extLst>
            <a:ext uri="{FF2B5EF4-FFF2-40B4-BE49-F238E27FC236}">
              <a16:creationId xmlns:a16="http://schemas.microsoft.com/office/drawing/2014/main" id="{00000000-0008-0000-0200-00005B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980" name="Text Box 1">
          <a:extLst>
            <a:ext uri="{FF2B5EF4-FFF2-40B4-BE49-F238E27FC236}">
              <a16:creationId xmlns:a16="http://schemas.microsoft.com/office/drawing/2014/main" id="{00000000-0008-0000-0200-00005C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981" name="Text Box 1">
          <a:extLst>
            <a:ext uri="{FF2B5EF4-FFF2-40B4-BE49-F238E27FC236}">
              <a16:creationId xmlns:a16="http://schemas.microsoft.com/office/drawing/2014/main" id="{00000000-0008-0000-0200-00005D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982" name="Text Box 4">
          <a:extLst>
            <a:ext uri="{FF2B5EF4-FFF2-40B4-BE49-F238E27FC236}">
              <a16:creationId xmlns:a16="http://schemas.microsoft.com/office/drawing/2014/main" id="{00000000-0008-0000-0200-00005E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983" name="Text Box 1">
          <a:extLst>
            <a:ext uri="{FF2B5EF4-FFF2-40B4-BE49-F238E27FC236}">
              <a16:creationId xmlns:a16="http://schemas.microsoft.com/office/drawing/2014/main" id="{00000000-0008-0000-0200-00005F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984" name="Text Box 4">
          <a:extLst>
            <a:ext uri="{FF2B5EF4-FFF2-40B4-BE49-F238E27FC236}">
              <a16:creationId xmlns:a16="http://schemas.microsoft.com/office/drawing/2014/main" id="{00000000-0008-0000-0200-000060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985" name="Text Box 1">
          <a:extLst>
            <a:ext uri="{FF2B5EF4-FFF2-40B4-BE49-F238E27FC236}">
              <a16:creationId xmlns:a16="http://schemas.microsoft.com/office/drawing/2014/main" id="{00000000-0008-0000-0200-000061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986" name="Text Box 2">
          <a:extLst>
            <a:ext uri="{FF2B5EF4-FFF2-40B4-BE49-F238E27FC236}">
              <a16:creationId xmlns:a16="http://schemas.microsoft.com/office/drawing/2014/main" id="{00000000-0008-0000-0200-000062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987" name="Text Box 1">
          <a:extLst>
            <a:ext uri="{FF2B5EF4-FFF2-40B4-BE49-F238E27FC236}">
              <a16:creationId xmlns:a16="http://schemas.microsoft.com/office/drawing/2014/main" id="{00000000-0008-0000-0200-000063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428153"/>
    <xdr:sp macro="" textlink="">
      <xdr:nvSpPr>
        <xdr:cNvPr id="5988" name="Text Box 2">
          <a:extLst>
            <a:ext uri="{FF2B5EF4-FFF2-40B4-BE49-F238E27FC236}">
              <a16:creationId xmlns:a16="http://schemas.microsoft.com/office/drawing/2014/main" id="{00000000-0008-0000-0200-000064170000}"/>
            </a:ext>
          </a:extLst>
        </xdr:cNvPr>
        <xdr:cNvSpPr txBox="1">
          <a:spLocks noChangeArrowheads="1"/>
        </xdr:cNvSpPr>
      </xdr:nvSpPr>
      <xdr:spPr bwMode="auto">
        <a:xfrm>
          <a:off x="6877050" y="7924800"/>
          <a:ext cx="7865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208"/>
    <xdr:sp macro="" textlink="">
      <xdr:nvSpPr>
        <xdr:cNvPr id="5989" name="Text Box 1">
          <a:extLst>
            <a:ext uri="{FF2B5EF4-FFF2-40B4-BE49-F238E27FC236}">
              <a16:creationId xmlns:a16="http://schemas.microsoft.com/office/drawing/2014/main" id="{00000000-0008-0000-0200-000065170000}"/>
            </a:ext>
          </a:extLst>
        </xdr:cNvPr>
        <xdr:cNvSpPr txBox="1">
          <a:spLocks noChangeArrowheads="1"/>
        </xdr:cNvSpPr>
      </xdr:nvSpPr>
      <xdr:spPr bwMode="auto">
        <a:xfrm>
          <a:off x="6877050" y="7924800"/>
          <a:ext cx="88177" cy="28920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990" name="Text Box 1">
          <a:extLst>
            <a:ext uri="{FF2B5EF4-FFF2-40B4-BE49-F238E27FC236}">
              <a16:creationId xmlns:a16="http://schemas.microsoft.com/office/drawing/2014/main" id="{00000000-0008-0000-0200-000066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32386"/>
    <xdr:sp macro="" textlink="">
      <xdr:nvSpPr>
        <xdr:cNvPr id="5991" name="Text Box 4">
          <a:extLst>
            <a:ext uri="{FF2B5EF4-FFF2-40B4-BE49-F238E27FC236}">
              <a16:creationId xmlns:a16="http://schemas.microsoft.com/office/drawing/2014/main" id="{00000000-0008-0000-0200-000067170000}"/>
            </a:ext>
          </a:extLst>
        </xdr:cNvPr>
        <xdr:cNvSpPr txBox="1">
          <a:spLocks noChangeArrowheads="1"/>
        </xdr:cNvSpPr>
      </xdr:nvSpPr>
      <xdr:spPr bwMode="auto">
        <a:xfrm>
          <a:off x="6877050" y="7924800"/>
          <a:ext cx="59602" cy="432386"/>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28153"/>
    <xdr:sp macro="" textlink="">
      <xdr:nvSpPr>
        <xdr:cNvPr id="5992" name="Text Box 1">
          <a:extLst>
            <a:ext uri="{FF2B5EF4-FFF2-40B4-BE49-F238E27FC236}">
              <a16:creationId xmlns:a16="http://schemas.microsoft.com/office/drawing/2014/main" id="{00000000-0008-0000-0200-000068170000}"/>
            </a:ext>
          </a:extLst>
        </xdr:cNvPr>
        <xdr:cNvSpPr txBox="1">
          <a:spLocks noChangeArrowheads="1"/>
        </xdr:cNvSpPr>
      </xdr:nvSpPr>
      <xdr:spPr bwMode="auto">
        <a:xfrm>
          <a:off x="6877050" y="7924800"/>
          <a:ext cx="59602" cy="4281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41911"/>
    <xdr:sp macro="" textlink="">
      <xdr:nvSpPr>
        <xdr:cNvPr id="5993" name="Text Box 4">
          <a:extLst>
            <a:ext uri="{FF2B5EF4-FFF2-40B4-BE49-F238E27FC236}">
              <a16:creationId xmlns:a16="http://schemas.microsoft.com/office/drawing/2014/main" id="{00000000-0008-0000-0200-000069170000}"/>
            </a:ext>
          </a:extLst>
        </xdr:cNvPr>
        <xdr:cNvSpPr txBox="1">
          <a:spLocks noChangeArrowheads="1"/>
        </xdr:cNvSpPr>
      </xdr:nvSpPr>
      <xdr:spPr bwMode="auto">
        <a:xfrm>
          <a:off x="6877050" y="7924800"/>
          <a:ext cx="59602" cy="441911"/>
        </a:xfrm>
        <a:prstGeom prst="rect">
          <a:avLst/>
        </a:prstGeom>
        <a:noFill/>
        <a:ln w="9525">
          <a:noFill/>
          <a:miter lim="800000"/>
          <a:headEnd/>
          <a:tailEnd/>
        </a:ln>
      </xdr:spPr>
    </xdr:sp>
    <xdr:clientData/>
  </xdr:oneCellAnchor>
  <xdr:oneCellAnchor>
    <xdr:from>
      <xdr:col>13</xdr:col>
      <xdr:colOff>1219200</xdr:colOff>
      <xdr:row>40</xdr:row>
      <xdr:rowOff>0</xdr:rowOff>
    </xdr:from>
    <xdr:ext cx="88177" cy="289703"/>
    <xdr:sp macro="" textlink="">
      <xdr:nvSpPr>
        <xdr:cNvPr id="5994" name="Text Box 1">
          <a:extLst>
            <a:ext uri="{FF2B5EF4-FFF2-40B4-BE49-F238E27FC236}">
              <a16:creationId xmlns:a16="http://schemas.microsoft.com/office/drawing/2014/main" id="{00000000-0008-0000-0200-00006A170000}"/>
            </a:ext>
          </a:extLst>
        </xdr:cNvPr>
        <xdr:cNvSpPr txBox="1">
          <a:spLocks noChangeArrowheads="1"/>
        </xdr:cNvSpPr>
      </xdr:nvSpPr>
      <xdr:spPr bwMode="auto">
        <a:xfrm>
          <a:off x="6877050" y="7924800"/>
          <a:ext cx="88177" cy="28970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995" name="Text Box 1">
          <a:extLst>
            <a:ext uri="{FF2B5EF4-FFF2-40B4-BE49-F238E27FC236}">
              <a16:creationId xmlns:a16="http://schemas.microsoft.com/office/drawing/2014/main" id="{00000000-0008-0000-0200-00006B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9578"/>
    <xdr:sp macro="" textlink="">
      <xdr:nvSpPr>
        <xdr:cNvPr id="5996" name="Text Box 4">
          <a:extLst>
            <a:ext uri="{FF2B5EF4-FFF2-40B4-BE49-F238E27FC236}">
              <a16:creationId xmlns:a16="http://schemas.microsoft.com/office/drawing/2014/main" id="{00000000-0008-0000-0200-00006C170000}"/>
            </a:ext>
          </a:extLst>
        </xdr:cNvPr>
        <xdr:cNvSpPr txBox="1">
          <a:spLocks noChangeArrowheads="1"/>
        </xdr:cNvSpPr>
      </xdr:nvSpPr>
      <xdr:spPr bwMode="auto">
        <a:xfrm>
          <a:off x="6877050" y="7924800"/>
          <a:ext cx="59602" cy="399578"/>
        </a:xfrm>
        <a:prstGeom prst="rect">
          <a:avLst/>
        </a:prstGeom>
        <a:noFill/>
        <a:ln w="9525">
          <a:noFill/>
          <a:miter lim="800000"/>
          <a:headEnd/>
          <a:tailEnd/>
        </a:ln>
      </xdr:spPr>
    </xdr:sp>
    <xdr:clientData/>
  </xdr:oneCellAnchor>
  <xdr:oneCellAnchor>
    <xdr:from>
      <xdr:col>13</xdr:col>
      <xdr:colOff>1219200</xdr:colOff>
      <xdr:row>40</xdr:row>
      <xdr:rowOff>0</xdr:rowOff>
    </xdr:from>
    <xdr:ext cx="59602" cy="390053"/>
    <xdr:sp macro="" textlink="">
      <xdr:nvSpPr>
        <xdr:cNvPr id="5997" name="Text Box 1">
          <a:extLst>
            <a:ext uri="{FF2B5EF4-FFF2-40B4-BE49-F238E27FC236}">
              <a16:creationId xmlns:a16="http://schemas.microsoft.com/office/drawing/2014/main" id="{00000000-0008-0000-0200-00006D170000}"/>
            </a:ext>
          </a:extLst>
        </xdr:cNvPr>
        <xdr:cNvSpPr txBox="1">
          <a:spLocks noChangeArrowheads="1"/>
        </xdr:cNvSpPr>
      </xdr:nvSpPr>
      <xdr:spPr bwMode="auto">
        <a:xfrm>
          <a:off x="6877050" y="7924800"/>
          <a:ext cx="59602" cy="390053"/>
        </a:xfrm>
        <a:prstGeom prst="rect">
          <a:avLst/>
        </a:prstGeom>
        <a:noFill/>
        <a:ln w="9525">
          <a:noFill/>
          <a:miter lim="800000"/>
          <a:headEnd/>
          <a:tailEnd/>
        </a:ln>
      </xdr:spPr>
    </xdr:sp>
    <xdr:clientData/>
  </xdr:oneCellAnchor>
  <xdr:oneCellAnchor>
    <xdr:from>
      <xdr:col>13</xdr:col>
      <xdr:colOff>1219200</xdr:colOff>
      <xdr:row>40</xdr:row>
      <xdr:rowOff>0</xdr:rowOff>
    </xdr:from>
    <xdr:ext cx="59602" cy="409103"/>
    <xdr:sp macro="" textlink="">
      <xdr:nvSpPr>
        <xdr:cNvPr id="5998" name="Text Box 4">
          <a:extLst>
            <a:ext uri="{FF2B5EF4-FFF2-40B4-BE49-F238E27FC236}">
              <a16:creationId xmlns:a16="http://schemas.microsoft.com/office/drawing/2014/main" id="{00000000-0008-0000-0200-00006E170000}"/>
            </a:ext>
          </a:extLst>
        </xdr:cNvPr>
        <xdr:cNvSpPr txBox="1">
          <a:spLocks noChangeArrowheads="1"/>
        </xdr:cNvSpPr>
      </xdr:nvSpPr>
      <xdr:spPr bwMode="auto">
        <a:xfrm>
          <a:off x="6877050" y="7924800"/>
          <a:ext cx="59602" cy="409103"/>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5999" name="Text Box 1">
          <a:extLst>
            <a:ext uri="{FF2B5EF4-FFF2-40B4-BE49-F238E27FC236}">
              <a16:creationId xmlns:a16="http://schemas.microsoft.com/office/drawing/2014/main" id="{00000000-0008-0000-0200-00006F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6000" name="Text Box 2">
          <a:extLst>
            <a:ext uri="{FF2B5EF4-FFF2-40B4-BE49-F238E27FC236}">
              <a16:creationId xmlns:a16="http://schemas.microsoft.com/office/drawing/2014/main" id="{00000000-0008-0000-0200-000070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6001" name="Text Box 1">
          <a:extLst>
            <a:ext uri="{FF2B5EF4-FFF2-40B4-BE49-F238E27FC236}">
              <a16:creationId xmlns:a16="http://schemas.microsoft.com/office/drawing/2014/main" id="{00000000-0008-0000-0200-000071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13</xdr:col>
      <xdr:colOff>1524000</xdr:colOff>
      <xdr:row>40</xdr:row>
      <xdr:rowOff>0</xdr:rowOff>
    </xdr:from>
    <xdr:ext cx="78652" cy="380528"/>
    <xdr:sp macro="" textlink="">
      <xdr:nvSpPr>
        <xdr:cNvPr id="6002" name="Text Box 2">
          <a:extLst>
            <a:ext uri="{FF2B5EF4-FFF2-40B4-BE49-F238E27FC236}">
              <a16:creationId xmlns:a16="http://schemas.microsoft.com/office/drawing/2014/main" id="{00000000-0008-0000-0200-000072170000}"/>
            </a:ext>
          </a:extLst>
        </xdr:cNvPr>
        <xdr:cNvSpPr txBox="1">
          <a:spLocks noChangeArrowheads="1"/>
        </xdr:cNvSpPr>
      </xdr:nvSpPr>
      <xdr:spPr bwMode="auto">
        <a:xfrm>
          <a:off x="6877050" y="7924800"/>
          <a:ext cx="78652" cy="380528"/>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6003" name="Text Box 1">
          <a:extLst>
            <a:ext uri="{FF2B5EF4-FFF2-40B4-BE49-F238E27FC236}">
              <a16:creationId xmlns:a16="http://schemas.microsoft.com/office/drawing/2014/main" id="{00000000-0008-0000-0200-000073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306623"/>
    <xdr:sp macro="" textlink="">
      <xdr:nvSpPr>
        <xdr:cNvPr id="6004" name="Text Box 4">
          <a:extLst>
            <a:ext uri="{FF2B5EF4-FFF2-40B4-BE49-F238E27FC236}">
              <a16:creationId xmlns:a16="http://schemas.microsoft.com/office/drawing/2014/main" id="{00000000-0008-0000-0200-000074170000}"/>
            </a:ext>
          </a:extLst>
        </xdr:cNvPr>
        <xdr:cNvSpPr txBox="1">
          <a:spLocks noChangeArrowheads="1"/>
        </xdr:cNvSpPr>
      </xdr:nvSpPr>
      <xdr:spPr bwMode="auto">
        <a:xfrm>
          <a:off x="6877050" y="7924800"/>
          <a:ext cx="61911" cy="306623"/>
        </a:xfrm>
        <a:prstGeom prst="rect">
          <a:avLst/>
        </a:prstGeom>
        <a:noFill/>
        <a:ln w="9525">
          <a:noFill/>
          <a:miter lim="800000"/>
          <a:headEnd/>
          <a:tailEnd/>
        </a:ln>
      </xdr:spPr>
    </xdr:sp>
    <xdr:clientData/>
  </xdr:oneCellAnchor>
  <xdr:oneCellAnchor>
    <xdr:from>
      <xdr:col>14</xdr:col>
      <xdr:colOff>0</xdr:colOff>
      <xdr:row>40</xdr:row>
      <xdr:rowOff>0</xdr:rowOff>
    </xdr:from>
    <xdr:ext cx="61911" cy="291325"/>
    <xdr:sp macro="" textlink="">
      <xdr:nvSpPr>
        <xdr:cNvPr id="6005" name="Text Box 1">
          <a:extLst>
            <a:ext uri="{FF2B5EF4-FFF2-40B4-BE49-F238E27FC236}">
              <a16:creationId xmlns:a16="http://schemas.microsoft.com/office/drawing/2014/main" id="{00000000-0008-0000-0200-000075170000}"/>
            </a:ext>
          </a:extLst>
        </xdr:cNvPr>
        <xdr:cNvSpPr txBox="1">
          <a:spLocks noChangeArrowheads="1"/>
        </xdr:cNvSpPr>
      </xdr:nvSpPr>
      <xdr:spPr bwMode="auto">
        <a:xfrm>
          <a:off x="6877050" y="7924800"/>
          <a:ext cx="61911" cy="291325"/>
        </a:xfrm>
        <a:prstGeom prst="rect">
          <a:avLst/>
        </a:prstGeom>
        <a:noFill/>
        <a:ln w="9525">
          <a:noFill/>
          <a:miter lim="800000"/>
          <a:headEnd/>
          <a:tailEnd/>
        </a:ln>
      </xdr:spPr>
    </xdr:sp>
    <xdr:clientData/>
  </xdr:oneCellAnchor>
  <xdr:oneCellAnchor>
    <xdr:from>
      <xdr:col>14</xdr:col>
      <xdr:colOff>0</xdr:colOff>
      <xdr:row>40</xdr:row>
      <xdr:rowOff>0</xdr:rowOff>
    </xdr:from>
    <xdr:ext cx="61911" cy="316148"/>
    <xdr:sp macro="" textlink="">
      <xdr:nvSpPr>
        <xdr:cNvPr id="6006" name="Text Box 4">
          <a:extLst>
            <a:ext uri="{FF2B5EF4-FFF2-40B4-BE49-F238E27FC236}">
              <a16:creationId xmlns:a16="http://schemas.microsoft.com/office/drawing/2014/main" id="{00000000-0008-0000-0200-000076170000}"/>
            </a:ext>
          </a:extLst>
        </xdr:cNvPr>
        <xdr:cNvSpPr txBox="1">
          <a:spLocks noChangeArrowheads="1"/>
        </xdr:cNvSpPr>
      </xdr:nvSpPr>
      <xdr:spPr bwMode="auto">
        <a:xfrm>
          <a:off x="6877050" y="7924800"/>
          <a:ext cx="61911" cy="316148"/>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07" name="Text Box 1">
          <a:extLst>
            <a:ext uri="{FF2B5EF4-FFF2-40B4-BE49-F238E27FC236}">
              <a16:creationId xmlns:a16="http://schemas.microsoft.com/office/drawing/2014/main" id="{00000000-0008-0000-0200-000077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08" name="Text Box 2">
          <a:extLst>
            <a:ext uri="{FF2B5EF4-FFF2-40B4-BE49-F238E27FC236}">
              <a16:creationId xmlns:a16="http://schemas.microsoft.com/office/drawing/2014/main" id="{00000000-0008-0000-0200-000078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09" name="Text Box 1">
          <a:extLst>
            <a:ext uri="{FF2B5EF4-FFF2-40B4-BE49-F238E27FC236}">
              <a16:creationId xmlns:a16="http://schemas.microsoft.com/office/drawing/2014/main" id="{00000000-0008-0000-0200-000079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10" name="Text Box 2">
          <a:extLst>
            <a:ext uri="{FF2B5EF4-FFF2-40B4-BE49-F238E27FC236}">
              <a16:creationId xmlns:a16="http://schemas.microsoft.com/office/drawing/2014/main" id="{00000000-0008-0000-0200-00007A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11" name="Text Box 1">
          <a:extLst>
            <a:ext uri="{FF2B5EF4-FFF2-40B4-BE49-F238E27FC236}">
              <a16:creationId xmlns:a16="http://schemas.microsoft.com/office/drawing/2014/main" id="{00000000-0008-0000-0200-00007B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12" name="Text Box 2">
          <a:extLst>
            <a:ext uri="{FF2B5EF4-FFF2-40B4-BE49-F238E27FC236}">
              <a16:creationId xmlns:a16="http://schemas.microsoft.com/office/drawing/2014/main" id="{00000000-0008-0000-0200-00007C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13" name="Text Box 1">
          <a:extLst>
            <a:ext uri="{FF2B5EF4-FFF2-40B4-BE49-F238E27FC236}">
              <a16:creationId xmlns:a16="http://schemas.microsoft.com/office/drawing/2014/main" id="{00000000-0008-0000-0200-00007D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80961" cy="333759"/>
    <xdr:sp macro="" textlink="">
      <xdr:nvSpPr>
        <xdr:cNvPr id="6014" name="Text Box 2">
          <a:extLst>
            <a:ext uri="{FF2B5EF4-FFF2-40B4-BE49-F238E27FC236}">
              <a16:creationId xmlns:a16="http://schemas.microsoft.com/office/drawing/2014/main" id="{00000000-0008-0000-0200-00007E170000}"/>
            </a:ext>
          </a:extLst>
        </xdr:cNvPr>
        <xdr:cNvSpPr txBox="1">
          <a:spLocks noChangeArrowheads="1"/>
        </xdr:cNvSpPr>
      </xdr:nvSpPr>
      <xdr:spPr bwMode="auto">
        <a:xfrm>
          <a:off x="6877050" y="7924800"/>
          <a:ext cx="80961" cy="333759"/>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6015" name="Text Box 1">
          <a:extLst>
            <a:ext uri="{FF2B5EF4-FFF2-40B4-BE49-F238E27FC236}">
              <a16:creationId xmlns:a16="http://schemas.microsoft.com/office/drawing/2014/main" id="{00000000-0008-0000-0200-00007F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51953"/>
    <xdr:sp macro="" textlink="">
      <xdr:nvSpPr>
        <xdr:cNvPr id="6016" name="Text Box 4">
          <a:extLst>
            <a:ext uri="{FF2B5EF4-FFF2-40B4-BE49-F238E27FC236}">
              <a16:creationId xmlns:a16="http://schemas.microsoft.com/office/drawing/2014/main" id="{00000000-0008-0000-0200-000080170000}"/>
            </a:ext>
          </a:extLst>
        </xdr:cNvPr>
        <xdr:cNvSpPr txBox="1">
          <a:spLocks noChangeArrowheads="1"/>
        </xdr:cNvSpPr>
      </xdr:nvSpPr>
      <xdr:spPr bwMode="auto">
        <a:xfrm>
          <a:off x="6877050" y="7924800"/>
          <a:ext cx="61911" cy="351953"/>
        </a:xfrm>
        <a:prstGeom prst="rect">
          <a:avLst/>
        </a:prstGeom>
        <a:noFill/>
        <a:ln w="9525">
          <a:noFill/>
          <a:miter lim="800000"/>
          <a:headEnd/>
          <a:tailEnd/>
        </a:ln>
      </xdr:spPr>
    </xdr:sp>
    <xdr:clientData/>
  </xdr:oneCellAnchor>
  <xdr:oneCellAnchor>
    <xdr:from>
      <xdr:col>14</xdr:col>
      <xdr:colOff>0</xdr:colOff>
      <xdr:row>40</xdr:row>
      <xdr:rowOff>0</xdr:rowOff>
    </xdr:from>
    <xdr:ext cx="61911" cy="342428"/>
    <xdr:sp macro="" textlink="">
      <xdr:nvSpPr>
        <xdr:cNvPr id="6017" name="Text Box 1">
          <a:extLst>
            <a:ext uri="{FF2B5EF4-FFF2-40B4-BE49-F238E27FC236}">
              <a16:creationId xmlns:a16="http://schemas.microsoft.com/office/drawing/2014/main" id="{00000000-0008-0000-0200-000081170000}"/>
            </a:ext>
          </a:extLst>
        </xdr:cNvPr>
        <xdr:cNvSpPr txBox="1">
          <a:spLocks noChangeArrowheads="1"/>
        </xdr:cNvSpPr>
      </xdr:nvSpPr>
      <xdr:spPr bwMode="auto">
        <a:xfrm>
          <a:off x="6877050" y="7924800"/>
          <a:ext cx="61911" cy="342428"/>
        </a:xfrm>
        <a:prstGeom prst="rect">
          <a:avLst/>
        </a:prstGeom>
        <a:noFill/>
        <a:ln w="9525">
          <a:noFill/>
          <a:miter lim="800000"/>
          <a:headEnd/>
          <a:tailEnd/>
        </a:ln>
      </xdr:spPr>
    </xdr:sp>
    <xdr:clientData/>
  </xdr:oneCellAnchor>
  <xdr:oneCellAnchor>
    <xdr:from>
      <xdr:col>14</xdr:col>
      <xdr:colOff>0</xdr:colOff>
      <xdr:row>40</xdr:row>
      <xdr:rowOff>0</xdr:rowOff>
    </xdr:from>
    <xdr:ext cx="61911" cy="361478"/>
    <xdr:sp macro="" textlink="">
      <xdr:nvSpPr>
        <xdr:cNvPr id="6018" name="Text Box 4">
          <a:extLst>
            <a:ext uri="{FF2B5EF4-FFF2-40B4-BE49-F238E27FC236}">
              <a16:creationId xmlns:a16="http://schemas.microsoft.com/office/drawing/2014/main" id="{00000000-0008-0000-0200-000082170000}"/>
            </a:ext>
          </a:extLst>
        </xdr:cNvPr>
        <xdr:cNvSpPr txBox="1">
          <a:spLocks noChangeArrowheads="1"/>
        </xdr:cNvSpPr>
      </xdr:nvSpPr>
      <xdr:spPr bwMode="auto">
        <a:xfrm>
          <a:off x="6877050" y="7924800"/>
          <a:ext cx="61911" cy="36147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19" name="Text Box 1">
          <a:extLst>
            <a:ext uri="{FF2B5EF4-FFF2-40B4-BE49-F238E27FC236}">
              <a16:creationId xmlns:a16="http://schemas.microsoft.com/office/drawing/2014/main" id="{00000000-0008-0000-0200-000083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20" name="Text Box 2">
          <a:extLst>
            <a:ext uri="{FF2B5EF4-FFF2-40B4-BE49-F238E27FC236}">
              <a16:creationId xmlns:a16="http://schemas.microsoft.com/office/drawing/2014/main" id="{00000000-0008-0000-0200-000084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21" name="Text Box 1">
          <a:extLst>
            <a:ext uri="{FF2B5EF4-FFF2-40B4-BE49-F238E27FC236}">
              <a16:creationId xmlns:a16="http://schemas.microsoft.com/office/drawing/2014/main" id="{00000000-0008-0000-0200-000085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22" name="Text Box 2">
          <a:extLst>
            <a:ext uri="{FF2B5EF4-FFF2-40B4-BE49-F238E27FC236}">
              <a16:creationId xmlns:a16="http://schemas.microsoft.com/office/drawing/2014/main" id="{00000000-0008-0000-0200-000086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6023" name="Text Box 1">
          <a:extLst>
            <a:ext uri="{FF2B5EF4-FFF2-40B4-BE49-F238E27FC236}">
              <a16:creationId xmlns:a16="http://schemas.microsoft.com/office/drawing/2014/main" id="{00000000-0008-0000-0200-000087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6024" name="Text Box 1">
          <a:extLst>
            <a:ext uri="{FF2B5EF4-FFF2-40B4-BE49-F238E27FC236}">
              <a16:creationId xmlns:a16="http://schemas.microsoft.com/office/drawing/2014/main" id="{00000000-0008-0000-0200-000088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6025" name="Text Box 4">
          <a:extLst>
            <a:ext uri="{FF2B5EF4-FFF2-40B4-BE49-F238E27FC236}">
              <a16:creationId xmlns:a16="http://schemas.microsoft.com/office/drawing/2014/main" id="{00000000-0008-0000-0200-000089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6026" name="Text Box 1">
          <a:extLst>
            <a:ext uri="{FF2B5EF4-FFF2-40B4-BE49-F238E27FC236}">
              <a16:creationId xmlns:a16="http://schemas.microsoft.com/office/drawing/2014/main" id="{00000000-0008-0000-0200-00008A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6027" name="Text Box 4">
          <a:extLst>
            <a:ext uri="{FF2B5EF4-FFF2-40B4-BE49-F238E27FC236}">
              <a16:creationId xmlns:a16="http://schemas.microsoft.com/office/drawing/2014/main" id="{00000000-0008-0000-0200-00008B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6028" name="Text Box 1">
          <a:extLst>
            <a:ext uri="{FF2B5EF4-FFF2-40B4-BE49-F238E27FC236}">
              <a16:creationId xmlns:a16="http://schemas.microsoft.com/office/drawing/2014/main" id="{00000000-0008-0000-0200-00008C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6029" name="Text Box 2">
          <a:extLst>
            <a:ext uri="{FF2B5EF4-FFF2-40B4-BE49-F238E27FC236}">
              <a16:creationId xmlns:a16="http://schemas.microsoft.com/office/drawing/2014/main" id="{00000000-0008-0000-0200-00008D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6030" name="Text Box 1">
          <a:extLst>
            <a:ext uri="{FF2B5EF4-FFF2-40B4-BE49-F238E27FC236}">
              <a16:creationId xmlns:a16="http://schemas.microsoft.com/office/drawing/2014/main" id="{00000000-0008-0000-0200-00008E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80961" cy="428153"/>
    <xdr:sp macro="" textlink="">
      <xdr:nvSpPr>
        <xdr:cNvPr id="6031" name="Text Box 2">
          <a:extLst>
            <a:ext uri="{FF2B5EF4-FFF2-40B4-BE49-F238E27FC236}">
              <a16:creationId xmlns:a16="http://schemas.microsoft.com/office/drawing/2014/main" id="{00000000-0008-0000-0200-00008F170000}"/>
            </a:ext>
          </a:extLst>
        </xdr:cNvPr>
        <xdr:cNvSpPr txBox="1">
          <a:spLocks noChangeArrowheads="1"/>
        </xdr:cNvSpPr>
      </xdr:nvSpPr>
      <xdr:spPr bwMode="auto">
        <a:xfrm>
          <a:off x="6877050" y="7924800"/>
          <a:ext cx="80961" cy="428153"/>
        </a:xfrm>
        <a:prstGeom prst="rect">
          <a:avLst/>
        </a:prstGeom>
        <a:noFill/>
        <a:ln w="9525">
          <a:noFill/>
          <a:miter lim="800000"/>
          <a:headEnd/>
          <a:tailEnd/>
        </a:ln>
      </xdr:spPr>
    </xdr:sp>
    <xdr:clientData/>
  </xdr:oneCellAnchor>
  <xdr:oneCellAnchor>
    <xdr:from>
      <xdr:col>14</xdr:col>
      <xdr:colOff>0</xdr:colOff>
      <xdr:row>40</xdr:row>
      <xdr:rowOff>0</xdr:rowOff>
    </xdr:from>
    <xdr:ext cx="90486" cy="289208"/>
    <xdr:sp macro="" textlink="">
      <xdr:nvSpPr>
        <xdr:cNvPr id="6032" name="Text Box 1">
          <a:extLst>
            <a:ext uri="{FF2B5EF4-FFF2-40B4-BE49-F238E27FC236}">
              <a16:creationId xmlns:a16="http://schemas.microsoft.com/office/drawing/2014/main" id="{00000000-0008-0000-0200-000090170000}"/>
            </a:ext>
          </a:extLst>
        </xdr:cNvPr>
        <xdr:cNvSpPr txBox="1">
          <a:spLocks noChangeArrowheads="1"/>
        </xdr:cNvSpPr>
      </xdr:nvSpPr>
      <xdr:spPr bwMode="auto">
        <a:xfrm>
          <a:off x="6877050" y="7924800"/>
          <a:ext cx="90486" cy="289208"/>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6033" name="Text Box 1">
          <a:extLst>
            <a:ext uri="{FF2B5EF4-FFF2-40B4-BE49-F238E27FC236}">
              <a16:creationId xmlns:a16="http://schemas.microsoft.com/office/drawing/2014/main" id="{00000000-0008-0000-0200-000091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32386"/>
    <xdr:sp macro="" textlink="">
      <xdr:nvSpPr>
        <xdr:cNvPr id="6034" name="Text Box 4">
          <a:extLst>
            <a:ext uri="{FF2B5EF4-FFF2-40B4-BE49-F238E27FC236}">
              <a16:creationId xmlns:a16="http://schemas.microsoft.com/office/drawing/2014/main" id="{00000000-0008-0000-0200-000092170000}"/>
            </a:ext>
          </a:extLst>
        </xdr:cNvPr>
        <xdr:cNvSpPr txBox="1">
          <a:spLocks noChangeArrowheads="1"/>
        </xdr:cNvSpPr>
      </xdr:nvSpPr>
      <xdr:spPr bwMode="auto">
        <a:xfrm>
          <a:off x="6877050" y="7924800"/>
          <a:ext cx="61911" cy="432386"/>
        </a:xfrm>
        <a:prstGeom prst="rect">
          <a:avLst/>
        </a:prstGeom>
        <a:noFill/>
        <a:ln w="9525">
          <a:noFill/>
          <a:miter lim="800000"/>
          <a:headEnd/>
          <a:tailEnd/>
        </a:ln>
      </xdr:spPr>
    </xdr:sp>
    <xdr:clientData/>
  </xdr:oneCellAnchor>
  <xdr:oneCellAnchor>
    <xdr:from>
      <xdr:col>14</xdr:col>
      <xdr:colOff>0</xdr:colOff>
      <xdr:row>40</xdr:row>
      <xdr:rowOff>0</xdr:rowOff>
    </xdr:from>
    <xdr:ext cx="61911" cy="428153"/>
    <xdr:sp macro="" textlink="">
      <xdr:nvSpPr>
        <xdr:cNvPr id="6035" name="Text Box 1">
          <a:extLst>
            <a:ext uri="{FF2B5EF4-FFF2-40B4-BE49-F238E27FC236}">
              <a16:creationId xmlns:a16="http://schemas.microsoft.com/office/drawing/2014/main" id="{00000000-0008-0000-0200-000093170000}"/>
            </a:ext>
          </a:extLst>
        </xdr:cNvPr>
        <xdr:cNvSpPr txBox="1">
          <a:spLocks noChangeArrowheads="1"/>
        </xdr:cNvSpPr>
      </xdr:nvSpPr>
      <xdr:spPr bwMode="auto">
        <a:xfrm>
          <a:off x="6877050" y="7924800"/>
          <a:ext cx="61911" cy="428153"/>
        </a:xfrm>
        <a:prstGeom prst="rect">
          <a:avLst/>
        </a:prstGeom>
        <a:noFill/>
        <a:ln w="9525">
          <a:noFill/>
          <a:miter lim="800000"/>
          <a:headEnd/>
          <a:tailEnd/>
        </a:ln>
      </xdr:spPr>
    </xdr:sp>
    <xdr:clientData/>
  </xdr:oneCellAnchor>
  <xdr:oneCellAnchor>
    <xdr:from>
      <xdr:col>14</xdr:col>
      <xdr:colOff>0</xdr:colOff>
      <xdr:row>40</xdr:row>
      <xdr:rowOff>0</xdr:rowOff>
    </xdr:from>
    <xdr:ext cx="61911" cy="441911"/>
    <xdr:sp macro="" textlink="">
      <xdr:nvSpPr>
        <xdr:cNvPr id="6036" name="Text Box 4">
          <a:extLst>
            <a:ext uri="{FF2B5EF4-FFF2-40B4-BE49-F238E27FC236}">
              <a16:creationId xmlns:a16="http://schemas.microsoft.com/office/drawing/2014/main" id="{00000000-0008-0000-0200-000094170000}"/>
            </a:ext>
          </a:extLst>
        </xdr:cNvPr>
        <xdr:cNvSpPr txBox="1">
          <a:spLocks noChangeArrowheads="1"/>
        </xdr:cNvSpPr>
      </xdr:nvSpPr>
      <xdr:spPr bwMode="auto">
        <a:xfrm>
          <a:off x="6877050" y="7924800"/>
          <a:ext cx="61911" cy="441911"/>
        </a:xfrm>
        <a:prstGeom prst="rect">
          <a:avLst/>
        </a:prstGeom>
        <a:noFill/>
        <a:ln w="9525">
          <a:noFill/>
          <a:miter lim="800000"/>
          <a:headEnd/>
          <a:tailEnd/>
        </a:ln>
      </xdr:spPr>
    </xdr:sp>
    <xdr:clientData/>
  </xdr:oneCellAnchor>
  <xdr:oneCellAnchor>
    <xdr:from>
      <xdr:col>14</xdr:col>
      <xdr:colOff>0</xdr:colOff>
      <xdr:row>40</xdr:row>
      <xdr:rowOff>0</xdr:rowOff>
    </xdr:from>
    <xdr:ext cx="90486" cy="289703"/>
    <xdr:sp macro="" textlink="">
      <xdr:nvSpPr>
        <xdr:cNvPr id="6037" name="Text Box 1">
          <a:extLst>
            <a:ext uri="{FF2B5EF4-FFF2-40B4-BE49-F238E27FC236}">
              <a16:creationId xmlns:a16="http://schemas.microsoft.com/office/drawing/2014/main" id="{00000000-0008-0000-0200-000095170000}"/>
            </a:ext>
          </a:extLst>
        </xdr:cNvPr>
        <xdr:cNvSpPr txBox="1">
          <a:spLocks noChangeArrowheads="1"/>
        </xdr:cNvSpPr>
      </xdr:nvSpPr>
      <xdr:spPr bwMode="auto">
        <a:xfrm>
          <a:off x="6877050" y="7924800"/>
          <a:ext cx="90486" cy="289703"/>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6038" name="Text Box 1">
          <a:extLst>
            <a:ext uri="{FF2B5EF4-FFF2-40B4-BE49-F238E27FC236}">
              <a16:creationId xmlns:a16="http://schemas.microsoft.com/office/drawing/2014/main" id="{00000000-0008-0000-0200-000096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9578"/>
    <xdr:sp macro="" textlink="">
      <xdr:nvSpPr>
        <xdr:cNvPr id="6039" name="Text Box 4">
          <a:extLst>
            <a:ext uri="{FF2B5EF4-FFF2-40B4-BE49-F238E27FC236}">
              <a16:creationId xmlns:a16="http://schemas.microsoft.com/office/drawing/2014/main" id="{00000000-0008-0000-0200-000097170000}"/>
            </a:ext>
          </a:extLst>
        </xdr:cNvPr>
        <xdr:cNvSpPr txBox="1">
          <a:spLocks noChangeArrowheads="1"/>
        </xdr:cNvSpPr>
      </xdr:nvSpPr>
      <xdr:spPr bwMode="auto">
        <a:xfrm>
          <a:off x="6877050" y="7924800"/>
          <a:ext cx="61911" cy="399578"/>
        </a:xfrm>
        <a:prstGeom prst="rect">
          <a:avLst/>
        </a:prstGeom>
        <a:noFill/>
        <a:ln w="9525">
          <a:noFill/>
          <a:miter lim="800000"/>
          <a:headEnd/>
          <a:tailEnd/>
        </a:ln>
      </xdr:spPr>
    </xdr:sp>
    <xdr:clientData/>
  </xdr:oneCellAnchor>
  <xdr:oneCellAnchor>
    <xdr:from>
      <xdr:col>14</xdr:col>
      <xdr:colOff>0</xdr:colOff>
      <xdr:row>40</xdr:row>
      <xdr:rowOff>0</xdr:rowOff>
    </xdr:from>
    <xdr:ext cx="61911" cy="390053"/>
    <xdr:sp macro="" textlink="">
      <xdr:nvSpPr>
        <xdr:cNvPr id="6040" name="Text Box 1">
          <a:extLst>
            <a:ext uri="{FF2B5EF4-FFF2-40B4-BE49-F238E27FC236}">
              <a16:creationId xmlns:a16="http://schemas.microsoft.com/office/drawing/2014/main" id="{00000000-0008-0000-0200-000098170000}"/>
            </a:ext>
          </a:extLst>
        </xdr:cNvPr>
        <xdr:cNvSpPr txBox="1">
          <a:spLocks noChangeArrowheads="1"/>
        </xdr:cNvSpPr>
      </xdr:nvSpPr>
      <xdr:spPr bwMode="auto">
        <a:xfrm>
          <a:off x="6877050" y="7924800"/>
          <a:ext cx="61911" cy="390053"/>
        </a:xfrm>
        <a:prstGeom prst="rect">
          <a:avLst/>
        </a:prstGeom>
        <a:noFill/>
        <a:ln w="9525">
          <a:noFill/>
          <a:miter lim="800000"/>
          <a:headEnd/>
          <a:tailEnd/>
        </a:ln>
      </xdr:spPr>
    </xdr:sp>
    <xdr:clientData/>
  </xdr:oneCellAnchor>
  <xdr:oneCellAnchor>
    <xdr:from>
      <xdr:col>14</xdr:col>
      <xdr:colOff>0</xdr:colOff>
      <xdr:row>40</xdr:row>
      <xdr:rowOff>0</xdr:rowOff>
    </xdr:from>
    <xdr:ext cx="61911" cy="409103"/>
    <xdr:sp macro="" textlink="">
      <xdr:nvSpPr>
        <xdr:cNvPr id="6041" name="Text Box 4">
          <a:extLst>
            <a:ext uri="{FF2B5EF4-FFF2-40B4-BE49-F238E27FC236}">
              <a16:creationId xmlns:a16="http://schemas.microsoft.com/office/drawing/2014/main" id="{00000000-0008-0000-0200-000099170000}"/>
            </a:ext>
          </a:extLst>
        </xdr:cNvPr>
        <xdr:cNvSpPr txBox="1">
          <a:spLocks noChangeArrowheads="1"/>
        </xdr:cNvSpPr>
      </xdr:nvSpPr>
      <xdr:spPr bwMode="auto">
        <a:xfrm>
          <a:off x="6877050" y="7924800"/>
          <a:ext cx="61911" cy="409103"/>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42" name="Text Box 1">
          <a:extLst>
            <a:ext uri="{FF2B5EF4-FFF2-40B4-BE49-F238E27FC236}">
              <a16:creationId xmlns:a16="http://schemas.microsoft.com/office/drawing/2014/main" id="{00000000-0008-0000-0200-00009A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43" name="Text Box 2">
          <a:extLst>
            <a:ext uri="{FF2B5EF4-FFF2-40B4-BE49-F238E27FC236}">
              <a16:creationId xmlns:a16="http://schemas.microsoft.com/office/drawing/2014/main" id="{00000000-0008-0000-0200-00009B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44" name="Text Box 1">
          <a:extLst>
            <a:ext uri="{FF2B5EF4-FFF2-40B4-BE49-F238E27FC236}">
              <a16:creationId xmlns:a16="http://schemas.microsoft.com/office/drawing/2014/main" id="{00000000-0008-0000-0200-00009C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14</xdr:col>
      <xdr:colOff>0</xdr:colOff>
      <xdr:row>40</xdr:row>
      <xdr:rowOff>0</xdr:rowOff>
    </xdr:from>
    <xdr:ext cx="80961" cy="380528"/>
    <xdr:sp macro="" textlink="">
      <xdr:nvSpPr>
        <xdr:cNvPr id="6045" name="Text Box 2">
          <a:extLst>
            <a:ext uri="{FF2B5EF4-FFF2-40B4-BE49-F238E27FC236}">
              <a16:creationId xmlns:a16="http://schemas.microsoft.com/office/drawing/2014/main" id="{00000000-0008-0000-0200-00009D170000}"/>
            </a:ext>
          </a:extLst>
        </xdr:cNvPr>
        <xdr:cNvSpPr txBox="1">
          <a:spLocks noChangeArrowheads="1"/>
        </xdr:cNvSpPr>
      </xdr:nvSpPr>
      <xdr:spPr bwMode="auto">
        <a:xfrm>
          <a:off x="6877050" y="7924800"/>
          <a:ext cx="80961" cy="38052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560"/>
    <xdr:sp macro="" textlink="">
      <xdr:nvSpPr>
        <xdr:cNvPr id="6046" name="Text Box 1">
          <a:extLst>
            <a:ext uri="{FF2B5EF4-FFF2-40B4-BE49-F238E27FC236}">
              <a16:creationId xmlns:a16="http://schemas.microsoft.com/office/drawing/2014/main" id="{00000000-0008-0000-0200-00009E17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560"/>
    <xdr:sp macro="" textlink="">
      <xdr:nvSpPr>
        <xdr:cNvPr id="6047" name="Text Box 4">
          <a:extLst>
            <a:ext uri="{FF2B5EF4-FFF2-40B4-BE49-F238E27FC236}">
              <a16:creationId xmlns:a16="http://schemas.microsoft.com/office/drawing/2014/main" id="{00000000-0008-0000-0200-00009F170000}"/>
            </a:ext>
          </a:extLst>
        </xdr:cNvPr>
        <xdr:cNvSpPr txBox="1">
          <a:spLocks noChangeArrowheads="1"/>
        </xdr:cNvSpPr>
      </xdr:nvSpPr>
      <xdr:spPr bwMode="auto">
        <a:xfrm>
          <a:off x="7052733" y="0"/>
          <a:ext cx="59602" cy="312560"/>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6048" name="Text Box 1">
          <a:extLst>
            <a:ext uri="{FF2B5EF4-FFF2-40B4-BE49-F238E27FC236}">
              <a16:creationId xmlns:a16="http://schemas.microsoft.com/office/drawing/2014/main" id="{00000000-0008-0000-0200-0000A017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6049" name="Text Box 4">
          <a:extLst>
            <a:ext uri="{FF2B5EF4-FFF2-40B4-BE49-F238E27FC236}">
              <a16:creationId xmlns:a16="http://schemas.microsoft.com/office/drawing/2014/main" id="{00000000-0008-0000-0200-0000A117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0" name="Text Box 1">
          <a:extLst>
            <a:ext uri="{FF2B5EF4-FFF2-40B4-BE49-F238E27FC236}">
              <a16:creationId xmlns:a16="http://schemas.microsoft.com/office/drawing/2014/main" id="{00000000-0008-0000-0200-0000A2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1" name="Text Box 2">
          <a:extLst>
            <a:ext uri="{FF2B5EF4-FFF2-40B4-BE49-F238E27FC236}">
              <a16:creationId xmlns:a16="http://schemas.microsoft.com/office/drawing/2014/main" id="{00000000-0008-0000-0200-0000A3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2" name="Text Box 1">
          <a:extLst>
            <a:ext uri="{FF2B5EF4-FFF2-40B4-BE49-F238E27FC236}">
              <a16:creationId xmlns:a16="http://schemas.microsoft.com/office/drawing/2014/main" id="{00000000-0008-0000-0200-0000A4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3" name="Text Box 2">
          <a:extLst>
            <a:ext uri="{FF2B5EF4-FFF2-40B4-BE49-F238E27FC236}">
              <a16:creationId xmlns:a16="http://schemas.microsoft.com/office/drawing/2014/main" id="{00000000-0008-0000-0200-0000A5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4" name="Text Box 1">
          <a:extLst>
            <a:ext uri="{FF2B5EF4-FFF2-40B4-BE49-F238E27FC236}">
              <a16:creationId xmlns:a16="http://schemas.microsoft.com/office/drawing/2014/main" id="{00000000-0008-0000-0200-0000A6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5" name="Text Box 2">
          <a:extLst>
            <a:ext uri="{FF2B5EF4-FFF2-40B4-BE49-F238E27FC236}">
              <a16:creationId xmlns:a16="http://schemas.microsoft.com/office/drawing/2014/main" id="{00000000-0008-0000-0200-0000A7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6" name="Text Box 1">
          <a:extLst>
            <a:ext uri="{FF2B5EF4-FFF2-40B4-BE49-F238E27FC236}">
              <a16:creationId xmlns:a16="http://schemas.microsoft.com/office/drawing/2014/main" id="{00000000-0008-0000-0200-0000A8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057" name="Text Box 2">
          <a:extLst>
            <a:ext uri="{FF2B5EF4-FFF2-40B4-BE49-F238E27FC236}">
              <a16:creationId xmlns:a16="http://schemas.microsoft.com/office/drawing/2014/main" id="{00000000-0008-0000-0200-0000A9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058" name="Text Box 1">
          <a:extLst>
            <a:ext uri="{FF2B5EF4-FFF2-40B4-BE49-F238E27FC236}">
              <a16:creationId xmlns:a16="http://schemas.microsoft.com/office/drawing/2014/main" id="{00000000-0008-0000-0200-0000AA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6059" name="Text Box 4">
          <a:extLst>
            <a:ext uri="{FF2B5EF4-FFF2-40B4-BE49-F238E27FC236}">
              <a16:creationId xmlns:a16="http://schemas.microsoft.com/office/drawing/2014/main" id="{00000000-0008-0000-0200-0000AB17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6060" name="Text Box 1">
          <a:extLst>
            <a:ext uri="{FF2B5EF4-FFF2-40B4-BE49-F238E27FC236}">
              <a16:creationId xmlns:a16="http://schemas.microsoft.com/office/drawing/2014/main" id="{00000000-0008-0000-0200-0000AC17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6061" name="Text Box 4">
          <a:extLst>
            <a:ext uri="{FF2B5EF4-FFF2-40B4-BE49-F238E27FC236}">
              <a16:creationId xmlns:a16="http://schemas.microsoft.com/office/drawing/2014/main" id="{00000000-0008-0000-0200-0000AD17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62" name="Text Box 1">
          <a:extLst>
            <a:ext uri="{FF2B5EF4-FFF2-40B4-BE49-F238E27FC236}">
              <a16:creationId xmlns:a16="http://schemas.microsoft.com/office/drawing/2014/main" id="{00000000-0008-0000-0200-0000AE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63" name="Text Box 2">
          <a:extLst>
            <a:ext uri="{FF2B5EF4-FFF2-40B4-BE49-F238E27FC236}">
              <a16:creationId xmlns:a16="http://schemas.microsoft.com/office/drawing/2014/main" id="{00000000-0008-0000-0200-0000AF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64" name="Text Box 1">
          <a:extLst>
            <a:ext uri="{FF2B5EF4-FFF2-40B4-BE49-F238E27FC236}">
              <a16:creationId xmlns:a16="http://schemas.microsoft.com/office/drawing/2014/main" id="{00000000-0008-0000-0200-0000B0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65" name="Text Box 2">
          <a:extLst>
            <a:ext uri="{FF2B5EF4-FFF2-40B4-BE49-F238E27FC236}">
              <a16:creationId xmlns:a16="http://schemas.microsoft.com/office/drawing/2014/main" id="{00000000-0008-0000-0200-0000B1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066" name="Text Box 1">
          <a:extLst>
            <a:ext uri="{FF2B5EF4-FFF2-40B4-BE49-F238E27FC236}">
              <a16:creationId xmlns:a16="http://schemas.microsoft.com/office/drawing/2014/main" id="{00000000-0008-0000-0200-0000B2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067" name="Text Box 1">
          <a:extLst>
            <a:ext uri="{FF2B5EF4-FFF2-40B4-BE49-F238E27FC236}">
              <a16:creationId xmlns:a16="http://schemas.microsoft.com/office/drawing/2014/main" id="{00000000-0008-0000-0200-0000B3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068" name="Text Box 4">
          <a:extLst>
            <a:ext uri="{FF2B5EF4-FFF2-40B4-BE49-F238E27FC236}">
              <a16:creationId xmlns:a16="http://schemas.microsoft.com/office/drawing/2014/main" id="{00000000-0008-0000-0200-0000B4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069" name="Text Box 1">
          <a:extLst>
            <a:ext uri="{FF2B5EF4-FFF2-40B4-BE49-F238E27FC236}">
              <a16:creationId xmlns:a16="http://schemas.microsoft.com/office/drawing/2014/main" id="{00000000-0008-0000-0200-0000B51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070" name="Text Box 4">
          <a:extLst>
            <a:ext uri="{FF2B5EF4-FFF2-40B4-BE49-F238E27FC236}">
              <a16:creationId xmlns:a16="http://schemas.microsoft.com/office/drawing/2014/main" id="{00000000-0008-0000-0200-0000B61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071" name="Text Box 1">
          <a:extLst>
            <a:ext uri="{FF2B5EF4-FFF2-40B4-BE49-F238E27FC236}">
              <a16:creationId xmlns:a16="http://schemas.microsoft.com/office/drawing/2014/main" id="{00000000-0008-0000-0200-0000B7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072" name="Text Box 2">
          <a:extLst>
            <a:ext uri="{FF2B5EF4-FFF2-40B4-BE49-F238E27FC236}">
              <a16:creationId xmlns:a16="http://schemas.microsoft.com/office/drawing/2014/main" id="{00000000-0008-0000-0200-0000B8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073" name="Text Box 1">
          <a:extLst>
            <a:ext uri="{FF2B5EF4-FFF2-40B4-BE49-F238E27FC236}">
              <a16:creationId xmlns:a16="http://schemas.microsoft.com/office/drawing/2014/main" id="{00000000-0008-0000-0200-0000B9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074" name="Text Box 2">
          <a:extLst>
            <a:ext uri="{FF2B5EF4-FFF2-40B4-BE49-F238E27FC236}">
              <a16:creationId xmlns:a16="http://schemas.microsoft.com/office/drawing/2014/main" id="{00000000-0008-0000-0200-0000BA17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6075" name="Text Box 1">
          <a:extLst>
            <a:ext uri="{FF2B5EF4-FFF2-40B4-BE49-F238E27FC236}">
              <a16:creationId xmlns:a16="http://schemas.microsoft.com/office/drawing/2014/main" id="{00000000-0008-0000-0200-0000BB17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076" name="Text Box 1">
          <a:extLst>
            <a:ext uri="{FF2B5EF4-FFF2-40B4-BE49-F238E27FC236}">
              <a16:creationId xmlns:a16="http://schemas.microsoft.com/office/drawing/2014/main" id="{00000000-0008-0000-0200-0000BC1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077" name="Text Box 4">
          <a:extLst>
            <a:ext uri="{FF2B5EF4-FFF2-40B4-BE49-F238E27FC236}">
              <a16:creationId xmlns:a16="http://schemas.microsoft.com/office/drawing/2014/main" id="{00000000-0008-0000-0200-0000BD17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6078" name="Text Box 1">
          <a:extLst>
            <a:ext uri="{FF2B5EF4-FFF2-40B4-BE49-F238E27FC236}">
              <a16:creationId xmlns:a16="http://schemas.microsoft.com/office/drawing/2014/main" id="{00000000-0008-0000-0200-0000BE17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6079" name="Text Box 4">
          <a:extLst>
            <a:ext uri="{FF2B5EF4-FFF2-40B4-BE49-F238E27FC236}">
              <a16:creationId xmlns:a16="http://schemas.microsoft.com/office/drawing/2014/main" id="{00000000-0008-0000-0200-0000BF17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080" name="Text Box 1">
          <a:extLst>
            <a:ext uri="{FF2B5EF4-FFF2-40B4-BE49-F238E27FC236}">
              <a16:creationId xmlns:a16="http://schemas.microsoft.com/office/drawing/2014/main" id="{00000000-0008-0000-0200-0000C017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081" name="Text Box 1">
          <a:extLst>
            <a:ext uri="{FF2B5EF4-FFF2-40B4-BE49-F238E27FC236}">
              <a16:creationId xmlns:a16="http://schemas.microsoft.com/office/drawing/2014/main" id="{00000000-0008-0000-0200-0000C1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082" name="Text Box 4">
          <a:extLst>
            <a:ext uri="{FF2B5EF4-FFF2-40B4-BE49-F238E27FC236}">
              <a16:creationId xmlns:a16="http://schemas.microsoft.com/office/drawing/2014/main" id="{00000000-0008-0000-0200-0000C217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083" name="Text Box 1">
          <a:extLst>
            <a:ext uri="{FF2B5EF4-FFF2-40B4-BE49-F238E27FC236}">
              <a16:creationId xmlns:a16="http://schemas.microsoft.com/office/drawing/2014/main" id="{00000000-0008-0000-0200-0000C317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084" name="Text Box 4">
          <a:extLst>
            <a:ext uri="{FF2B5EF4-FFF2-40B4-BE49-F238E27FC236}">
              <a16:creationId xmlns:a16="http://schemas.microsoft.com/office/drawing/2014/main" id="{00000000-0008-0000-0200-0000C417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85" name="Text Box 1">
          <a:extLst>
            <a:ext uri="{FF2B5EF4-FFF2-40B4-BE49-F238E27FC236}">
              <a16:creationId xmlns:a16="http://schemas.microsoft.com/office/drawing/2014/main" id="{00000000-0008-0000-0200-0000C5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86" name="Text Box 2">
          <a:extLst>
            <a:ext uri="{FF2B5EF4-FFF2-40B4-BE49-F238E27FC236}">
              <a16:creationId xmlns:a16="http://schemas.microsoft.com/office/drawing/2014/main" id="{00000000-0008-0000-0200-0000C6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87" name="Text Box 1">
          <a:extLst>
            <a:ext uri="{FF2B5EF4-FFF2-40B4-BE49-F238E27FC236}">
              <a16:creationId xmlns:a16="http://schemas.microsoft.com/office/drawing/2014/main" id="{00000000-0008-0000-0200-0000C7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088" name="Text Box 2">
          <a:extLst>
            <a:ext uri="{FF2B5EF4-FFF2-40B4-BE49-F238E27FC236}">
              <a16:creationId xmlns:a16="http://schemas.microsoft.com/office/drawing/2014/main" id="{00000000-0008-0000-0200-0000C817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12560"/>
    <xdr:sp macro="" textlink="">
      <xdr:nvSpPr>
        <xdr:cNvPr id="6089" name="Text Box 1">
          <a:extLst>
            <a:ext uri="{FF2B5EF4-FFF2-40B4-BE49-F238E27FC236}">
              <a16:creationId xmlns:a16="http://schemas.microsoft.com/office/drawing/2014/main" id="{00000000-0008-0000-0200-0000C917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38</xdr:row>
      <xdr:rowOff>0</xdr:rowOff>
    </xdr:from>
    <xdr:ext cx="61911" cy="312560"/>
    <xdr:sp macro="" textlink="">
      <xdr:nvSpPr>
        <xdr:cNvPr id="6090" name="Text Box 4">
          <a:extLst>
            <a:ext uri="{FF2B5EF4-FFF2-40B4-BE49-F238E27FC236}">
              <a16:creationId xmlns:a16="http://schemas.microsoft.com/office/drawing/2014/main" id="{00000000-0008-0000-0200-0000CA170000}"/>
            </a:ext>
          </a:extLst>
        </xdr:cNvPr>
        <xdr:cNvSpPr txBox="1">
          <a:spLocks noChangeArrowheads="1"/>
        </xdr:cNvSpPr>
      </xdr:nvSpPr>
      <xdr:spPr bwMode="auto">
        <a:xfrm>
          <a:off x="7048500" y="0"/>
          <a:ext cx="61911" cy="312560"/>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6091" name="Text Box 1">
          <a:extLst>
            <a:ext uri="{FF2B5EF4-FFF2-40B4-BE49-F238E27FC236}">
              <a16:creationId xmlns:a16="http://schemas.microsoft.com/office/drawing/2014/main" id="{00000000-0008-0000-0200-0000CB17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6092" name="Text Box 4">
          <a:extLst>
            <a:ext uri="{FF2B5EF4-FFF2-40B4-BE49-F238E27FC236}">
              <a16:creationId xmlns:a16="http://schemas.microsoft.com/office/drawing/2014/main" id="{00000000-0008-0000-0200-0000CC17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3" name="Text Box 1">
          <a:extLst>
            <a:ext uri="{FF2B5EF4-FFF2-40B4-BE49-F238E27FC236}">
              <a16:creationId xmlns:a16="http://schemas.microsoft.com/office/drawing/2014/main" id="{00000000-0008-0000-0200-0000CD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4" name="Text Box 2">
          <a:extLst>
            <a:ext uri="{FF2B5EF4-FFF2-40B4-BE49-F238E27FC236}">
              <a16:creationId xmlns:a16="http://schemas.microsoft.com/office/drawing/2014/main" id="{00000000-0008-0000-0200-0000CE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5" name="Text Box 1">
          <a:extLst>
            <a:ext uri="{FF2B5EF4-FFF2-40B4-BE49-F238E27FC236}">
              <a16:creationId xmlns:a16="http://schemas.microsoft.com/office/drawing/2014/main" id="{00000000-0008-0000-0200-0000CF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6" name="Text Box 2">
          <a:extLst>
            <a:ext uri="{FF2B5EF4-FFF2-40B4-BE49-F238E27FC236}">
              <a16:creationId xmlns:a16="http://schemas.microsoft.com/office/drawing/2014/main" id="{00000000-0008-0000-0200-0000D0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7" name="Text Box 1">
          <a:extLst>
            <a:ext uri="{FF2B5EF4-FFF2-40B4-BE49-F238E27FC236}">
              <a16:creationId xmlns:a16="http://schemas.microsoft.com/office/drawing/2014/main" id="{00000000-0008-0000-0200-0000D1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8" name="Text Box 2">
          <a:extLst>
            <a:ext uri="{FF2B5EF4-FFF2-40B4-BE49-F238E27FC236}">
              <a16:creationId xmlns:a16="http://schemas.microsoft.com/office/drawing/2014/main" id="{00000000-0008-0000-0200-0000D2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099" name="Text Box 1">
          <a:extLst>
            <a:ext uri="{FF2B5EF4-FFF2-40B4-BE49-F238E27FC236}">
              <a16:creationId xmlns:a16="http://schemas.microsoft.com/office/drawing/2014/main" id="{00000000-0008-0000-0200-0000D3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00" name="Text Box 2">
          <a:extLst>
            <a:ext uri="{FF2B5EF4-FFF2-40B4-BE49-F238E27FC236}">
              <a16:creationId xmlns:a16="http://schemas.microsoft.com/office/drawing/2014/main" id="{00000000-0008-0000-0200-0000D417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101" name="Text Box 1">
          <a:extLst>
            <a:ext uri="{FF2B5EF4-FFF2-40B4-BE49-F238E27FC236}">
              <a16:creationId xmlns:a16="http://schemas.microsoft.com/office/drawing/2014/main" id="{00000000-0008-0000-0200-0000D5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6102" name="Text Box 4">
          <a:extLst>
            <a:ext uri="{FF2B5EF4-FFF2-40B4-BE49-F238E27FC236}">
              <a16:creationId xmlns:a16="http://schemas.microsoft.com/office/drawing/2014/main" id="{00000000-0008-0000-0200-0000D617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6103" name="Text Box 1">
          <a:extLst>
            <a:ext uri="{FF2B5EF4-FFF2-40B4-BE49-F238E27FC236}">
              <a16:creationId xmlns:a16="http://schemas.microsoft.com/office/drawing/2014/main" id="{00000000-0008-0000-0200-0000D717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6104" name="Text Box 4">
          <a:extLst>
            <a:ext uri="{FF2B5EF4-FFF2-40B4-BE49-F238E27FC236}">
              <a16:creationId xmlns:a16="http://schemas.microsoft.com/office/drawing/2014/main" id="{00000000-0008-0000-0200-0000D817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05" name="Text Box 1">
          <a:extLst>
            <a:ext uri="{FF2B5EF4-FFF2-40B4-BE49-F238E27FC236}">
              <a16:creationId xmlns:a16="http://schemas.microsoft.com/office/drawing/2014/main" id="{00000000-0008-0000-0200-0000D9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06" name="Text Box 2">
          <a:extLst>
            <a:ext uri="{FF2B5EF4-FFF2-40B4-BE49-F238E27FC236}">
              <a16:creationId xmlns:a16="http://schemas.microsoft.com/office/drawing/2014/main" id="{00000000-0008-0000-0200-0000DA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07" name="Text Box 1">
          <a:extLst>
            <a:ext uri="{FF2B5EF4-FFF2-40B4-BE49-F238E27FC236}">
              <a16:creationId xmlns:a16="http://schemas.microsoft.com/office/drawing/2014/main" id="{00000000-0008-0000-0200-0000DB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08" name="Text Box 2">
          <a:extLst>
            <a:ext uri="{FF2B5EF4-FFF2-40B4-BE49-F238E27FC236}">
              <a16:creationId xmlns:a16="http://schemas.microsoft.com/office/drawing/2014/main" id="{00000000-0008-0000-0200-0000DC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109" name="Text Box 1">
          <a:extLst>
            <a:ext uri="{FF2B5EF4-FFF2-40B4-BE49-F238E27FC236}">
              <a16:creationId xmlns:a16="http://schemas.microsoft.com/office/drawing/2014/main" id="{00000000-0008-0000-0200-0000DD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10" name="Text Box 1">
          <a:extLst>
            <a:ext uri="{FF2B5EF4-FFF2-40B4-BE49-F238E27FC236}">
              <a16:creationId xmlns:a16="http://schemas.microsoft.com/office/drawing/2014/main" id="{00000000-0008-0000-0200-0000DE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11" name="Text Box 4">
          <a:extLst>
            <a:ext uri="{FF2B5EF4-FFF2-40B4-BE49-F238E27FC236}">
              <a16:creationId xmlns:a16="http://schemas.microsoft.com/office/drawing/2014/main" id="{00000000-0008-0000-0200-0000DF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112" name="Text Box 1">
          <a:extLst>
            <a:ext uri="{FF2B5EF4-FFF2-40B4-BE49-F238E27FC236}">
              <a16:creationId xmlns:a16="http://schemas.microsoft.com/office/drawing/2014/main" id="{00000000-0008-0000-0200-0000E01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113" name="Text Box 4">
          <a:extLst>
            <a:ext uri="{FF2B5EF4-FFF2-40B4-BE49-F238E27FC236}">
              <a16:creationId xmlns:a16="http://schemas.microsoft.com/office/drawing/2014/main" id="{00000000-0008-0000-0200-0000E11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114" name="Text Box 1">
          <a:extLst>
            <a:ext uri="{FF2B5EF4-FFF2-40B4-BE49-F238E27FC236}">
              <a16:creationId xmlns:a16="http://schemas.microsoft.com/office/drawing/2014/main" id="{00000000-0008-0000-0200-0000E2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115" name="Text Box 2">
          <a:extLst>
            <a:ext uri="{FF2B5EF4-FFF2-40B4-BE49-F238E27FC236}">
              <a16:creationId xmlns:a16="http://schemas.microsoft.com/office/drawing/2014/main" id="{00000000-0008-0000-0200-0000E3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116" name="Text Box 1">
          <a:extLst>
            <a:ext uri="{FF2B5EF4-FFF2-40B4-BE49-F238E27FC236}">
              <a16:creationId xmlns:a16="http://schemas.microsoft.com/office/drawing/2014/main" id="{00000000-0008-0000-0200-0000E4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117" name="Text Box 2">
          <a:extLst>
            <a:ext uri="{FF2B5EF4-FFF2-40B4-BE49-F238E27FC236}">
              <a16:creationId xmlns:a16="http://schemas.microsoft.com/office/drawing/2014/main" id="{00000000-0008-0000-0200-0000E517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6118" name="Text Box 1">
          <a:extLst>
            <a:ext uri="{FF2B5EF4-FFF2-40B4-BE49-F238E27FC236}">
              <a16:creationId xmlns:a16="http://schemas.microsoft.com/office/drawing/2014/main" id="{00000000-0008-0000-0200-0000E617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119" name="Text Box 1">
          <a:extLst>
            <a:ext uri="{FF2B5EF4-FFF2-40B4-BE49-F238E27FC236}">
              <a16:creationId xmlns:a16="http://schemas.microsoft.com/office/drawing/2014/main" id="{00000000-0008-0000-0200-0000E71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120" name="Text Box 4">
          <a:extLst>
            <a:ext uri="{FF2B5EF4-FFF2-40B4-BE49-F238E27FC236}">
              <a16:creationId xmlns:a16="http://schemas.microsoft.com/office/drawing/2014/main" id="{00000000-0008-0000-0200-0000E817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6121" name="Text Box 1">
          <a:extLst>
            <a:ext uri="{FF2B5EF4-FFF2-40B4-BE49-F238E27FC236}">
              <a16:creationId xmlns:a16="http://schemas.microsoft.com/office/drawing/2014/main" id="{00000000-0008-0000-0200-0000E917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6122" name="Text Box 4">
          <a:extLst>
            <a:ext uri="{FF2B5EF4-FFF2-40B4-BE49-F238E27FC236}">
              <a16:creationId xmlns:a16="http://schemas.microsoft.com/office/drawing/2014/main" id="{00000000-0008-0000-0200-0000EA17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123" name="Text Box 1">
          <a:extLst>
            <a:ext uri="{FF2B5EF4-FFF2-40B4-BE49-F238E27FC236}">
              <a16:creationId xmlns:a16="http://schemas.microsoft.com/office/drawing/2014/main" id="{00000000-0008-0000-0200-0000EB17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24" name="Text Box 1">
          <a:extLst>
            <a:ext uri="{FF2B5EF4-FFF2-40B4-BE49-F238E27FC236}">
              <a16:creationId xmlns:a16="http://schemas.microsoft.com/office/drawing/2014/main" id="{00000000-0008-0000-0200-0000EC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25" name="Text Box 4">
          <a:extLst>
            <a:ext uri="{FF2B5EF4-FFF2-40B4-BE49-F238E27FC236}">
              <a16:creationId xmlns:a16="http://schemas.microsoft.com/office/drawing/2014/main" id="{00000000-0008-0000-0200-0000ED17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126" name="Text Box 1">
          <a:extLst>
            <a:ext uri="{FF2B5EF4-FFF2-40B4-BE49-F238E27FC236}">
              <a16:creationId xmlns:a16="http://schemas.microsoft.com/office/drawing/2014/main" id="{00000000-0008-0000-0200-0000EE17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127" name="Text Box 4">
          <a:extLst>
            <a:ext uri="{FF2B5EF4-FFF2-40B4-BE49-F238E27FC236}">
              <a16:creationId xmlns:a16="http://schemas.microsoft.com/office/drawing/2014/main" id="{00000000-0008-0000-0200-0000EF17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28" name="Text Box 1">
          <a:extLst>
            <a:ext uri="{FF2B5EF4-FFF2-40B4-BE49-F238E27FC236}">
              <a16:creationId xmlns:a16="http://schemas.microsoft.com/office/drawing/2014/main" id="{00000000-0008-0000-0200-0000F0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29" name="Text Box 2">
          <a:extLst>
            <a:ext uri="{FF2B5EF4-FFF2-40B4-BE49-F238E27FC236}">
              <a16:creationId xmlns:a16="http://schemas.microsoft.com/office/drawing/2014/main" id="{00000000-0008-0000-0200-0000F1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30" name="Text Box 1">
          <a:extLst>
            <a:ext uri="{FF2B5EF4-FFF2-40B4-BE49-F238E27FC236}">
              <a16:creationId xmlns:a16="http://schemas.microsoft.com/office/drawing/2014/main" id="{00000000-0008-0000-0200-0000F2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31" name="Text Box 2">
          <a:extLst>
            <a:ext uri="{FF2B5EF4-FFF2-40B4-BE49-F238E27FC236}">
              <a16:creationId xmlns:a16="http://schemas.microsoft.com/office/drawing/2014/main" id="{00000000-0008-0000-0200-0000F317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6132" name="Text Box 1">
          <a:extLst>
            <a:ext uri="{FF2B5EF4-FFF2-40B4-BE49-F238E27FC236}">
              <a16:creationId xmlns:a16="http://schemas.microsoft.com/office/drawing/2014/main" id="{00000000-0008-0000-0200-0000F41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03299"/>
    <xdr:sp macro="" textlink="">
      <xdr:nvSpPr>
        <xdr:cNvPr id="6133" name="Text Box 4">
          <a:extLst>
            <a:ext uri="{FF2B5EF4-FFF2-40B4-BE49-F238E27FC236}">
              <a16:creationId xmlns:a16="http://schemas.microsoft.com/office/drawing/2014/main" id="{00000000-0008-0000-0200-0000F5170000}"/>
            </a:ext>
          </a:extLst>
        </xdr:cNvPr>
        <xdr:cNvSpPr txBox="1">
          <a:spLocks noChangeArrowheads="1"/>
        </xdr:cNvSpPr>
      </xdr:nvSpPr>
      <xdr:spPr bwMode="auto">
        <a:xfrm>
          <a:off x="7052733" y="0"/>
          <a:ext cx="59602" cy="30329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296945"/>
    <xdr:sp macro="" textlink="">
      <xdr:nvSpPr>
        <xdr:cNvPr id="6134" name="Text Box 1">
          <a:extLst>
            <a:ext uri="{FF2B5EF4-FFF2-40B4-BE49-F238E27FC236}">
              <a16:creationId xmlns:a16="http://schemas.microsoft.com/office/drawing/2014/main" id="{00000000-0008-0000-0200-0000F6170000}"/>
            </a:ext>
          </a:extLst>
        </xdr:cNvPr>
        <xdr:cNvSpPr txBox="1">
          <a:spLocks noChangeArrowheads="1"/>
        </xdr:cNvSpPr>
      </xdr:nvSpPr>
      <xdr:spPr bwMode="auto">
        <a:xfrm>
          <a:off x="7052733" y="0"/>
          <a:ext cx="59602" cy="296945"/>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12824"/>
    <xdr:sp macro="" textlink="">
      <xdr:nvSpPr>
        <xdr:cNvPr id="6135" name="Text Box 4">
          <a:extLst>
            <a:ext uri="{FF2B5EF4-FFF2-40B4-BE49-F238E27FC236}">
              <a16:creationId xmlns:a16="http://schemas.microsoft.com/office/drawing/2014/main" id="{00000000-0008-0000-0200-0000F7170000}"/>
            </a:ext>
          </a:extLst>
        </xdr:cNvPr>
        <xdr:cNvSpPr txBox="1">
          <a:spLocks noChangeArrowheads="1"/>
        </xdr:cNvSpPr>
      </xdr:nvSpPr>
      <xdr:spPr bwMode="auto">
        <a:xfrm>
          <a:off x="7052733" y="0"/>
          <a:ext cx="59602" cy="312824"/>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36" name="Text Box 1">
          <a:extLst>
            <a:ext uri="{FF2B5EF4-FFF2-40B4-BE49-F238E27FC236}">
              <a16:creationId xmlns:a16="http://schemas.microsoft.com/office/drawing/2014/main" id="{00000000-0008-0000-0200-0000F8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37" name="Text Box 2">
          <a:extLst>
            <a:ext uri="{FF2B5EF4-FFF2-40B4-BE49-F238E27FC236}">
              <a16:creationId xmlns:a16="http://schemas.microsoft.com/office/drawing/2014/main" id="{00000000-0008-0000-0200-0000F9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38" name="Text Box 1">
          <a:extLst>
            <a:ext uri="{FF2B5EF4-FFF2-40B4-BE49-F238E27FC236}">
              <a16:creationId xmlns:a16="http://schemas.microsoft.com/office/drawing/2014/main" id="{00000000-0008-0000-0200-0000FA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39" name="Text Box 2">
          <a:extLst>
            <a:ext uri="{FF2B5EF4-FFF2-40B4-BE49-F238E27FC236}">
              <a16:creationId xmlns:a16="http://schemas.microsoft.com/office/drawing/2014/main" id="{00000000-0008-0000-0200-0000FB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40" name="Text Box 1">
          <a:extLst>
            <a:ext uri="{FF2B5EF4-FFF2-40B4-BE49-F238E27FC236}">
              <a16:creationId xmlns:a16="http://schemas.microsoft.com/office/drawing/2014/main" id="{00000000-0008-0000-0200-0000FC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41" name="Text Box 2">
          <a:extLst>
            <a:ext uri="{FF2B5EF4-FFF2-40B4-BE49-F238E27FC236}">
              <a16:creationId xmlns:a16="http://schemas.microsoft.com/office/drawing/2014/main" id="{00000000-0008-0000-0200-0000FD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42" name="Text Box 1">
          <a:extLst>
            <a:ext uri="{FF2B5EF4-FFF2-40B4-BE49-F238E27FC236}">
              <a16:creationId xmlns:a16="http://schemas.microsoft.com/office/drawing/2014/main" id="{00000000-0008-0000-0200-0000FE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31412"/>
    <xdr:sp macro="" textlink="">
      <xdr:nvSpPr>
        <xdr:cNvPr id="6143" name="Text Box 2">
          <a:extLst>
            <a:ext uri="{FF2B5EF4-FFF2-40B4-BE49-F238E27FC236}">
              <a16:creationId xmlns:a16="http://schemas.microsoft.com/office/drawing/2014/main" id="{00000000-0008-0000-0200-0000FF170000}"/>
            </a:ext>
          </a:extLst>
        </xdr:cNvPr>
        <xdr:cNvSpPr txBox="1">
          <a:spLocks noChangeArrowheads="1"/>
        </xdr:cNvSpPr>
      </xdr:nvSpPr>
      <xdr:spPr bwMode="auto">
        <a:xfrm>
          <a:off x="7052733" y="0"/>
          <a:ext cx="78652" cy="331412"/>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144" name="Text Box 1">
          <a:extLst>
            <a:ext uri="{FF2B5EF4-FFF2-40B4-BE49-F238E27FC236}">
              <a16:creationId xmlns:a16="http://schemas.microsoft.com/office/drawing/2014/main" id="{00000000-0008-0000-0200-000000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9606"/>
    <xdr:sp macro="" textlink="">
      <xdr:nvSpPr>
        <xdr:cNvPr id="6145" name="Text Box 4">
          <a:extLst>
            <a:ext uri="{FF2B5EF4-FFF2-40B4-BE49-F238E27FC236}">
              <a16:creationId xmlns:a16="http://schemas.microsoft.com/office/drawing/2014/main" id="{00000000-0008-0000-0200-000001180000}"/>
            </a:ext>
          </a:extLst>
        </xdr:cNvPr>
        <xdr:cNvSpPr txBox="1">
          <a:spLocks noChangeArrowheads="1"/>
        </xdr:cNvSpPr>
      </xdr:nvSpPr>
      <xdr:spPr bwMode="auto">
        <a:xfrm>
          <a:off x="7052733" y="0"/>
          <a:ext cx="59602" cy="3496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40081"/>
    <xdr:sp macro="" textlink="">
      <xdr:nvSpPr>
        <xdr:cNvPr id="6146" name="Text Box 1">
          <a:extLst>
            <a:ext uri="{FF2B5EF4-FFF2-40B4-BE49-F238E27FC236}">
              <a16:creationId xmlns:a16="http://schemas.microsoft.com/office/drawing/2014/main" id="{00000000-0008-0000-0200-000002180000}"/>
            </a:ext>
          </a:extLst>
        </xdr:cNvPr>
        <xdr:cNvSpPr txBox="1">
          <a:spLocks noChangeArrowheads="1"/>
        </xdr:cNvSpPr>
      </xdr:nvSpPr>
      <xdr:spPr bwMode="auto">
        <a:xfrm>
          <a:off x="7052733" y="0"/>
          <a:ext cx="59602" cy="34008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59131"/>
    <xdr:sp macro="" textlink="">
      <xdr:nvSpPr>
        <xdr:cNvPr id="6147" name="Text Box 4">
          <a:extLst>
            <a:ext uri="{FF2B5EF4-FFF2-40B4-BE49-F238E27FC236}">
              <a16:creationId xmlns:a16="http://schemas.microsoft.com/office/drawing/2014/main" id="{00000000-0008-0000-0200-000003180000}"/>
            </a:ext>
          </a:extLst>
        </xdr:cNvPr>
        <xdr:cNvSpPr txBox="1">
          <a:spLocks noChangeArrowheads="1"/>
        </xdr:cNvSpPr>
      </xdr:nvSpPr>
      <xdr:spPr bwMode="auto">
        <a:xfrm>
          <a:off x="7052733" y="0"/>
          <a:ext cx="59602" cy="35913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48" name="Text Box 1">
          <a:extLst>
            <a:ext uri="{FF2B5EF4-FFF2-40B4-BE49-F238E27FC236}">
              <a16:creationId xmlns:a16="http://schemas.microsoft.com/office/drawing/2014/main" id="{00000000-0008-0000-0200-000004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49" name="Text Box 2">
          <a:extLst>
            <a:ext uri="{FF2B5EF4-FFF2-40B4-BE49-F238E27FC236}">
              <a16:creationId xmlns:a16="http://schemas.microsoft.com/office/drawing/2014/main" id="{00000000-0008-0000-0200-000005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50" name="Text Box 1">
          <a:extLst>
            <a:ext uri="{FF2B5EF4-FFF2-40B4-BE49-F238E27FC236}">
              <a16:creationId xmlns:a16="http://schemas.microsoft.com/office/drawing/2014/main" id="{00000000-0008-0000-0200-000006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51" name="Text Box 2">
          <a:extLst>
            <a:ext uri="{FF2B5EF4-FFF2-40B4-BE49-F238E27FC236}">
              <a16:creationId xmlns:a16="http://schemas.microsoft.com/office/drawing/2014/main" id="{00000000-0008-0000-0200-000007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152" name="Text Box 1">
          <a:extLst>
            <a:ext uri="{FF2B5EF4-FFF2-40B4-BE49-F238E27FC236}">
              <a16:creationId xmlns:a16="http://schemas.microsoft.com/office/drawing/2014/main" id="{00000000-0008-0000-0200-000008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53" name="Text Box 1">
          <a:extLst>
            <a:ext uri="{FF2B5EF4-FFF2-40B4-BE49-F238E27FC236}">
              <a16:creationId xmlns:a16="http://schemas.microsoft.com/office/drawing/2014/main" id="{00000000-0008-0000-0200-000009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54" name="Text Box 4">
          <a:extLst>
            <a:ext uri="{FF2B5EF4-FFF2-40B4-BE49-F238E27FC236}">
              <a16:creationId xmlns:a16="http://schemas.microsoft.com/office/drawing/2014/main" id="{00000000-0008-0000-0200-00000A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155" name="Text Box 1">
          <a:extLst>
            <a:ext uri="{FF2B5EF4-FFF2-40B4-BE49-F238E27FC236}">
              <a16:creationId xmlns:a16="http://schemas.microsoft.com/office/drawing/2014/main" id="{00000000-0008-0000-0200-00000B18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156" name="Text Box 4">
          <a:extLst>
            <a:ext uri="{FF2B5EF4-FFF2-40B4-BE49-F238E27FC236}">
              <a16:creationId xmlns:a16="http://schemas.microsoft.com/office/drawing/2014/main" id="{00000000-0008-0000-0200-00000C18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57" name="Text Box 1">
          <a:extLst>
            <a:ext uri="{FF2B5EF4-FFF2-40B4-BE49-F238E27FC236}">
              <a16:creationId xmlns:a16="http://schemas.microsoft.com/office/drawing/2014/main" id="{00000000-0008-0000-0200-00000D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58" name="Text Box 2">
          <a:extLst>
            <a:ext uri="{FF2B5EF4-FFF2-40B4-BE49-F238E27FC236}">
              <a16:creationId xmlns:a16="http://schemas.microsoft.com/office/drawing/2014/main" id="{00000000-0008-0000-0200-00000E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59" name="Text Box 1">
          <a:extLst>
            <a:ext uri="{FF2B5EF4-FFF2-40B4-BE49-F238E27FC236}">
              <a16:creationId xmlns:a16="http://schemas.microsoft.com/office/drawing/2014/main" id="{00000000-0008-0000-0200-00000F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425806"/>
    <xdr:sp macro="" textlink="">
      <xdr:nvSpPr>
        <xdr:cNvPr id="6160" name="Text Box 2">
          <a:extLst>
            <a:ext uri="{FF2B5EF4-FFF2-40B4-BE49-F238E27FC236}">
              <a16:creationId xmlns:a16="http://schemas.microsoft.com/office/drawing/2014/main" id="{00000000-0008-0000-0200-000010180000}"/>
            </a:ext>
          </a:extLst>
        </xdr:cNvPr>
        <xdr:cNvSpPr txBox="1">
          <a:spLocks noChangeArrowheads="1"/>
        </xdr:cNvSpPr>
      </xdr:nvSpPr>
      <xdr:spPr bwMode="auto">
        <a:xfrm>
          <a:off x="7052733" y="0"/>
          <a:ext cx="7865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778"/>
    <xdr:sp macro="" textlink="">
      <xdr:nvSpPr>
        <xdr:cNvPr id="6161" name="Text Box 1">
          <a:extLst>
            <a:ext uri="{FF2B5EF4-FFF2-40B4-BE49-F238E27FC236}">
              <a16:creationId xmlns:a16="http://schemas.microsoft.com/office/drawing/2014/main" id="{00000000-0008-0000-0200-000011180000}"/>
            </a:ext>
          </a:extLst>
        </xdr:cNvPr>
        <xdr:cNvSpPr txBox="1">
          <a:spLocks noChangeArrowheads="1"/>
        </xdr:cNvSpPr>
      </xdr:nvSpPr>
      <xdr:spPr bwMode="auto">
        <a:xfrm>
          <a:off x="7052733" y="0"/>
          <a:ext cx="88177" cy="289778"/>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162" name="Text Box 1">
          <a:extLst>
            <a:ext uri="{FF2B5EF4-FFF2-40B4-BE49-F238E27FC236}">
              <a16:creationId xmlns:a16="http://schemas.microsoft.com/office/drawing/2014/main" id="{00000000-0008-0000-0200-00001218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0039"/>
    <xdr:sp macro="" textlink="">
      <xdr:nvSpPr>
        <xdr:cNvPr id="6163" name="Text Box 4">
          <a:extLst>
            <a:ext uri="{FF2B5EF4-FFF2-40B4-BE49-F238E27FC236}">
              <a16:creationId xmlns:a16="http://schemas.microsoft.com/office/drawing/2014/main" id="{00000000-0008-0000-0200-000013180000}"/>
            </a:ext>
          </a:extLst>
        </xdr:cNvPr>
        <xdr:cNvSpPr txBox="1">
          <a:spLocks noChangeArrowheads="1"/>
        </xdr:cNvSpPr>
      </xdr:nvSpPr>
      <xdr:spPr bwMode="auto">
        <a:xfrm>
          <a:off x="7052733" y="0"/>
          <a:ext cx="59602" cy="430039"/>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25806"/>
    <xdr:sp macro="" textlink="">
      <xdr:nvSpPr>
        <xdr:cNvPr id="6164" name="Text Box 1">
          <a:extLst>
            <a:ext uri="{FF2B5EF4-FFF2-40B4-BE49-F238E27FC236}">
              <a16:creationId xmlns:a16="http://schemas.microsoft.com/office/drawing/2014/main" id="{00000000-0008-0000-0200-000014180000}"/>
            </a:ext>
          </a:extLst>
        </xdr:cNvPr>
        <xdr:cNvSpPr txBox="1">
          <a:spLocks noChangeArrowheads="1"/>
        </xdr:cNvSpPr>
      </xdr:nvSpPr>
      <xdr:spPr bwMode="auto">
        <a:xfrm>
          <a:off x="7052733" y="0"/>
          <a:ext cx="59602" cy="4258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39564"/>
    <xdr:sp macro="" textlink="">
      <xdr:nvSpPr>
        <xdr:cNvPr id="6165" name="Text Box 4">
          <a:extLst>
            <a:ext uri="{FF2B5EF4-FFF2-40B4-BE49-F238E27FC236}">
              <a16:creationId xmlns:a16="http://schemas.microsoft.com/office/drawing/2014/main" id="{00000000-0008-0000-0200-000015180000}"/>
            </a:ext>
          </a:extLst>
        </xdr:cNvPr>
        <xdr:cNvSpPr txBox="1">
          <a:spLocks noChangeArrowheads="1"/>
        </xdr:cNvSpPr>
      </xdr:nvSpPr>
      <xdr:spPr bwMode="auto">
        <a:xfrm>
          <a:off x="7052733" y="0"/>
          <a:ext cx="59602" cy="439564"/>
        </a:xfrm>
        <a:prstGeom prst="rect">
          <a:avLst/>
        </a:prstGeom>
        <a:noFill/>
        <a:ln w="9525">
          <a:noFill/>
          <a:miter lim="800000"/>
          <a:headEnd/>
          <a:tailEnd/>
        </a:ln>
      </xdr:spPr>
    </xdr:sp>
    <xdr:clientData/>
  </xdr:oneCellAnchor>
  <xdr:oneCellAnchor>
    <xdr:from>
      <xdr:col>13</xdr:col>
      <xdr:colOff>1219200</xdr:colOff>
      <xdr:row>38</xdr:row>
      <xdr:rowOff>0</xdr:rowOff>
    </xdr:from>
    <xdr:ext cx="88177" cy="289071"/>
    <xdr:sp macro="" textlink="">
      <xdr:nvSpPr>
        <xdr:cNvPr id="6166" name="Text Box 1">
          <a:extLst>
            <a:ext uri="{FF2B5EF4-FFF2-40B4-BE49-F238E27FC236}">
              <a16:creationId xmlns:a16="http://schemas.microsoft.com/office/drawing/2014/main" id="{00000000-0008-0000-0200-000016180000}"/>
            </a:ext>
          </a:extLst>
        </xdr:cNvPr>
        <xdr:cNvSpPr txBox="1">
          <a:spLocks noChangeArrowheads="1"/>
        </xdr:cNvSpPr>
      </xdr:nvSpPr>
      <xdr:spPr bwMode="auto">
        <a:xfrm>
          <a:off x="7052733" y="0"/>
          <a:ext cx="88177" cy="28907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67" name="Text Box 1">
          <a:extLst>
            <a:ext uri="{FF2B5EF4-FFF2-40B4-BE49-F238E27FC236}">
              <a16:creationId xmlns:a16="http://schemas.microsoft.com/office/drawing/2014/main" id="{00000000-0008-0000-0200-000017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97231"/>
    <xdr:sp macro="" textlink="">
      <xdr:nvSpPr>
        <xdr:cNvPr id="6168" name="Text Box 4">
          <a:extLst>
            <a:ext uri="{FF2B5EF4-FFF2-40B4-BE49-F238E27FC236}">
              <a16:creationId xmlns:a16="http://schemas.microsoft.com/office/drawing/2014/main" id="{00000000-0008-0000-0200-000018180000}"/>
            </a:ext>
          </a:extLst>
        </xdr:cNvPr>
        <xdr:cNvSpPr txBox="1">
          <a:spLocks noChangeArrowheads="1"/>
        </xdr:cNvSpPr>
      </xdr:nvSpPr>
      <xdr:spPr bwMode="auto">
        <a:xfrm>
          <a:off x="7052733" y="0"/>
          <a:ext cx="59602" cy="397231"/>
        </a:xfrm>
        <a:prstGeom prst="rect">
          <a:avLst/>
        </a:prstGeom>
        <a:noFill/>
        <a:ln w="9525">
          <a:noFill/>
          <a:miter lim="800000"/>
          <a:headEnd/>
          <a:tailEnd/>
        </a:ln>
      </xdr:spPr>
    </xdr:sp>
    <xdr:clientData/>
  </xdr:oneCellAnchor>
  <xdr:oneCellAnchor>
    <xdr:from>
      <xdr:col>13</xdr:col>
      <xdr:colOff>1219200</xdr:colOff>
      <xdr:row>38</xdr:row>
      <xdr:rowOff>0</xdr:rowOff>
    </xdr:from>
    <xdr:ext cx="59602" cy="387706"/>
    <xdr:sp macro="" textlink="">
      <xdr:nvSpPr>
        <xdr:cNvPr id="6169" name="Text Box 1">
          <a:extLst>
            <a:ext uri="{FF2B5EF4-FFF2-40B4-BE49-F238E27FC236}">
              <a16:creationId xmlns:a16="http://schemas.microsoft.com/office/drawing/2014/main" id="{00000000-0008-0000-0200-000019180000}"/>
            </a:ext>
          </a:extLst>
        </xdr:cNvPr>
        <xdr:cNvSpPr txBox="1">
          <a:spLocks noChangeArrowheads="1"/>
        </xdr:cNvSpPr>
      </xdr:nvSpPr>
      <xdr:spPr bwMode="auto">
        <a:xfrm>
          <a:off x="7052733" y="0"/>
          <a:ext cx="59602" cy="387706"/>
        </a:xfrm>
        <a:prstGeom prst="rect">
          <a:avLst/>
        </a:prstGeom>
        <a:noFill/>
        <a:ln w="9525">
          <a:noFill/>
          <a:miter lim="800000"/>
          <a:headEnd/>
          <a:tailEnd/>
        </a:ln>
      </xdr:spPr>
    </xdr:sp>
    <xdr:clientData/>
  </xdr:oneCellAnchor>
  <xdr:oneCellAnchor>
    <xdr:from>
      <xdr:col>13</xdr:col>
      <xdr:colOff>1219200</xdr:colOff>
      <xdr:row>38</xdr:row>
      <xdr:rowOff>0</xdr:rowOff>
    </xdr:from>
    <xdr:ext cx="59602" cy="406756"/>
    <xdr:sp macro="" textlink="">
      <xdr:nvSpPr>
        <xdr:cNvPr id="6170" name="Text Box 4">
          <a:extLst>
            <a:ext uri="{FF2B5EF4-FFF2-40B4-BE49-F238E27FC236}">
              <a16:creationId xmlns:a16="http://schemas.microsoft.com/office/drawing/2014/main" id="{00000000-0008-0000-0200-00001A180000}"/>
            </a:ext>
          </a:extLst>
        </xdr:cNvPr>
        <xdr:cNvSpPr txBox="1">
          <a:spLocks noChangeArrowheads="1"/>
        </xdr:cNvSpPr>
      </xdr:nvSpPr>
      <xdr:spPr bwMode="auto">
        <a:xfrm>
          <a:off x="7052733" y="0"/>
          <a:ext cx="59602" cy="406756"/>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71" name="Text Box 1">
          <a:extLst>
            <a:ext uri="{FF2B5EF4-FFF2-40B4-BE49-F238E27FC236}">
              <a16:creationId xmlns:a16="http://schemas.microsoft.com/office/drawing/2014/main" id="{00000000-0008-0000-0200-00001B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72" name="Text Box 2">
          <a:extLst>
            <a:ext uri="{FF2B5EF4-FFF2-40B4-BE49-F238E27FC236}">
              <a16:creationId xmlns:a16="http://schemas.microsoft.com/office/drawing/2014/main" id="{00000000-0008-0000-0200-00001C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73" name="Text Box 1">
          <a:extLst>
            <a:ext uri="{FF2B5EF4-FFF2-40B4-BE49-F238E27FC236}">
              <a16:creationId xmlns:a16="http://schemas.microsoft.com/office/drawing/2014/main" id="{00000000-0008-0000-0200-00001D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13</xdr:col>
      <xdr:colOff>1524000</xdr:colOff>
      <xdr:row>38</xdr:row>
      <xdr:rowOff>0</xdr:rowOff>
    </xdr:from>
    <xdr:ext cx="78652" cy="378181"/>
    <xdr:sp macro="" textlink="">
      <xdr:nvSpPr>
        <xdr:cNvPr id="6174" name="Text Box 2">
          <a:extLst>
            <a:ext uri="{FF2B5EF4-FFF2-40B4-BE49-F238E27FC236}">
              <a16:creationId xmlns:a16="http://schemas.microsoft.com/office/drawing/2014/main" id="{00000000-0008-0000-0200-00001E180000}"/>
            </a:ext>
          </a:extLst>
        </xdr:cNvPr>
        <xdr:cNvSpPr txBox="1">
          <a:spLocks noChangeArrowheads="1"/>
        </xdr:cNvSpPr>
      </xdr:nvSpPr>
      <xdr:spPr bwMode="auto">
        <a:xfrm>
          <a:off x="7052733" y="0"/>
          <a:ext cx="78652" cy="378181"/>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6175" name="Text Box 1">
          <a:extLst>
            <a:ext uri="{FF2B5EF4-FFF2-40B4-BE49-F238E27FC236}">
              <a16:creationId xmlns:a16="http://schemas.microsoft.com/office/drawing/2014/main" id="{00000000-0008-0000-0200-00001F18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303299"/>
    <xdr:sp macro="" textlink="">
      <xdr:nvSpPr>
        <xdr:cNvPr id="6176" name="Text Box 4">
          <a:extLst>
            <a:ext uri="{FF2B5EF4-FFF2-40B4-BE49-F238E27FC236}">
              <a16:creationId xmlns:a16="http://schemas.microsoft.com/office/drawing/2014/main" id="{00000000-0008-0000-0200-000020180000}"/>
            </a:ext>
          </a:extLst>
        </xdr:cNvPr>
        <xdr:cNvSpPr txBox="1">
          <a:spLocks noChangeArrowheads="1"/>
        </xdr:cNvSpPr>
      </xdr:nvSpPr>
      <xdr:spPr bwMode="auto">
        <a:xfrm>
          <a:off x="7048500" y="0"/>
          <a:ext cx="61911" cy="303299"/>
        </a:xfrm>
        <a:prstGeom prst="rect">
          <a:avLst/>
        </a:prstGeom>
        <a:noFill/>
        <a:ln w="9525">
          <a:noFill/>
          <a:miter lim="800000"/>
          <a:headEnd/>
          <a:tailEnd/>
        </a:ln>
      </xdr:spPr>
    </xdr:sp>
    <xdr:clientData/>
  </xdr:oneCellAnchor>
  <xdr:oneCellAnchor>
    <xdr:from>
      <xdr:col>14</xdr:col>
      <xdr:colOff>0</xdr:colOff>
      <xdr:row>38</xdr:row>
      <xdr:rowOff>0</xdr:rowOff>
    </xdr:from>
    <xdr:ext cx="61911" cy="296945"/>
    <xdr:sp macro="" textlink="">
      <xdr:nvSpPr>
        <xdr:cNvPr id="6177" name="Text Box 1">
          <a:extLst>
            <a:ext uri="{FF2B5EF4-FFF2-40B4-BE49-F238E27FC236}">
              <a16:creationId xmlns:a16="http://schemas.microsoft.com/office/drawing/2014/main" id="{00000000-0008-0000-0200-000021180000}"/>
            </a:ext>
          </a:extLst>
        </xdr:cNvPr>
        <xdr:cNvSpPr txBox="1">
          <a:spLocks noChangeArrowheads="1"/>
        </xdr:cNvSpPr>
      </xdr:nvSpPr>
      <xdr:spPr bwMode="auto">
        <a:xfrm>
          <a:off x="7048500" y="0"/>
          <a:ext cx="61911" cy="296945"/>
        </a:xfrm>
        <a:prstGeom prst="rect">
          <a:avLst/>
        </a:prstGeom>
        <a:noFill/>
        <a:ln w="9525">
          <a:noFill/>
          <a:miter lim="800000"/>
          <a:headEnd/>
          <a:tailEnd/>
        </a:ln>
      </xdr:spPr>
    </xdr:sp>
    <xdr:clientData/>
  </xdr:oneCellAnchor>
  <xdr:oneCellAnchor>
    <xdr:from>
      <xdr:col>14</xdr:col>
      <xdr:colOff>0</xdr:colOff>
      <xdr:row>38</xdr:row>
      <xdr:rowOff>0</xdr:rowOff>
    </xdr:from>
    <xdr:ext cx="61911" cy="312824"/>
    <xdr:sp macro="" textlink="">
      <xdr:nvSpPr>
        <xdr:cNvPr id="6178" name="Text Box 4">
          <a:extLst>
            <a:ext uri="{FF2B5EF4-FFF2-40B4-BE49-F238E27FC236}">
              <a16:creationId xmlns:a16="http://schemas.microsoft.com/office/drawing/2014/main" id="{00000000-0008-0000-0200-000022180000}"/>
            </a:ext>
          </a:extLst>
        </xdr:cNvPr>
        <xdr:cNvSpPr txBox="1">
          <a:spLocks noChangeArrowheads="1"/>
        </xdr:cNvSpPr>
      </xdr:nvSpPr>
      <xdr:spPr bwMode="auto">
        <a:xfrm>
          <a:off x="7048500" y="0"/>
          <a:ext cx="61911" cy="312824"/>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79" name="Text Box 1">
          <a:extLst>
            <a:ext uri="{FF2B5EF4-FFF2-40B4-BE49-F238E27FC236}">
              <a16:creationId xmlns:a16="http://schemas.microsoft.com/office/drawing/2014/main" id="{00000000-0008-0000-0200-000023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0" name="Text Box 2">
          <a:extLst>
            <a:ext uri="{FF2B5EF4-FFF2-40B4-BE49-F238E27FC236}">
              <a16:creationId xmlns:a16="http://schemas.microsoft.com/office/drawing/2014/main" id="{00000000-0008-0000-0200-000024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1" name="Text Box 1">
          <a:extLst>
            <a:ext uri="{FF2B5EF4-FFF2-40B4-BE49-F238E27FC236}">
              <a16:creationId xmlns:a16="http://schemas.microsoft.com/office/drawing/2014/main" id="{00000000-0008-0000-0200-000025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2" name="Text Box 2">
          <a:extLst>
            <a:ext uri="{FF2B5EF4-FFF2-40B4-BE49-F238E27FC236}">
              <a16:creationId xmlns:a16="http://schemas.microsoft.com/office/drawing/2014/main" id="{00000000-0008-0000-0200-000026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3" name="Text Box 1">
          <a:extLst>
            <a:ext uri="{FF2B5EF4-FFF2-40B4-BE49-F238E27FC236}">
              <a16:creationId xmlns:a16="http://schemas.microsoft.com/office/drawing/2014/main" id="{00000000-0008-0000-0200-000027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4" name="Text Box 2">
          <a:extLst>
            <a:ext uri="{FF2B5EF4-FFF2-40B4-BE49-F238E27FC236}">
              <a16:creationId xmlns:a16="http://schemas.microsoft.com/office/drawing/2014/main" id="{00000000-0008-0000-0200-000028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5" name="Text Box 1">
          <a:extLst>
            <a:ext uri="{FF2B5EF4-FFF2-40B4-BE49-F238E27FC236}">
              <a16:creationId xmlns:a16="http://schemas.microsoft.com/office/drawing/2014/main" id="{00000000-0008-0000-0200-000029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80961" cy="331412"/>
    <xdr:sp macro="" textlink="">
      <xdr:nvSpPr>
        <xdr:cNvPr id="6186" name="Text Box 2">
          <a:extLst>
            <a:ext uri="{FF2B5EF4-FFF2-40B4-BE49-F238E27FC236}">
              <a16:creationId xmlns:a16="http://schemas.microsoft.com/office/drawing/2014/main" id="{00000000-0008-0000-0200-00002A180000}"/>
            </a:ext>
          </a:extLst>
        </xdr:cNvPr>
        <xdr:cNvSpPr txBox="1">
          <a:spLocks noChangeArrowheads="1"/>
        </xdr:cNvSpPr>
      </xdr:nvSpPr>
      <xdr:spPr bwMode="auto">
        <a:xfrm>
          <a:off x="7048500" y="0"/>
          <a:ext cx="80961" cy="331412"/>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187" name="Text Box 1">
          <a:extLst>
            <a:ext uri="{FF2B5EF4-FFF2-40B4-BE49-F238E27FC236}">
              <a16:creationId xmlns:a16="http://schemas.microsoft.com/office/drawing/2014/main" id="{00000000-0008-0000-0200-00002B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49606"/>
    <xdr:sp macro="" textlink="">
      <xdr:nvSpPr>
        <xdr:cNvPr id="6188" name="Text Box 4">
          <a:extLst>
            <a:ext uri="{FF2B5EF4-FFF2-40B4-BE49-F238E27FC236}">
              <a16:creationId xmlns:a16="http://schemas.microsoft.com/office/drawing/2014/main" id="{00000000-0008-0000-0200-00002C180000}"/>
            </a:ext>
          </a:extLst>
        </xdr:cNvPr>
        <xdr:cNvSpPr txBox="1">
          <a:spLocks noChangeArrowheads="1"/>
        </xdr:cNvSpPr>
      </xdr:nvSpPr>
      <xdr:spPr bwMode="auto">
        <a:xfrm>
          <a:off x="7048500" y="0"/>
          <a:ext cx="61911" cy="349606"/>
        </a:xfrm>
        <a:prstGeom prst="rect">
          <a:avLst/>
        </a:prstGeom>
        <a:noFill/>
        <a:ln w="9525">
          <a:noFill/>
          <a:miter lim="800000"/>
          <a:headEnd/>
          <a:tailEnd/>
        </a:ln>
      </xdr:spPr>
    </xdr:sp>
    <xdr:clientData/>
  </xdr:oneCellAnchor>
  <xdr:oneCellAnchor>
    <xdr:from>
      <xdr:col>14</xdr:col>
      <xdr:colOff>0</xdr:colOff>
      <xdr:row>38</xdr:row>
      <xdr:rowOff>0</xdr:rowOff>
    </xdr:from>
    <xdr:ext cx="61911" cy="340081"/>
    <xdr:sp macro="" textlink="">
      <xdr:nvSpPr>
        <xdr:cNvPr id="6189" name="Text Box 1">
          <a:extLst>
            <a:ext uri="{FF2B5EF4-FFF2-40B4-BE49-F238E27FC236}">
              <a16:creationId xmlns:a16="http://schemas.microsoft.com/office/drawing/2014/main" id="{00000000-0008-0000-0200-00002D180000}"/>
            </a:ext>
          </a:extLst>
        </xdr:cNvPr>
        <xdr:cNvSpPr txBox="1">
          <a:spLocks noChangeArrowheads="1"/>
        </xdr:cNvSpPr>
      </xdr:nvSpPr>
      <xdr:spPr bwMode="auto">
        <a:xfrm>
          <a:off x="7048500" y="0"/>
          <a:ext cx="61911" cy="340081"/>
        </a:xfrm>
        <a:prstGeom prst="rect">
          <a:avLst/>
        </a:prstGeom>
        <a:noFill/>
        <a:ln w="9525">
          <a:noFill/>
          <a:miter lim="800000"/>
          <a:headEnd/>
          <a:tailEnd/>
        </a:ln>
      </xdr:spPr>
    </xdr:sp>
    <xdr:clientData/>
  </xdr:oneCellAnchor>
  <xdr:oneCellAnchor>
    <xdr:from>
      <xdr:col>14</xdr:col>
      <xdr:colOff>0</xdr:colOff>
      <xdr:row>38</xdr:row>
      <xdr:rowOff>0</xdr:rowOff>
    </xdr:from>
    <xdr:ext cx="61911" cy="359131"/>
    <xdr:sp macro="" textlink="">
      <xdr:nvSpPr>
        <xdr:cNvPr id="6190" name="Text Box 4">
          <a:extLst>
            <a:ext uri="{FF2B5EF4-FFF2-40B4-BE49-F238E27FC236}">
              <a16:creationId xmlns:a16="http://schemas.microsoft.com/office/drawing/2014/main" id="{00000000-0008-0000-0200-00002E180000}"/>
            </a:ext>
          </a:extLst>
        </xdr:cNvPr>
        <xdr:cNvSpPr txBox="1">
          <a:spLocks noChangeArrowheads="1"/>
        </xdr:cNvSpPr>
      </xdr:nvSpPr>
      <xdr:spPr bwMode="auto">
        <a:xfrm>
          <a:off x="7048500" y="0"/>
          <a:ext cx="61911" cy="35913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91" name="Text Box 1">
          <a:extLst>
            <a:ext uri="{FF2B5EF4-FFF2-40B4-BE49-F238E27FC236}">
              <a16:creationId xmlns:a16="http://schemas.microsoft.com/office/drawing/2014/main" id="{00000000-0008-0000-0200-00002F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92" name="Text Box 2">
          <a:extLst>
            <a:ext uri="{FF2B5EF4-FFF2-40B4-BE49-F238E27FC236}">
              <a16:creationId xmlns:a16="http://schemas.microsoft.com/office/drawing/2014/main" id="{00000000-0008-0000-0200-000030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93" name="Text Box 1">
          <a:extLst>
            <a:ext uri="{FF2B5EF4-FFF2-40B4-BE49-F238E27FC236}">
              <a16:creationId xmlns:a16="http://schemas.microsoft.com/office/drawing/2014/main" id="{00000000-0008-0000-0200-000031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194" name="Text Box 2">
          <a:extLst>
            <a:ext uri="{FF2B5EF4-FFF2-40B4-BE49-F238E27FC236}">
              <a16:creationId xmlns:a16="http://schemas.microsoft.com/office/drawing/2014/main" id="{00000000-0008-0000-0200-000032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195" name="Text Box 1">
          <a:extLst>
            <a:ext uri="{FF2B5EF4-FFF2-40B4-BE49-F238E27FC236}">
              <a16:creationId xmlns:a16="http://schemas.microsoft.com/office/drawing/2014/main" id="{00000000-0008-0000-0200-000033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96" name="Text Box 1">
          <a:extLst>
            <a:ext uri="{FF2B5EF4-FFF2-40B4-BE49-F238E27FC236}">
              <a16:creationId xmlns:a16="http://schemas.microsoft.com/office/drawing/2014/main" id="{00000000-0008-0000-0200-000034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197" name="Text Box 4">
          <a:extLst>
            <a:ext uri="{FF2B5EF4-FFF2-40B4-BE49-F238E27FC236}">
              <a16:creationId xmlns:a16="http://schemas.microsoft.com/office/drawing/2014/main" id="{00000000-0008-0000-0200-000035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198" name="Text Box 1">
          <a:extLst>
            <a:ext uri="{FF2B5EF4-FFF2-40B4-BE49-F238E27FC236}">
              <a16:creationId xmlns:a16="http://schemas.microsoft.com/office/drawing/2014/main" id="{00000000-0008-0000-0200-00003618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199" name="Text Box 4">
          <a:extLst>
            <a:ext uri="{FF2B5EF4-FFF2-40B4-BE49-F238E27FC236}">
              <a16:creationId xmlns:a16="http://schemas.microsoft.com/office/drawing/2014/main" id="{00000000-0008-0000-0200-00003718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200" name="Text Box 1">
          <a:extLst>
            <a:ext uri="{FF2B5EF4-FFF2-40B4-BE49-F238E27FC236}">
              <a16:creationId xmlns:a16="http://schemas.microsoft.com/office/drawing/2014/main" id="{00000000-0008-0000-0200-000038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201" name="Text Box 2">
          <a:extLst>
            <a:ext uri="{FF2B5EF4-FFF2-40B4-BE49-F238E27FC236}">
              <a16:creationId xmlns:a16="http://schemas.microsoft.com/office/drawing/2014/main" id="{00000000-0008-0000-0200-000039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202" name="Text Box 1">
          <a:extLst>
            <a:ext uri="{FF2B5EF4-FFF2-40B4-BE49-F238E27FC236}">
              <a16:creationId xmlns:a16="http://schemas.microsoft.com/office/drawing/2014/main" id="{00000000-0008-0000-0200-00003A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80961" cy="425806"/>
    <xdr:sp macro="" textlink="">
      <xdr:nvSpPr>
        <xdr:cNvPr id="6203" name="Text Box 2">
          <a:extLst>
            <a:ext uri="{FF2B5EF4-FFF2-40B4-BE49-F238E27FC236}">
              <a16:creationId xmlns:a16="http://schemas.microsoft.com/office/drawing/2014/main" id="{00000000-0008-0000-0200-00003B180000}"/>
            </a:ext>
          </a:extLst>
        </xdr:cNvPr>
        <xdr:cNvSpPr txBox="1">
          <a:spLocks noChangeArrowheads="1"/>
        </xdr:cNvSpPr>
      </xdr:nvSpPr>
      <xdr:spPr bwMode="auto">
        <a:xfrm>
          <a:off x="7048500" y="0"/>
          <a:ext cx="80961" cy="425806"/>
        </a:xfrm>
        <a:prstGeom prst="rect">
          <a:avLst/>
        </a:prstGeom>
        <a:noFill/>
        <a:ln w="9525">
          <a:noFill/>
          <a:miter lim="800000"/>
          <a:headEnd/>
          <a:tailEnd/>
        </a:ln>
      </xdr:spPr>
    </xdr:sp>
    <xdr:clientData/>
  </xdr:oneCellAnchor>
  <xdr:oneCellAnchor>
    <xdr:from>
      <xdr:col>14</xdr:col>
      <xdr:colOff>0</xdr:colOff>
      <xdr:row>38</xdr:row>
      <xdr:rowOff>0</xdr:rowOff>
    </xdr:from>
    <xdr:ext cx="90486" cy="289778"/>
    <xdr:sp macro="" textlink="">
      <xdr:nvSpPr>
        <xdr:cNvPr id="6204" name="Text Box 1">
          <a:extLst>
            <a:ext uri="{FF2B5EF4-FFF2-40B4-BE49-F238E27FC236}">
              <a16:creationId xmlns:a16="http://schemas.microsoft.com/office/drawing/2014/main" id="{00000000-0008-0000-0200-00003C180000}"/>
            </a:ext>
          </a:extLst>
        </xdr:cNvPr>
        <xdr:cNvSpPr txBox="1">
          <a:spLocks noChangeArrowheads="1"/>
        </xdr:cNvSpPr>
      </xdr:nvSpPr>
      <xdr:spPr bwMode="auto">
        <a:xfrm>
          <a:off x="7048500" y="0"/>
          <a:ext cx="90486" cy="289778"/>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205" name="Text Box 1">
          <a:extLst>
            <a:ext uri="{FF2B5EF4-FFF2-40B4-BE49-F238E27FC236}">
              <a16:creationId xmlns:a16="http://schemas.microsoft.com/office/drawing/2014/main" id="{00000000-0008-0000-0200-00003D18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30039"/>
    <xdr:sp macro="" textlink="">
      <xdr:nvSpPr>
        <xdr:cNvPr id="6206" name="Text Box 4">
          <a:extLst>
            <a:ext uri="{FF2B5EF4-FFF2-40B4-BE49-F238E27FC236}">
              <a16:creationId xmlns:a16="http://schemas.microsoft.com/office/drawing/2014/main" id="{00000000-0008-0000-0200-00003E180000}"/>
            </a:ext>
          </a:extLst>
        </xdr:cNvPr>
        <xdr:cNvSpPr txBox="1">
          <a:spLocks noChangeArrowheads="1"/>
        </xdr:cNvSpPr>
      </xdr:nvSpPr>
      <xdr:spPr bwMode="auto">
        <a:xfrm>
          <a:off x="7048500" y="0"/>
          <a:ext cx="61911" cy="430039"/>
        </a:xfrm>
        <a:prstGeom prst="rect">
          <a:avLst/>
        </a:prstGeom>
        <a:noFill/>
        <a:ln w="9525">
          <a:noFill/>
          <a:miter lim="800000"/>
          <a:headEnd/>
          <a:tailEnd/>
        </a:ln>
      </xdr:spPr>
    </xdr:sp>
    <xdr:clientData/>
  </xdr:oneCellAnchor>
  <xdr:oneCellAnchor>
    <xdr:from>
      <xdr:col>14</xdr:col>
      <xdr:colOff>0</xdr:colOff>
      <xdr:row>38</xdr:row>
      <xdr:rowOff>0</xdr:rowOff>
    </xdr:from>
    <xdr:ext cx="61911" cy="425806"/>
    <xdr:sp macro="" textlink="">
      <xdr:nvSpPr>
        <xdr:cNvPr id="6207" name="Text Box 1">
          <a:extLst>
            <a:ext uri="{FF2B5EF4-FFF2-40B4-BE49-F238E27FC236}">
              <a16:creationId xmlns:a16="http://schemas.microsoft.com/office/drawing/2014/main" id="{00000000-0008-0000-0200-00003F180000}"/>
            </a:ext>
          </a:extLst>
        </xdr:cNvPr>
        <xdr:cNvSpPr txBox="1">
          <a:spLocks noChangeArrowheads="1"/>
        </xdr:cNvSpPr>
      </xdr:nvSpPr>
      <xdr:spPr bwMode="auto">
        <a:xfrm>
          <a:off x="7048500" y="0"/>
          <a:ext cx="61911" cy="425806"/>
        </a:xfrm>
        <a:prstGeom prst="rect">
          <a:avLst/>
        </a:prstGeom>
        <a:noFill/>
        <a:ln w="9525">
          <a:noFill/>
          <a:miter lim="800000"/>
          <a:headEnd/>
          <a:tailEnd/>
        </a:ln>
      </xdr:spPr>
    </xdr:sp>
    <xdr:clientData/>
  </xdr:oneCellAnchor>
  <xdr:oneCellAnchor>
    <xdr:from>
      <xdr:col>14</xdr:col>
      <xdr:colOff>0</xdr:colOff>
      <xdr:row>38</xdr:row>
      <xdr:rowOff>0</xdr:rowOff>
    </xdr:from>
    <xdr:ext cx="61911" cy="439564"/>
    <xdr:sp macro="" textlink="">
      <xdr:nvSpPr>
        <xdr:cNvPr id="6208" name="Text Box 4">
          <a:extLst>
            <a:ext uri="{FF2B5EF4-FFF2-40B4-BE49-F238E27FC236}">
              <a16:creationId xmlns:a16="http://schemas.microsoft.com/office/drawing/2014/main" id="{00000000-0008-0000-0200-000040180000}"/>
            </a:ext>
          </a:extLst>
        </xdr:cNvPr>
        <xdr:cNvSpPr txBox="1">
          <a:spLocks noChangeArrowheads="1"/>
        </xdr:cNvSpPr>
      </xdr:nvSpPr>
      <xdr:spPr bwMode="auto">
        <a:xfrm>
          <a:off x="7048500" y="0"/>
          <a:ext cx="61911" cy="439564"/>
        </a:xfrm>
        <a:prstGeom prst="rect">
          <a:avLst/>
        </a:prstGeom>
        <a:noFill/>
        <a:ln w="9525">
          <a:noFill/>
          <a:miter lim="800000"/>
          <a:headEnd/>
          <a:tailEnd/>
        </a:ln>
      </xdr:spPr>
    </xdr:sp>
    <xdr:clientData/>
  </xdr:oneCellAnchor>
  <xdr:oneCellAnchor>
    <xdr:from>
      <xdr:col>14</xdr:col>
      <xdr:colOff>0</xdr:colOff>
      <xdr:row>38</xdr:row>
      <xdr:rowOff>0</xdr:rowOff>
    </xdr:from>
    <xdr:ext cx="90486" cy="289071"/>
    <xdr:sp macro="" textlink="">
      <xdr:nvSpPr>
        <xdr:cNvPr id="6209" name="Text Box 1">
          <a:extLst>
            <a:ext uri="{FF2B5EF4-FFF2-40B4-BE49-F238E27FC236}">
              <a16:creationId xmlns:a16="http://schemas.microsoft.com/office/drawing/2014/main" id="{00000000-0008-0000-0200-000041180000}"/>
            </a:ext>
          </a:extLst>
        </xdr:cNvPr>
        <xdr:cNvSpPr txBox="1">
          <a:spLocks noChangeArrowheads="1"/>
        </xdr:cNvSpPr>
      </xdr:nvSpPr>
      <xdr:spPr bwMode="auto">
        <a:xfrm>
          <a:off x="7048500" y="0"/>
          <a:ext cx="90486" cy="28907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210" name="Text Box 1">
          <a:extLst>
            <a:ext uri="{FF2B5EF4-FFF2-40B4-BE49-F238E27FC236}">
              <a16:creationId xmlns:a16="http://schemas.microsoft.com/office/drawing/2014/main" id="{00000000-0008-0000-0200-000042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97231"/>
    <xdr:sp macro="" textlink="">
      <xdr:nvSpPr>
        <xdr:cNvPr id="6211" name="Text Box 4">
          <a:extLst>
            <a:ext uri="{FF2B5EF4-FFF2-40B4-BE49-F238E27FC236}">
              <a16:creationId xmlns:a16="http://schemas.microsoft.com/office/drawing/2014/main" id="{00000000-0008-0000-0200-000043180000}"/>
            </a:ext>
          </a:extLst>
        </xdr:cNvPr>
        <xdr:cNvSpPr txBox="1">
          <a:spLocks noChangeArrowheads="1"/>
        </xdr:cNvSpPr>
      </xdr:nvSpPr>
      <xdr:spPr bwMode="auto">
        <a:xfrm>
          <a:off x="7048500" y="0"/>
          <a:ext cx="61911" cy="397231"/>
        </a:xfrm>
        <a:prstGeom prst="rect">
          <a:avLst/>
        </a:prstGeom>
        <a:noFill/>
        <a:ln w="9525">
          <a:noFill/>
          <a:miter lim="800000"/>
          <a:headEnd/>
          <a:tailEnd/>
        </a:ln>
      </xdr:spPr>
    </xdr:sp>
    <xdr:clientData/>
  </xdr:oneCellAnchor>
  <xdr:oneCellAnchor>
    <xdr:from>
      <xdr:col>14</xdr:col>
      <xdr:colOff>0</xdr:colOff>
      <xdr:row>38</xdr:row>
      <xdr:rowOff>0</xdr:rowOff>
    </xdr:from>
    <xdr:ext cx="61911" cy="387706"/>
    <xdr:sp macro="" textlink="">
      <xdr:nvSpPr>
        <xdr:cNvPr id="6212" name="Text Box 1">
          <a:extLst>
            <a:ext uri="{FF2B5EF4-FFF2-40B4-BE49-F238E27FC236}">
              <a16:creationId xmlns:a16="http://schemas.microsoft.com/office/drawing/2014/main" id="{00000000-0008-0000-0200-000044180000}"/>
            </a:ext>
          </a:extLst>
        </xdr:cNvPr>
        <xdr:cNvSpPr txBox="1">
          <a:spLocks noChangeArrowheads="1"/>
        </xdr:cNvSpPr>
      </xdr:nvSpPr>
      <xdr:spPr bwMode="auto">
        <a:xfrm>
          <a:off x="7048500" y="0"/>
          <a:ext cx="61911" cy="387706"/>
        </a:xfrm>
        <a:prstGeom prst="rect">
          <a:avLst/>
        </a:prstGeom>
        <a:noFill/>
        <a:ln w="9525">
          <a:noFill/>
          <a:miter lim="800000"/>
          <a:headEnd/>
          <a:tailEnd/>
        </a:ln>
      </xdr:spPr>
    </xdr:sp>
    <xdr:clientData/>
  </xdr:oneCellAnchor>
  <xdr:oneCellAnchor>
    <xdr:from>
      <xdr:col>14</xdr:col>
      <xdr:colOff>0</xdr:colOff>
      <xdr:row>38</xdr:row>
      <xdr:rowOff>0</xdr:rowOff>
    </xdr:from>
    <xdr:ext cx="61911" cy="406756"/>
    <xdr:sp macro="" textlink="">
      <xdr:nvSpPr>
        <xdr:cNvPr id="6213" name="Text Box 4">
          <a:extLst>
            <a:ext uri="{FF2B5EF4-FFF2-40B4-BE49-F238E27FC236}">
              <a16:creationId xmlns:a16="http://schemas.microsoft.com/office/drawing/2014/main" id="{00000000-0008-0000-0200-000045180000}"/>
            </a:ext>
          </a:extLst>
        </xdr:cNvPr>
        <xdr:cNvSpPr txBox="1">
          <a:spLocks noChangeArrowheads="1"/>
        </xdr:cNvSpPr>
      </xdr:nvSpPr>
      <xdr:spPr bwMode="auto">
        <a:xfrm>
          <a:off x="7048500" y="0"/>
          <a:ext cx="61911" cy="406756"/>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214" name="Text Box 1">
          <a:extLst>
            <a:ext uri="{FF2B5EF4-FFF2-40B4-BE49-F238E27FC236}">
              <a16:creationId xmlns:a16="http://schemas.microsoft.com/office/drawing/2014/main" id="{00000000-0008-0000-0200-000046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215" name="Text Box 2">
          <a:extLst>
            <a:ext uri="{FF2B5EF4-FFF2-40B4-BE49-F238E27FC236}">
              <a16:creationId xmlns:a16="http://schemas.microsoft.com/office/drawing/2014/main" id="{00000000-0008-0000-0200-000047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216" name="Text Box 1">
          <a:extLst>
            <a:ext uri="{FF2B5EF4-FFF2-40B4-BE49-F238E27FC236}">
              <a16:creationId xmlns:a16="http://schemas.microsoft.com/office/drawing/2014/main" id="{00000000-0008-0000-0200-000048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oneCellAnchor>
    <xdr:from>
      <xdr:col>14</xdr:col>
      <xdr:colOff>0</xdr:colOff>
      <xdr:row>38</xdr:row>
      <xdr:rowOff>0</xdr:rowOff>
    </xdr:from>
    <xdr:ext cx="80961" cy="378181"/>
    <xdr:sp macro="" textlink="">
      <xdr:nvSpPr>
        <xdr:cNvPr id="6217" name="Text Box 2">
          <a:extLst>
            <a:ext uri="{FF2B5EF4-FFF2-40B4-BE49-F238E27FC236}">
              <a16:creationId xmlns:a16="http://schemas.microsoft.com/office/drawing/2014/main" id="{00000000-0008-0000-0200-000049180000}"/>
            </a:ext>
          </a:extLst>
        </xdr:cNvPr>
        <xdr:cNvSpPr txBox="1">
          <a:spLocks noChangeArrowheads="1"/>
        </xdr:cNvSpPr>
      </xdr:nvSpPr>
      <xdr:spPr bwMode="auto">
        <a:xfrm>
          <a:off x="7048500" y="0"/>
          <a:ext cx="80961" cy="378181"/>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68580</xdr:colOff>
      <xdr:row>18</xdr:row>
      <xdr:rowOff>7620</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657225" y="0"/>
          <a:ext cx="68580" cy="312420"/>
        </a:xfrm>
        <a:prstGeom prst="rect">
          <a:avLst/>
        </a:prstGeom>
        <a:noFill/>
        <a:ln w="9525">
          <a:noFill/>
          <a:miter lim="800000"/>
          <a:headEnd/>
          <a:tailEnd/>
        </a:ln>
      </xdr:spPr>
    </xdr:sp>
    <xdr:clientData/>
  </xdr:twoCellAnchor>
  <xdr:twoCellAnchor>
    <xdr:from>
      <xdr:col>4</xdr:col>
      <xdr:colOff>0</xdr:colOff>
      <xdr:row>50</xdr:row>
      <xdr:rowOff>0</xdr:rowOff>
    </xdr:from>
    <xdr:to>
      <xdr:col>4</xdr:col>
      <xdr:colOff>68580</xdr:colOff>
      <xdr:row>51</xdr:row>
      <xdr:rowOff>7620</xdr:rowOff>
    </xdr:to>
    <xdr:sp macro="" textlink="">
      <xdr:nvSpPr>
        <xdr:cNvPr id="4" name="Text Box 4">
          <a:extLst>
            <a:ext uri="{FF2B5EF4-FFF2-40B4-BE49-F238E27FC236}">
              <a16:creationId xmlns:a16="http://schemas.microsoft.com/office/drawing/2014/main" id="{00000000-0008-0000-0300-000004000000}"/>
            </a:ext>
          </a:extLst>
        </xdr:cNvPr>
        <xdr:cNvSpPr txBox="1">
          <a:spLocks noChangeArrowheads="1"/>
        </xdr:cNvSpPr>
      </xdr:nvSpPr>
      <xdr:spPr bwMode="auto">
        <a:xfrm>
          <a:off x="657225" y="4267200"/>
          <a:ext cx="68580" cy="312420"/>
        </a:xfrm>
        <a:prstGeom prst="rect">
          <a:avLst/>
        </a:prstGeom>
        <a:noFill/>
        <a:ln w="9525">
          <a:noFill/>
          <a:miter lim="800000"/>
          <a:headEnd/>
          <a:tailEnd/>
        </a:ln>
      </xdr:spPr>
    </xdr:sp>
    <xdr:clientData/>
  </xdr:twoCellAnchor>
  <xdr:twoCellAnchor>
    <xdr:from>
      <xdr:col>4</xdr:col>
      <xdr:colOff>0</xdr:colOff>
      <xdr:row>50</xdr:row>
      <xdr:rowOff>0</xdr:rowOff>
    </xdr:from>
    <xdr:to>
      <xdr:col>4</xdr:col>
      <xdr:colOff>7620</xdr:colOff>
      <xdr:row>50</xdr:row>
      <xdr:rowOff>312420</xdr:rowOff>
    </xdr:to>
    <xdr:sp macro="" textlink="">
      <xdr:nvSpPr>
        <xdr:cNvPr id="5" name="Text Box 3">
          <a:extLst>
            <a:ext uri="{FF2B5EF4-FFF2-40B4-BE49-F238E27FC236}">
              <a16:creationId xmlns:a16="http://schemas.microsoft.com/office/drawing/2014/main" id="{00000000-0008-0000-0300-000005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twoCellAnchor>
    <xdr:from>
      <xdr:col>4</xdr:col>
      <xdr:colOff>0</xdr:colOff>
      <xdr:row>50</xdr:row>
      <xdr:rowOff>0</xdr:rowOff>
    </xdr:from>
    <xdr:to>
      <xdr:col>4</xdr:col>
      <xdr:colOff>7620</xdr:colOff>
      <xdr:row>50</xdr:row>
      <xdr:rowOff>312420</xdr:rowOff>
    </xdr:to>
    <xdr:sp macro="" textlink="">
      <xdr:nvSpPr>
        <xdr:cNvPr id="6" name="Text Box 4">
          <a:extLst>
            <a:ext uri="{FF2B5EF4-FFF2-40B4-BE49-F238E27FC236}">
              <a16:creationId xmlns:a16="http://schemas.microsoft.com/office/drawing/2014/main" id="{00000000-0008-0000-0300-000006000000}"/>
            </a:ext>
          </a:extLst>
        </xdr:cNvPr>
        <xdr:cNvSpPr txBox="1">
          <a:spLocks noChangeArrowheads="1"/>
        </xdr:cNvSpPr>
      </xdr:nvSpPr>
      <xdr:spPr bwMode="auto">
        <a:xfrm>
          <a:off x="657225" y="4267200"/>
          <a:ext cx="7620" cy="30289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68580</xdr:colOff>
      <xdr:row>1</xdr:row>
      <xdr:rowOff>7620</xdr:rowOff>
    </xdr:to>
    <xdr:sp macro="" textlink="">
      <xdr:nvSpPr>
        <xdr:cNvPr id="4" name="Text Box 1">
          <a:extLst>
            <a:ext uri="{FF2B5EF4-FFF2-40B4-BE49-F238E27FC236}">
              <a16:creationId xmlns:a16="http://schemas.microsoft.com/office/drawing/2014/main" id="{00000000-0008-0000-0600-000004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twoCellAnchor>
    <xdr:from>
      <xdr:col>2</xdr:col>
      <xdr:colOff>0</xdr:colOff>
      <xdr:row>0</xdr:row>
      <xdr:rowOff>0</xdr:rowOff>
    </xdr:from>
    <xdr:to>
      <xdr:col>2</xdr:col>
      <xdr:colOff>68580</xdr:colOff>
      <xdr:row>1</xdr:row>
      <xdr:rowOff>7620</xdr:rowOff>
    </xdr:to>
    <xdr:sp macro="" textlink="">
      <xdr:nvSpPr>
        <xdr:cNvPr id="5" name="Text Box 2">
          <a:extLst>
            <a:ext uri="{FF2B5EF4-FFF2-40B4-BE49-F238E27FC236}">
              <a16:creationId xmlns:a16="http://schemas.microsoft.com/office/drawing/2014/main" id="{00000000-0008-0000-0600-000005000000}"/>
            </a:ext>
          </a:extLst>
        </xdr:cNvPr>
        <xdr:cNvSpPr txBox="1">
          <a:spLocks noChangeArrowheads="1"/>
        </xdr:cNvSpPr>
      </xdr:nvSpPr>
      <xdr:spPr bwMode="auto">
        <a:xfrm>
          <a:off x="400050" y="11439525"/>
          <a:ext cx="68580" cy="312420"/>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281940</xdr:colOff>
      <xdr:row>17</xdr:row>
      <xdr:rowOff>54293</xdr:rowOff>
    </xdr:from>
    <xdr:to>
      <xdr:col>2</xdr:col>
      <xdr:colOff>365760</xdr:colOff>
      <xdr:row>18</xdr:row>
      <xdr:rowOff>54293</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2072640" y="4445318"/>
          <a:ext cx="83820" cy="247650"/>
        </a:xfrm>
        <a:prstGeom prst="rect">
          <a:avLst/>
        </a:prstGeom>
        <a:noFill/>
        <a:ln w="9525">
          <a:noFill/>
          <a:miter lim="800000"/>
          <a:headEnd/>
          <a:tailEnd/>
        </a:ln>
      </xdr:spPr>
    </xdr:sp>
    <xdr:clientData/>
  </xdr:twoCellAnchor>
  <xdr:twoCellAnchor>
    <xdr:from>
      <xdr:col>2</xdr:col>
      <xdr:colOff>289560</xdr:colOff>
      <xdr:row>20</xdr:row>
      <xdr:rowOff>0</xdr:rowOff>
    </xdr:from>
    <xdr:to>
      <xdr:col>2</xdr:col>
      <xdr:colOff>373380</xdr:colOff>
      <xdr:row>21</xdr:row>
      <xdr:rowOff>7620</xdr:rowOff>
    </xdr:to>
    <xdr:sp macro="" textlink="">
      <xdr:nvSpPr>
        <xdr:cNvPr id="3" name="Text Box 1">
          <a:extLst>
            <a:ext uri="{FF2B5EF4-FFF2-40B4-BE49-F238E27FC236}">
              <a16:creationId xmlns:a16="http://schemas.microsoft.com/office/drawing/2014/main" id="{00000000-0008-0000-0700-000003000000}"/>
            </a:ext>
          </a:extLst>
        </xdr:cNvPr>
        <xdr:cNvSpPr txBox="1">
          <a:spLocks noChangeArrowheads="1"/>
        </xdr:cNvSpPr>
      </xdr:nvSpPr>
      <xdr:spPr bwMode="auto">
        <a:xfrm>
          <a:off x="2080260" y="5133975"/>
          <a:ext cx="83820" cy="255270"/>
        </a:xfrm>
        <a:prstGeom prst="rect">
          <a:avLst/>
        </a:prstGeom>
        <a:noFill/>
        <a:ln w="9525">
          <a:noFill/>
          <a:miter lim="800000"/>
          <a:headEnd/>
          <a:tailEnd/>
        </a:ln>
      </xdr:spPr>
    </xdr:sp>
    <xdr:clientData/>
  </xdr:twoCellAnchor>
  <xdr:twoCellAnchor>
    <xdr:from>
      <xdr:col>2</xdr:col>
      <xdr:colOff>289560</xdr:colOff>
      <xdr:row>18</xdr:row>
      <xdr:rowOff>0</xdr:rowOff>
    </xdr:from>
    <xdr:to>
      <xdr:col>2</xdr:col>
      <xdr:colOff>373380</xdr:colOff>
      <xdr:row>19</xdr:row>
      <xdr:rowOff>7620</xdr:rowOff>
    </xdr:to>
    <xdr:sp macro="" textlink="">
      <xdr:nvSpPr>
        <xdr:cNvPr id="5" name="Text Box 1">
          <a:extLst>
            <a:ext uri="{FF2B5EF4-FFF2-40B4-BE49-F238E27FC236}">
              <a16:creationId xmlns:a16="http://schemas.microsoft.com/office/drawing/2014/main" id="{00000000-0008-0000-0700-000005000000}"/>
            </a:ext>
          </a:extLst>
        </xdr:cNvPr>
        <xdr:cNvSpPr txBox="1">
          <a:spLocks noChangeArrowheads="1"/>
        </xdr:cNvSpPr>
      </xdr:nvSpPr>
      <xdr:spPr bwMode="auto">
        <a:xfrm>
          <a:off x="2080260" y="463867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6" name="Text Box 1">
          <a:extLst>
            <a:ext uri="{FF2B5EF4-FFF2-40B4-BE49-F238E27FC236}">
              <a16:creationId xmlns:a16="http://schemas.microsoft.com/office/drawing/2014/main" id="{00000000-0008-0000-0700-000006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7620</xdr:rowOff>
    </xdr:to>
    <xdr:sp macro="" textlink="">
      <xdr:nvSpPr>
        <xdr:cNvPr id="7" name="Text Box 1">
          <a:extLst>
            <a:ext uri="{FF2B5EF4-FFF2-40B4-BE49-F238E27FC236}">
              <a16:creationId xmlns:a16="http://schemas.microsoft.com/office/drawing/2014/main" id="{00000000-0008-0000-0700-000007000000}"/>
            </a:ext>
          </a:extLst>
        </xdr:cNvPr>
        <xdr:cNvSpPr txBox="1">
          <a:spLocks noChangeArrowheads="1"/>
        </xdr:cNvSpPr>
      </xdr:nvSpPr>
      <xdr:spPr bwMode="auto">
        <a:xfrm>
          <a:off x="2080260" y="4886325"/>
          <a:ext cx="83820" cy="255270"/>
        </a:xfrm>
        <a:prstGeom prst="rect">
          <a:avLst/>
        </a:prstGeom>
        <a:noFill/>
        <a:ln w="9525">
          <a:noFill/>
          <a:miter lim="800000"/>
          <a:headEnd/>
          <a:tailEnd/>
        </a:ln>
      </xdr:spPr>
    </xdr:sp>
    <xdr:clientData/>
  </xdr:twoCellAnchor>
  <xdr:twoCellAnchor>
    <xdr:from>
      <xdr:col>2</xdr:col>
      <xdr:colOff>289560</xdr:colOff>
      <xdr:row>17</xdr:row>
      <xdr:rowOff>214312</xdr:rowOff>
    </xdr:from>
    <xdr:to>
      <xdr:col>2</xdr:col>
      <xdr:colOff>381000</xdr:colOff>
      <xdr:row>17</xdr:row>
      <xdr:rowOff>244792</xdr:rowOff>
    </xdr:to>
    <xdr:sp macro="" textlink="">
      <xdr:nvSpPr>
        <xdr:cNvPr id="8" name="Text Box 1">
          <a:extLst>
            <a:ext uri="{FF2B5EF4-FFF2-40B4-BE49-F238E27FC236}">
              <a16:creationId xmlns:a16="http://schemas.microsoft.com/office/drawing/2014/main" id="{00000000-0008-0000-0700-000008000000}"/>
            </a:ext>
          </a:extLst>
        </xdr:cNvPr>
        <xdr:cNvSpPr txBox="1">
          <a:spLocks noChangeArrowheads="1"/>
        </xdr:cNvSpPr>
      </xdr:nvSpPr>
      <xdr:spPr bwMode="auto">
        <a:xfrm>
          <a:off x="2080260" y="4605337"/>
          <a:ext cx="91440" cy="30480"/>
        </a:xfrm>
        <a:prstGeom prst="rect">
          <a:avLst/>
        </a:prstGeom>
        <a:noFill/>
        <a:ln w="9525">
          <a:noFill/>
          <a:miter lim="800000"/>
          <a:headEnd/>
          <a:tailEnd/>
        </a:ln>
      </xdr:spPr>
    </xdr:sp>
    <xdr:clientData/>
  </xdr:twoCellAnchor>
  <xdr:twoCellAnchor>
    <xdr:from>
      <xdr:col>2</xdr:col>
      <xdr:colOff>289560</xdr:colOff>
      <xdr:row>19</xdr:row>
      <xdr:rowOff>0</xdr:rowOff>
    </xdr:from>
    <xdr:to>
      <xdr:col>2</xdr:col>
      <xdr:colOff>373380</xdr:colOff>
      <xdr:row>20</xdr:row>
      <xdr:rowOff>30480</xdr:rowOff>
    </xdr:to>
    <xdr:sp macro="" textlink="">
      <xdr:nvSpPr>
        <xdr:cNvPr id="9" name="Text Box 1">
          <a:extLst>
            <a:ext uri="{FF2B5EF4-FFF2-40B4-BE49-F238E27FC236}">
              <a16:creationId xmlns:a16="http://schemas.microsoft.com/office/drawing/2014/main" id="{00000000-0008-0000-0700-000009000000}"/>
            </a:ext>
          </a:extLst>
        </xdr:cNvPr>
        <xdr:cNvSpPr txBox="1">
          <a:spLocks noChangeArrowheads="1"/>
        </xdr:cNvSpPr>
      </xdr:nvSpPr>
      <xdr:spPr bwMode="auto">
        <a:xfrm>
          <a:off x="2080260" y="4886325"/>
          <a:ext cx="83820" cy="278130"/>
        </a:xfrm>
        <a:prstGeom prst="rect">
          <a:avLst/>
        </a:prstGeom>
        <a:noFill/>
        <a:ln w="9525">
          <a:noFill/>
          <a:miter lim="800000"/>
          <a:headEnd/>
          <a:tailEnd/>
        </a:ln>
      </xdr:spPr>
    </xdr:sp>
    <xdr:clientData/>
  </xdr:twoCellAnchor>
  <xdr:twoCellAnchor>
    <xdr:from>
      <xdr:col>2</xdr:col>
      <xdr:colOff>281940</xdr:colOff>
      <xdr:row>12</xdr:row>
      <xdr:rowOff>220980</xdr:rowOff>
    </xdr:from>
    <xdr:to>
      <xdr:col>2</xdr:col>
      <xdr:colOff>365760</xdr:colOff>
      <xdr:row>13</xdr:row>
      <xdr:rowOff>220980</xdr:rowOff>
    </xdr:to>
    <xdr:sp macro="" textlink="">
      <xdr:nvSpPr>
        <xdr:cNvPr id="10" name="Text Box 1">
          <a:extLst>
            <a:ext uri="{FF2B5EF4-FFF2-40B4-BE49-F238E27FC236}">
              <a16:creationId xmlns:a16="http://schemas.microsoft.com/office/drawing/2014/main" id="{00000000-0008-0000-0700-00000A000000}"/>
            </a:ext>
          </a:extLst>
        </xdr:cNvPr>
        <xdr:cNvSpPr txBox="1">
          <a:spLocks noChangeArrowheads="1"/>
        </xdr:cNvSpPr>
      </xdr:nvSpPr>
      <xdr:spPr bwMode="auto">
        <a:xfrm>
          <a:off x="2072640" y="3373755"/>
          <a:ext cx="83820" cy="24765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2" name="Text Box 1">
          <a:extLst>
            <a:ext uri="{FF2B5EF4-FFF2-40B4-BE49-F238E27FC236}">
              <a16:creationId xmlns:a16="http://schemas.microsoft.com/office/drawing/2014/main" id="{00000000-0008-0000-0700-00000C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3" name="Text Box 1">
          <a:extLst>
            <a:ext uri="{FF2B5EF4-FFF2-40B4-BE49-F238E27FC236}">
              <a16:creationId xmlns:a16="http://schemas.microsoft.com/office/drawing/2014/main" id="{00000000-0008-0000-0700-00000D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4" name="Text Box 1">
          <a:extLst>
            <a:ext uri="{FF2B5EF4-FFF2-40B4-BE49-F238E27FC236}">
              <a16:creationId xmlns:a16="http://schemas.microsoft.com/office/drawing/2014/main" id="{00000000-0008-0000-0700-00000E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373380</xdr:colOff>
      <xdr:row>30</xdr:row>
      <xdr:rowOff>7620</xdr:rowOff>
    </xdr:to>
    <xdr:sp macro="" textlink="">
      <xdr:nvSpPr>
        <xdr:cNvPr id="15" name="Text Box 1">
          <a:extLst>
            <a:ext uri="{FF2B5EF4-FFF2-40B4-BE49-F238E27FC236}">
              <a16:creationId xmlns:a16="http://schemas.microsoft.com/office/drawing/2014/main" id="{00000000-0008-0000-0700-00000F000000}"/>
            </a:ext>
          </a:extLst>
        </xdr:cNvPr>
        <xdr:cNvSpPr txBox="1">
          <a:spLocks noChangeArrowheads="1"/>
        </xdr:cNvSpPr>
      </xdr:nvSpPr>
      <xdr:spPr bwMode="auto">
        <a:xfrm>
          <a:off x="2080260" y="7115175"/>
          <a:ext cx="83820" cy="255270"/>
        </a:xfrm>
        <a:prstGeom prst="rect">
          <a:avLst/>
        </a:prstGeom>
        <a:noFill/>
        <a:ln w="9525">
          <a:noFill/>
          <a:miter lim="800000"/>
          <a:headEnd/>
          <a:tailEnd/>
        </a:ln>
      </xdr:spPr>
    </xdr:sp>
    <xdr:clientData/>
  </xdr:twoCellAnchor>
  <xdr:twoCellAnchor>
    <xdr:from>
      <xdr:col>2</xdr:col>
      <xdr:colOff>289560</xdr:colOff>
      <xdr:row>28</xdr:row>
      <xdr:rowOff>0</xdr:rowOff>
    </xdr:from>
    <xdr:to>
      <xdr:col>2</xdr:col>
      <xdr:colOff>381000</xdr:colOff>
      <xdr:row>28</xdr:row>
      <xdr:rowOff>30480</xdr:rowOff>
    </xdr:to>
    <xdr:sp macro="" textlink="">
      <xdr:nvSpPr>
        <xdr:cNvPr id="16" name="Text Box 1">
          <a:extLst>
            <a:ext uri="{FF2B5EF4-FFF2-40B4-BE49-F238E27FC236}">
              <a16:creationId xmlns:a16="http://schemas.microsoft.com/office/drawing/2014/main" id="{00000000-0008-0000-0700-000010000000}"/>
            </a:ext>
          </a:extLst>
        </xdr:cNvPr>
        <xdr:cNvSpPr txBox="1">
          <a:spLocks noChangeArrowheads="1"/>
        </xdr:cNvSpPr>
      </xdr:nvSpPr>
      <xdr:spPr bwMode="auto">
        <a:xfrm>
          <a:off x="2080260" y="7115175"/>
          <a:ext cx="91440" cy="30480"/>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EXCEL\REPOR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ver-dia\Documents%20and%20Settings\XP\Desktop\BKK_TOWER\BKK_Q2'54_&#3619;&#3633;&#3610;&#3592;&#3634;&#3585;&#3614;&#3637;&#3656;&#3629;&#3657;&#3609;\K485%20BT(1999)%2003%20Other%20Working\K485%20BT%20MAT%2030.06.54%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ver-dia\o\Documents%20and%20Settings\XP\Desktop\BKK_TOWER\BKK_Q2'54_&#3619;&#3633;&#3610;&#3592;&#3634;&#3585;&#3614;&#3637;&#3656;&#3629;&#3657;&#3609;\K485%20BT(1999)%2003%20Other%20Working\K485%20BT%20MAT%2030.06.54%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Documents%20and%20Settings\natthaporn\Desktop\test%20DP%2051%20lan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ver-dia\o\Documents%20and%20Settings\mayuree.k\My%20Documents\SET_SPC\SET2014\DIA\AEV\AEV_Q'4_54\working%20paper\A781%20AEV%20Lead%20Q4'5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om-polly\d\DIA\AEV\AEV_Q'4_54\working%20paper\A781%20AEV%20Lead%20Q4'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A108C35\8110%20Sales-Local%20Combined%20Leadshe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ver-dia\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ULD"/>
      <sheetName val="lead"/>
      <sheetName val="B-3"/>
      <sheetName val="งบทดลอง - ต.ค.2547"/>
      <sheetName val="Financial Analysis"/>
      <sheetName val="A.1"/>
      <sheetName val="งบทดลอง_-_ต_ค_2547"/>
      <sheetName val="รับจ่าย"/>
      <sheetName val="วิเคราะห์งบ"/>
      <sheetName val="Lead PL"/>
      <sheetName val="งบทดลอง_-_ต_ค_25471"/>
      <sheetName val="Financial_Analysis"/>
      <sheetName val="A_1"/>
      <sheetName val="Lead_PL"/>
      <sheetName val="กรอกข้อมูลทำหนังสือจอง"/>
      <sheetName val="Pack cover"/>
      <sheetName val="Sheet3"/>
      <sheetName val="TB54-Q1"/>
      <sheetName val="แนบ 8_ที่ดิน อาคารและอุปกรณ"/>
      <sheetName val="SOU.-RE-48"/>
      <sheetName val="01 - ยอดบวก"/>
      <sheetName val="01 - ยอดลบ"/>
      <sheetName val="02 - ยอดบวก"/>
      <sheetName val="02 - ยอดลบ"/>
      <sheetName val="03 - ยอดบวก"/>
      <sheetName val="03 - ยอดลบ"/>
      <sheetName val="TO - SP"/>
      <sheetName val="TO _ SP"/>
      <sheetName val="K-5"/>
      <sheetName val="Conso"/>
      <sheetName val="BPR"/>
      <sheetName val="Standing Data"/>
      <sheetName val="Asset &amp; Liability"/>
      <sheetName val="Net asset value"/>
      <sheetName val="cost4-47"/>
      <sheetName val="200-110"/>
      <sheetName val="Newspaper"/>
      <sheetName val="StandingData"/>
      <sheetName val="A"/>
      <sheetName val="Sheet1"/>
      <sheetName val="currency"/>
      <sheetName val="Adj&amp;Rje(Z820) "/>
      <sheetName val="D300"/>
      <sheetName val="LC _ TR Listing"/>
      <sheetName val="CST1198"/>
      <sheetName val="ADJ - RATE"/>
      <sheetName val="GL"/>
      <sheetName val="Register Cal Mar_04_July_05 "/>
      <sheetName val="CT Thang Mo"/>
      <sheetName val="CT  PL"/>
      <sheetName val="SILICATE"/>
      <sheetName val="List"/>
      <sheetName val="อัตรามรณะ"/>
      <sheetName val="สรุปข้อมูลที่เตรียม (SB_54)"/>
      <sheetName val="REPORT"/>
      <sheetName val="CODE,NAME"/>
      <sheetName val="PS-1995"/>
      <sheetName val="11922"/>
      <sheetName val="Payment"/>
      <sheetName val="sale"/>
      <sheetName val="Sheet11"/>
      <sheetName val="Raw Material"/>
      <sheetName val="STATEMENT"/>
      <sheetName val="CODE"/>
      <sheetName val="E510"/>
      <sheetName val="Asp"/>
      <sheetName val="addl cost"/>
      <sheetName val="accumdeprn"/>
      <sheetName val="Purchase Order"/>
      <sheetName val="Customize Your Purchase Order"/>
      <sheetName val="bblยังไม่จ่าย"/>
      <sheetName val="NAME"/>
      <sheetName val="Salaries"/>
      <sheetName val="Addition_AUC"/>
      <sheetName val="Details"/>
      <sheetName val="Graph Ratio - Fin Analysis"/>
      <sheetName val="CA Sheet"/>
      <sheetName val="Trial Balance"/>
      <sheetName val="CASH RP"/>
      <sheetName val="Header"/>
      <sheetName val="Assumptions"/>
      <sheetName val="feature"/>
      <sheetName val="A500"/>
      <sheetName val="B200"/>
      <sheetName val="B900"/>
      <sheetName val="11-20"/>
      <sheetName val="RateFutureTrx"/>
      <sheetName val="Sheet2"/>
      <sheetName val="Reconcile"/>
      <sheetName val="B131 "/>
      <sheetName val="Sampling"/>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ารางคำนวณ Review"/>
      <sheetName val="แนวทางการวิเคราะห์"/>
      <sheetName val="EX 1"/>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DP"/>
      <sheetName val="test DP ส่ง"/>
      <sheetName val="อาคาร Per Audit"/>
      <sheetName val="อาคาร"/>
      <sheetName val="อุปกรณ์เครื่องแพทย์ _2_Audit"/>
      <sheetName val="อุปกรณ์เครื่องแพทย์ _2_"/>
      <sheetName val="อุปกรณ์เครื่องแพทย์ Audit"/>
      <sheetName val="อุปกรณ์เครื่องแพทย์"/>
      <sheetName val="เครื่องตกแต่งและติดตั้ง 2Audit"/>
      <sheetName val="เครื่องตกแต่งและติดตั้ง _2_"/>
      <sheetName val="เครื่องตกแต่งและติดตั้ง Audit"/>
      <sheetName val="เครื่องตกแต่งและติดตั้ง"/>
      <sheetName val="เครื่องมือเครื่องใช้ _2_"/>
      <sheetName val="เครื่องมือเครื่องใช้"/>
      <sheetName val="ยานพาหนะ _2_"/>
      <sheetName val="ยานพาหนะ"/>
      <sheetName val="เครื่องใช้สำนักงาน _2_"/>
      <sheetName val="เครื่องใช้สำนักงาน"/>
    </sheetNames>
    <sheetDataSet>
      <sheetData sheetId="0" refreshError="1"/>
      <sheetData sheetId="1" refreshError="1"/>
      <sheetData sheetId="2" refreshError="1"/>
      <sheetData sheetId="3" refreshError="1"/>
      <sheetData sheetId="4" refreshError="1"/>
      <sheetData sheetId="5">
        <row r="1">
          <cell r="B1" t="str">
            <v xml:space="preserve">                                                                       อุปกรณ์เครื่องมือแพทย์ 10%)   ปี 2551  (1650 / 1651)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v>
          </cell>
          <cell r="I2" t="str">
            <v xml:space="preserve">    คสส.ยกมา'50</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6" refreshError="1"/>
      <sheetData sheetId="7" refreshError="1"/>
      <sheetData sheetId="8" refreshError="1"/>
      <sheetData sheetId="9" refreshError="1"/>
      <sheetData sheetId="10" refreshError="1"/>
      <sheetData sheetId="11" refreshError="1"/>
      <sheetData sheetId="12" refreshError="1"/>
      <sheetData sheetId="13">
        <row r="1">
          <cell r="B1" t="str">
            <v xml:space="preserve">                                                                       เครื่องมือเครื่องใช้  (10%)   ปี 2551  (1670 / 1671)</v>
          </cell>
        </row>
        <row r="2">
          <cell r="B2" t="str">
            <v xml:space="preserve">          รายการสินทรัพย์</v>
          </cell>
          <cell r="C2" t="str">
            <v xml:space="preserve">        ราคาทุน</v>
          </cell>
          <cell r="D2" t="str">
            <v>วันที่เริ่มใช้</v>
          </cell>
          <cell r="E2" t="str">
            <v>รหัส</v>
          </cell>
          <cell r="F2" t="str">
            <v>แผนกที่ใช้</v>
          </cell>
          <cell r="G2" t="str">
            <v>จำนวน</v>
          </cell>
          <cell r="H2" t="str">
            <v xml:space="preserve">  คสส.ยกมา'50</v>
          </cell>
          <cell r="I2" t="str">
            <v xml:space="preserve">    %</v>
          </cell>
          <cell r="J2" t="str">
            <v xml:space="preserve">   มกราคม</v>
          </cell>
          <cell r="K2" t="str">
            <v xml:space="preserve"> กุมภาพันธ์</v>
          </cell>
          <cell r="L2" t="str">
            <v xml:space="preserve">   มีนาคม </v>
          </cell>
          <cell r="M2" t="str">
            <v xml:space="preserve">  เมษายน</v>
          </cell>
          <cell r="N2" t="str">
            <v>พฤษภาคม</v>
          </cell>
          <cell r="O2" t="str">
            <v xml:space="preserve">  มิถุนายน</v>
          </cell>
          <cell r="P2" t="str">
            <v>กรกฎาคม</v>
          </cell>
          <cell r="Q2" t="str">
            <v>สิงหาคม</v>
          </cell>
          <cell r="R2" t="str">
            <v>กันยายน</v>
          </cell>
          <cell r="S2" t="str">
            <v>ตุลาคม</v>
          </cell>
          <cell r="T2" t="str">
            <v>พฤศจิกายน</v>
          </cell>
          <cell r="U2" t="str">
            <v>ธันวาคม</v>
          </cell>
        </row>
      </sheetData>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sheetName val="PBR"/>
      <sheetName val="ADJ"/>
      <sheetName val="REJ"/>
      <sheetName val="RFS"/>
      <sheetName val="RPL"/>
      <sheetName val="PEN"/>
      <sheetName val="FS1 "/>
      <sheetName val="FS2"/>
      <sheetName val="WLS-1"/>
      <sheetName val="WLS-2"/>
      <sheetName val="WLS-3"/>
      <sheetName val="POB"/>
      <sheetName val="WDR"/>
      <sheetName val="WDR1"/>
      <sheetName val="Index"/>
      <sheetName val="WTAX"/>
      <sheetName val="MAT"/>
      <sheetName val="AB"/>
      <sheetName val="A"/>
      <sheetName val="D"/>
      <sheetName val="WP_D"/>
      <sheetName val="10"/>
      <sheetName val="I"/>
      <sheetName val="WP_I"/>
      <sheetName val="FA"/>
      <sheetName val="WP_FA"/>
      <sheetName val="II"/>
      <sheetName val="SE"/>
      <sheetName val="40"/>
      <sheetName val="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row r="2">
          <cell r="G2" t="str">
            <v>Preliminary</v>
          </cell>
          <cell r="I2" t="str">
            <v>AJE</v>
          </cell>
          <cell r="J2" t="str">
            <v>Adjusted</v>
          </cell>
          <cell r="K2" t="str">
            <v>RJE</v>
          </cell>
          <cell r="L2" t="str">
            <v>31/12/09</v>
          </cell>
          <cell r="N2" t="str">
            <v>31/12/08</v>
          </cell>
        </row>
        <row r="3">
          <cell r="G3" t="str">
            <v>GL</v>
          </cell>
          <cell r="N3" t="str">
            <v>{a}</v>
          </cell>
        </row>
        <row r="4">
          <cell r="G4">
            <v>0</v>
          </cell>
          <cell r="I4">
            <v>0</v>
          </cell>
          <cell r="J4">
            <v>0</v>
          </cell>
          <cell r="K4">
            <v>0</v>
          </cell>
          <cell r="L4">
            <v>0</v>
          </cell>
          <cell r="N4">
            <v>0</v>
          </cell>
        </row>
        <row r="5">
          <cell r="G5">
            <v>0</v>
          </cell>
          <cell r="I5">
            <v>0</v>
          </cell>
          <cell r="J5">
            <v>0</v>
          </cell>
          <cell r="K5">
            <v>0</v>
          </cell>
          <cell r="L5">
            <v>0</v>
          </cell>
          <cell r="N5">
            <v>0</v>
          </cell>
        </row>
        <row r="6">
          <cell r="G6">
            <v>0</v>
          </cell>
          <cell r="I6">
            <v>0</v>
          </cell>
          <cell r="J6">
            <v>0</v>
          </cell>
          <cell r="K6">
            <v>0</v>
          </cell>
          <cell r="L6">
            <v>0</v>
          </cell>
          <cell r="N6">
            <v>0</v>
          </cell>
        </row>
        <row r="8">
          <cell r="G8">
            <v>0</v>
          </cell>
          <cell r="I8">
            <v>0</v>
          </cell>
          <cell r="J8">
            <v>0</v>
          </cell>
          <cell r="K8">
            <v>0</v>
          </cell>
          <cell r="L8">
            <v>0</v>
          </cell>
          <cell r="N8">
            <v>0</v>
          </cell>
        </row>
        <row r="9">
          <cell r="G9">
            <v>0</v>
          </cell>
          <cell r="I9">
            <v>0</v>
          </cell>
          <cell r="J9">
            <v>0</v>
          </cell>
          <cell r="K9">
            <v>0</v>
          </cell>
          <cell r="L9">
            <v>0</v>
          </cell>
          <cell r="N9">
            <v>0</v>
          </cell>
        </row>
        <row r="10">
          <cell r="G10">
            <v>-798123269.75</v>
          </cell>
          <cell r="I10">
            <v>0</v>
          </cell>
          <cell r="J10">
            <v>-798123269.75</v>
          </cell>
          <cell r="K10">
            <v>0</v>
          </cell>
          <cell r="L10">
            <v>-798123269.75</v>
          </cell>
          <cell r="N10">
            <v>-1015677465.16</v>
          </cell>
        </row>
        <row r="11">
          <cell r="G11">
            <v>-798123269.75</v>
          </cell>
          <cell r="I11">
            <v>0</v>
          </cell>
          <cell r="J11">
            <v>-798123269.75</v>
          </cell>
          <cell r="K11">
            <v>0</v>
          </cell>
          <cell r="L11">
            <v>-798123269.75</v>
          </cell>
          <cell r="N11">
            <v>-1015677465.16</v>
          </cell>
        </row>
        <row r="12">
          <cell r="G12">
            <v>-798123269.75</v>
          </cell>
          <cell r="I12">
            <v>0</v>
          </cell>
          <cell r="J12">
            <v>-798123269.75</v>
          </cell>
          <cell r="K12">
            <v>0</v>
          </cell>
          <cell r="L12">
            <v>-798123269.75</v>
          </cell>
          <cell r="N12">
            <v>-1015677465.16</v>
          </cell>
        </row>
      </sheetData>
      <sheetData sheetId="1">
        <row r="1">
          <cell r="F1" t="str">
            <v>Preliminary</v>
          </cell>
          <cell r="G1" t="str">
            <v>AJE</v>
          </cell>
          <cell r="H1" t="str">
            <v>Adjusted</v>
          </cell>
          <cell r="I1" t="str">
            <v>RJE</v>
          </cell>
          <cell r="J1" t="str">
            <v>31/12/09</v>
          </cell>
          <cell r="K1" t="str">
            <v>31/12/08</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7">
          <cell r="F7">
            <v>0</v>
          </cell>
          <cell r="G7">
            <v>0</v>
          </cell>
          <cell r="H7">
            <v>0</v>
          </cell>
          <cell r="I7">
            <v>0</v>
          </cell>
          <cell r="J7">
            <v>0</v>
          </cell>
          <cell r="K7">
            <v>0</v>
          </cell>
        </row>
        <row r="8">
          <cell r="F8">
            <v>0</v>
          </cell>
          <cell r="G8">
            <v>0</v>
          </cell>
          <cell r="H8">
            <v>0</v>
          </cell>
          <cell r="I8">
            <v>0</v>
          </cell>
          <cell r="J8">
            <v>0</v>
          </cell>
          <cell r="K8">
            <v>0</v>
          </cell>
        </row>
        <row r="9">
          <cell r="F9">
            <v>-798123269.75</v>
          </cell>
          <cell r="G9">
            <v>0</v>
          </cell>
          <cell r="H9">
            <v>-798123269.75</v>
          </cell>
          <cell r="I9">
            <v>0</v>
          </cell>
          <cell r="J9">
            <v>-798123269.75</v>
          </cell>
          <cell r="K9">
            <v>-1015677465.16</v>
          </cell>
        </row>
        <row r="10">
          <cell r="F10">
            <v>-798123269.75</v>
          </cell>
          <cell r="G10">
            <v>0</v>
          </cell>
          <cell r="H10">
            <v>-798123269.75</v>
          </cell>
          <cell r="I10">
            <v>0</v>
          </cell>
          <cell r="J10">
            <v>-798123269.75</v>
          </cell>
          <cell r="K10">
            <v>-1015677465.16</v>
          </cell>
        </row>
        <row r="11">
          <cell r="F11">
            <v>-798123269.75</v>
          </cell>
          <cell r="G11">
            <v>0</v>
          </cell>
          <cell r="H11">
            <v>-798123269.75</v>
          </cell>
          <cell r="I11">
            <v>0</v>
          </cell>
          <cell r="J11">
            <v>-798123269.75</v>
          </cell>
          <cell r="K11">
            <v>-1015677465.16</v>
          </cell>
        </row>
      </sheetData>
      <sheetData sheetId="2"/>
      <sheetData sheetId="3"/>
      <sheetData sheetId="4"/>
      <sheetData sheetId="5"/>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1"/>
  <sheetViews>
    <sheetView tabSelected="1" zoomScaleNormal="100" zoomScaleSheetLayoutView="100" workbookViewId="0">
      <selection activeCell="C11" sqref="C11"/>
    </sheetView>
  </sheetViews>
  <sheetFormatPr defaultColWidth="8.44140625" defaultRowHeight="24.6" customHeight="1"/>
  <cols>
    <col min="1" max="1" width="9.33203125" style="1" customWidth="1"/>
    <col min="2" max="2" width="9.88671875" style="1" customWidth="1"/>
    <col min="3" max="3" width="11.6640625" style="1" customWidth="1"/>
    <col min="4" max="4" width="5.44140625" style="1" customWidth="1"/>
    <col min="5" max="5" width="13.44140625" style="1" customWidth="1"/>
    <col min="6" max="6" width="0.6640625" style="1" customWidth="1"/>
    <col min="7" max="7" width="17" style="1" customWidth="1"/>
    <col min="8" max="8" width="0.6640625" style="1" customWidth="1"/>
    <col min="9" max="9" width="15.5546875" style="1" customWidth="1"/>
    <col min="10" max="10" width="0.6640625" style="1" customWidth="1"/>
    <col min="11" max="11" width="11" style="1" customWidth="1"/>
    <col min="12" max="12" width="1" style="1" customWidth="1"/>
    <col min="13" max="16384" width="8.44140625" style="1"/>
  </cols>
  <sheetData>
    <row r="1" spans="1:11" ht="24.6" customHeight="1">
      <c r="A1" s="582" t="s">
        <v>187</v>
      </c>
      <c r="B1" s="582"/>
      <c r="C1" s="582"/>
      <c r="D1" s="582"/>
      <c r="E1" s="582"/>
      <c r="F1" s="582"/>
      <c r="G1" s="582"/>
      <c r="H1" s="582"/>
      <c r="I1" s="582"/>
      <c r="J1" s="582"/>
      <c r="K1" s="582"/>
    </row>
    <row r="2" spans="1:11" ht="24.6" customHeight="1">
      <c r="A2" s="583" t="s">
        <v>773</v>
      </c>
      <c r="B2" s="583"/>
      <c r="C2" s="583"/>
      <c r="D2" s="583"/>
      <c r="E2" s="583"/>
      <c r="F2" s="583"/>
      <c r="G2" s="583"/>
      <c r="H2" s="583"/>
      <c r="I2" s="583"/>
      <c r="J2" s="583"/>
      <c r="K2" s="583"/>
    </row>
    <row r="3" spans="1:11" ht="24.6" customHeight="1">
      <c r="A3" s="584" t="s">
        <v>929</v>
      </c>
      <c r="B3" s="584"/>
      <c r="C3" s="584"/>
      <c r="D3" s="584"/>
      <c r="E3" s="584"/>
      <c r="F3" s="584"/>
      <c r="G3" s="584"/>
      <c r="H3" s="584"/>
      <c r="I3" s="584"/>
      <c r="J3" s="584"/>
      <c r="K3" s="584"/>
    </row>
    <row r="4" spans="1:11" ht="24.6" customHeight="1">
      <c r="A4" s="518" t="s">
        <v>772</v>
      </c>
      <c r="B4" s="237"/>
      <c r="C4" s="237"/>
      <c r="D4" s="237"/>
      <c r="E4" s="237"/>
      <c r="F4" s="237"/>
      <c r="G4" s="237"/>
      <c r="H4" s="237"/>
      <c r="I4" s="237"/>
      <c r="J4" s="237"/>
      <c r="K4" s="237"/>
    </row>
    <row r="5" spans="1:11" ht="23.1" customHeight="1">
      <c r="A5" s="9"/>
      <c r="B5" s="9"/>
      <c r="C5" s="9"/>
      <c r="D5" s="9"/>
      <c r="E5" s="9"/>
      <c r="F5" s="9"/>
      <c r="G5" s="9"/>
      <c r="H5" s="9"/>
      <c r="I5" s="9"/>
      <c r="J5" s="9"/>
      <c r="K5" s="9"/>
    </row>
    <row r="6" spans="1:11" ht="23.1" customHeight="1">
      <c r="A6" s="2" t="s">
        <v>0</v>
      </c>
      <c r="B6" s="2"/>
      <c r="C6" s="2"/>
      <c r="K6" s="16"/>
    </row>
    <row r="7" spans="1:11" ht="23.1" customHeight="1">
      <c r="A7" s="1" t="s">
        <v>422</v>
      </c>
      <c r="B7" s="2"/>
      <c r="C7" s="2"/>
      <c r="K7" s="16"/>
    </row>
    <row r="8" spans="1:11" ht="23.1" customHeight="1">
      <c r="A8" s="1" t="s">
        <v>423</v>
      </c>
      <c r="B8" s="16"/>
    </row>
    <row r="9" spans="1:11" ht="23.1" customHeight="1">
      <c r="A9" s="1" t="s">
        <v>424</v>
      </c>
      <c r="B9" s="16"/>
    </row>
    <row r="10" spans="1:11" ht="23.1" customHeight="1">
      <c r="A10" s="1" t="s">
        <v>425</v>
      </c>
      <c r="B10" s="16"/>
    </row>
    <row r="11" spans="1:11" ht="23.1" customHeight="1">
      <c r="A11" s="23" t="s">
        <v>426</v>
      </c>
      <c r="B11" s="16"/>
    </row>
    <row r="12" spans="1:11" ht="23.1" customHeight="1">
      <c r="A12" s="1" t="s">
        <v>427</v>
      </c>
      <c r="B12" s="16"/>
    </row>
    <row r="13" spans="1:11" ht="23.1" customHeight="1">
      <c r="A13" s="1" t="s">
        <v>774</v>
      </c>
      <c r="B13" s="16"/>
    </row>
    <row r="14" spans="1:11" s="19" customFormat="1" ht="23.1" customHeight="1">
      <c r="A14" s="29" t="s">
        <v>428</v>
      </c>
      <c r="B14" s="17"/>
      <c r="C14" s="17"/>
      <c r="D14" s="17"/>
      <c r="E14" s="17"/>
      <c r="F14" s="17"/>
      <c r="G14" s="17"/>
      <c r="H14" s="17"/>
      <c r="I14" s="17"/>
      <c r="J14" s="17"/>
      <c r="K14" s="17"/>
    </row>
    <row r="15" spans="1:11" s="19" customFormat="1" ht="23.1" customHeight="1">
      <c r="A15" s="17" t="s">
        <v>429</v>
      </c>
      <c r="B15" s="17"/>
      <c r="C15" s="17"/>
      <c r="D15" s="17"/>
      <c r="E15" s="17"/>
      <c r="F15" s="17"/>
      <c r="G15" s="17"/>
      <c r="H15" s="17"/>
      <c r="I15" s="17"/>
      <c r="J15" s="17"/>
      <c r="K15" s="17"/>
    </row>
    <row r="16" spans="1:11" s="19" customFormat="1" ht="23.1" customHeight="1">
      <c r="A16" s="17" t="s">
        <v>430</v>
      </c>
      <c r="B16" s="17"/>
      <c r="C16" s="17"/>
      <c r="D16" s="17"/>
      <c r="E16" s="17"/>
      <c r="F16" s="17"/>
      <c r="G16" s="17"/>
      <c r="H16" s="17"/>
      <c r="I16" s="17"/>
      <c r="J16" s="17"/>
      <c r="K16" s="17"/>
    </row>
    <row r="17" spans="1:11" s="19" customFormat="1" ht="23.1" customHeight="1">
      <c r="A17" s="17" t="s">
        <v>431</v>
      </c>
      <c r="B17" s="17"/>
      <c r="C17" s="17"/>
      <c r="D17" s="17"/>
      <c r="E17" s="17"/>
      <c r="F17" s="17"/>
      <c r="G17" s="17"/>
      <c r="H17" s="17"/>
      <c r="I17" s="17"/>
      <c r="J17" s="17"/>
      <c r="K17" s="17"/>
    </row>
    <row r="18" spans="1:11" s="19" customFormat="1" ht="23.1" customHeight="1">
      <c r="A18" s="17" t="s">
        <v>432</v>
      </c>
      <c r="B18" s="17"/>
      <c r="C18" s="17"/>
      <c r="D18" s="17"/>
      <c r="E18" s="17"/>
      <c r="F18" s="17"/>
      <c r="G18" s="17"/>
      <c r="H18" s="17"/>
      <c r="I18" s="17"/>
      <c r="J18" s="17"/>
      <c r="K18" s="17"/>
    </row>
    <row r="19" spans="1:11" s="19" customFormat="1" ht="23.1" customHeight="1">
      <c r="A19" s="17" t="s">
        <v>433</v>
      </c>
      <c r="B19" s="17"/>
      <c r="C19" s="17"/>
      <c r="D19" s="17"/>
      <c r="E19" s="17"/>
      <c r="F19" s="17"/>
      <c r="G19" s="17"/>
      <c r="H19" s="17"/>
      <c r="I19" s="17"/>
      <c r="J19" s="17"/>
      <c r="K19" s="17"/>
    </row>
    <row r="20" spans="1:11" ht="23.1" customHeight="1">
      <c r="K20" s="16"/>
    </row>
    <row r="21" spans="1:11" s="15" customFormat="1" ht="23.1" customHeight="1">
      <c r="A21" s="24" t="s">
        <v>775</v>
      </c>
      <c r="B21" s="21"/>
      <c r="C21" s="21"/>
      <c r="D21" s="21"/>
      <c r="E21" s="21"/>
      <c r="F21" s="21"/>
      <c r="G21" s="21"/>
      <c r="H21" s="21"/>
      <c r="I21" s="21"/>
      <c r="J21" s="21"/>
      <c r="K21" s="21"/>
    </row>
    <row r="22" spans="1:11" s="15" customFormat="1" ht="24.6" customHeight="1">
      <c r="A22" s="5" t="s">
        <v>841</v>
      </c>
    </row>
    <row r="23" spans="1:11" s="15" customFormat="1" ht="24.6" customHeight="1">
      <c r="A23" s="5" t="s">
        <v>838</v>
      </c>
    </row>
    <row r="24" spans="1:11" s="15" customFormat="1" ht="24.6" customHeight="1">
      <c r="A24" s="5" t="s">
        <v>839</v>
      </c>
    </row>
    <row r="25" spans="1:11" s="15" customFormat="1" ht="24.6" customHeight="1">
      <c r="A25" s="5" t="s">
        <v>840</v>
      </c>
    </row>
    <row r="26" spans="1:11" s="15" customFormat="1" ht="24.6" customHeight="1">
      <c r="A26" s="5" t="s">
        <v>821</v>
      </c>
    </row>
    <row r="27" spans="1:11" s="15" customFormat="1" ht="24.6" customHeight="1">
      <c r="A27" s="5" t="s">
        <v>822</v>
      </c>
    </row>
    <row r="28" spans="1:11" s="15" customFormat="1" ht="24.6" customHeight="1">
      <c r="A28" s="5" t="s">
        <v>823</v>
      </c>
    </row>
    <row r="29" spans="1:11" s="15" customFormat="1" ht="24.6" customHeight="1">
      <c r="A29" s="5" t="s">
        <v>824</v>
      </c>
    </row>
    <row r="30" spans="1:11" s="5" customFormat="1" ht="24.6" customHeight="1">
      <c r="A30" s="5" t="s">
        <v>825</v>
      </c>
      <c r="C30" s="519"/>
    </row>
    <row r="31" spans="1:11" s="5" customFormat="1" ht="24.6" customHeight="1">
      <c r="A31" s="5" t="s">
        <v>826</v>
      </c>
      <c r="C31" s="519"/>
    </row>
  </sheetData>
  <sheetProtection selectLockedCells="1" selectUnlockedCells="1"/>
  <mergeCells count="3">
    <mergeCell ref="A1:K1"/>
    <mergeCell ref="A2:K2"/>
    <mergeCell ref="A3:K3"/>
  </mergeCells>
  <printOptions horizontalCentered="1"/>
  <pageMargins left="0.59055118110236227" right="0.39370078740157483" top="0.59055118110236227" bottom="0.39370078740157483" header="0" footer="0.31496062992125984"/>
  <pageSetup paperSize="9" scale="95" firstPageNumber="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4"/>
  <sheetViews>
    <sheetView zoomScale="95" zoomScaleNormal="95" zoomScaleSheetLayoutView="100" workbookViewId="0">
      <selection activeCell="Q17" sqref="Q17"/>
    </sheetView>
  </sheetViews>
  <sheetFormatPr defaultColWidth="8.44140625" defaultRowHeight="24" customHeight="1"/>
  <cols>
    <col min="1" max="1" width="2" style="1" customWidth="1"/>
    <col min="2" max="2" width="2.109375" style="1" customWidth="1"/>
    <col min="3" max="3" width="2.33203125" style="1" customWidth="1"/>
    <col min="4" max="4" width="3.33203125" style="1" customWidth="1"/>
    <col min="5" max="5" width="3.88671875" style="1" customWidth="1"/>
    <col min="6" max="6" width="17.33203125" style="1" customWidth="1"/>
    <col min="7" max="7" width="0.6640625" style="1" customWidth="1"/>
    <col min="8" max="8" width="20.5546875" style="1" customWidth="1"/>
    <col min="9" max="9" width="0.6640625" style="1" customWidth="1"/>
    <col min="10" max="10" width="14.5546875" style="1" customWidth="1"/>
    <col min="11" max="11" width="0.6640625" style="1" customWidth="1"/>
    <col min="12" max="12" width="15.109375" style="1" customWidth="1"/>
    <col min="13" max="13" width="0.6640625" style="1" customWidth="1"/>
    <col min="14" max="14" width="15.109375" style="1" customWidth="1"/>
    <col min="15" max="15" width="1" style="1" customWidth="1"/>
    <col min="16" max="16384" width="8.44140625" style="1"/>
  </cols>
  <sheetData>
    <row r="1" spans="1:14" s="5" customFormat="1" ht="21.9" customHeight="1">
      <c r="A1" s="586" t="s">
        <v>19</v>
      </c>
      <c r="B1" s="586"/>
      <c r="C1" s="586"/>
      <c r="D1" s="586"/>
      <c r="E1" s="586"/>
      <c r="F1" s="586"/>
      <c r="G1" s="586"/>
      <c r="H1" s="586"/>
      <c r="I1" s="586"/>
      <c r="J1" s="586"/>
      <c r="K1" s="586"/>
      <c r="L1" s="586"/>
      <c r="M1" s="586"/>
      <c r="N1" s="586"/>
    </row>
    <row r="2" spans="1:14" ht="24" customHeight="1">
      <c r="E2" s="3"/>
      <c r="F2" s="11"/>
      <c r="G2" s="25"/>
      <c r="J2" s="10"/>
      <c r="K2" s="3"/>
      <c r="L2" s="26"/>
      <c r="M2" s="27"/>
      <c r="N2" s="26"/>
    </row>
    <row r="3" spans="1:14" ht="23.4" customHeight="1">
      <c r="A3" s="2" t="s">
        <v>776</v>
      </c>
      <c r="B3" s="2"/>
      <c r="C3" s="2"/>
      <c r="D3" s="2"/>
      <c r="E3" s="2"/>
      <c r="F3" s="2"/>
    </row>
    <row r="4" spans="1:14" ht="23.4" customHeight="1">
      <c r="B4" s="6" t="s">
        <v>516</v>
      </c>
      <c r="D4" s="6"/>
    </row>
    <row r="5" spans="1:14" ht="23.4" customHeight="1">
      <c r="C5" s="6" t="s">
        <v>844</v>
      </c>
      <c r="D5" s="6"/>
    </row>
    <row r="6" spans="1:14" ht="23.4" customHeight="1">
      <c r="A6" s="3"/>
      <c r="B6" s="3"/>
      <c r="C6" s="3"/>
      <c r="D6" s="3"/>
      <c r="E6" s="3"/>
      <c r="J6" s="10"/>
      <c r="K6" s="10"/>
      <c r="L6" s="587" t="s">
        <v>7</v>
      </c>
      <c r="M6" s="587"/>
      <c r="N6" s="587"/>
    </row>
    <row r="7" spans="1:14" ht="23.4" customHeight="1">
      <c r="B7" s="238" t="s">
        <v>8</v>
      </c>
      <c r="C7" s="237"/>
      <c r="D7" s="237"/>
      <c r="E7" s="237"/>
      <c r="F7" s="239"/>
      <c r="G7" s="588" t="s">
        <v>231</v>
      </c>
      <c r="H7" s="588"/>
      <c r="J7" s="10" t="s">
        <v>9</v>
      </c>
      <c r="K7" s="3"/>
      <c r="L7" s="234" t="s">
        <v>930</v>
      </c>
      <c r="M7" s="26"/>
      <c r="N7" s="234" t="s">
        <v>777</v>
      </c>
    </row>
    <row r="8" spans="1:14" ht="23.4" customHeight="1">
      <c r="B8" s="12" t="s">
        <v>18</v>
      </c>
      <c r="C8" s="12"/>
      <c r="D8" s="12"/>
      <c r="E8" s="10"/>
      <c r="F8" s="11"/>
      <c r="G8" s="10"/>
      <c r="H8" s="10"/>
      <c r="J8" s="10"/>
      <c r="K8" s="3"/>
      <c r="L8" s="13"/>
      <c r="M8" s="10"/>
      <c r="N8" s="13"/>
    </row>
    <row r="9" spans="1:14" ht="23.4" customHeight="1">
      <c r="B9" s="7"/>
      <c r="C9" s="3" t="s">
        <v>10</v>
      </c>
      <c r="D9" s="7"/>
      <c r="G9" s="235"/>
      <c r="H9" s="4" t="s">
        <v>756</v>
      </c>
      <c r="J9" s="4" t="s">
        <v>11</v>
      </c>
      <c r="K9" s="3"/>
      <c r="L9" s="4" t="s">
        <v>12</v>
      </c>
      <c r="M9" s="4"/>
      <c r="N9" s="4" t="s">
        <v>12</v>
      </c>
    </row>
    <row r="10" spans="1:14" ht="23.4" customHeight="1">
      <c r="B10" s="7"/>
      <c r="C10" s="3"/>
      <c r="D10" s="7"/>
      <c r="G10" s="235"/>
      <c r="H10" s="4" t="s">
        <v>758</v>
      </c>
      <c r="J10" s="3"/>
      <c r="K10" s="3"/>
      <c r="L10" s="3"/>
      <c r="M10" s="3"/>
      <c r="N10" s="3"/>
    </row>
    <row r="11" spans="1:14" ht="23.4" customHeight="1">
      <c r="A11" s="3"/>
      <c r="B11" s="3"/>
      <c r="C11" s="3"/>
      <c r="D11" s="3"/>
      <c r="G11" s="235"/>
      <c r="H11" s="4" t="s">
        <v>757</v>
      </c>
    </row>
    <row r="12" spans="1:14" ht="23.4" customHeight="1">
      <c r="B12" s="7"/>
      <c r="C12" s="3" t="s">
        <v>13</v>
      </c>
      <c r="D12" s="7"/>
      <c r="G12" s="235" t="s">
        <v>1</v>
      </c>
      <c r="H12" s="235"/>
      <c r="J12" s="4" t="s">
        <v>11</v>
      </c>
      <c r="K12" s="3"/>
      <c r="L12" s="4" t="s">
        <v>12</v>
      </c>
      <c r="M12" s="4"/>
      <c r="N12" s="4" t="s">
        <v>12</v>
      </c>
    </row>
    <row r="13" spans="1:14" ht="23.4" customHeight="1">
      <c r="B13" s="14"/>
      <c r="D13" s="3" t="s">
        <v>14</v>
      </c>
      <c r="G13" s="235" t="s">
        <v>2</v>
      </c>
      <c r="H13" s="235"/>
    </row>
    <row r="14" spans="1:14" ht="23.4" customHeight="1">
      <c r="B14" s="7"/>
      <c r="C14" s="3" t="s">
        <v>188</v>
      </c>
      <c r="D14" s="7"/>
      <c r="G14" s="235" t="s">
        <v>6</v>
      </c>
      <c r="H14" s="235"/>
      <c r="J14" s="4" t="s">
        <v>11</v>
      </c>
      <c r="L14" s="16">
        <v>59.37</v>
      </c>
      <c r="M14" s="16"/>
      <c r="N14" s="16">
        <v>59.37</v>
      </c>
    </row>
    <row r="15" spans="1:14" ht="23.4" customHeight="1">
      <c r="B15" s="7"/>
      <c r="C15" s="3" t="s">
        <v>232</v>
      </c>
      <c r="D15" s="7"/>
      <c r="H15" s="235" t="s">
        <v>234</v>
      </c>
      <c r="J15" s="4" t="s">
        <v>15</v>
      </c>
      <c r="L15" s="16">
        <v>100</v>
      </c>
      <c r="M15" s="16"/>
      <c r="N15" s="16">
        <v>100</v>
      </c>
    </row>
    <row r="16" spans="1:14" ht="23.4" customHeight="1">
      <c r="B16" s="7"/>
      <c r="C16" s="3" t="s">
        <v>16</v>
      </c>
      <c r="D16" s="7"/>
      <c r="G16" s="235"/>
      <c r="H16" s="235" t="s">
        <v>503</v>
      </c>
      <c r="J16" s="4" t="s">
        <v>11</v>
      </c>
      <c r="L16" s="16">
        <v>63.91</v>
      </c>
      <c r="M16" s="16"/>
      <c r="N16" s="16">
        <v>63.91</v>
      </c>
    </row>
    <row r="17" spans="2:14" ht="23.4" customHeight="1">
      <c r="B17" s="12" t="s">
        <v>22</v>
      </c>
      <c r="C17" s="12"/>
      <c r="D17" s="12"/>
      <c r="G17" s="16"/>
      <c r="H17" s="16"/>
      <c r="J17" s="4"/>
      <c r="L17" s="16"/>
      <c r="M17" s="16"/>
      <c r="N17" s="16"/>
    </row>
    <row r="18" spans="2:14" ht="23.4" customHeight="1">
      <c r="B18" s="7"/>
      <c r="C18" s="3" t="s">
        <v>515</v>
      </c>
      <c r="D18" s="7"/>
      <c r="H18" s="16" t="s">
        <v>17</v>
      </c>
      <c r="J18" s="4" t="s">
        <v>11</v>
      </c>
      <c r="L18" s="16">
        <v>59.37</v>
      </c>
      <c r="M18" s="16"/>
      <c r="N18" s="16">
        <v>59.37</v>
      </c>
    </row>
    <row r="19" spans="2:14" s="19" customFormat="1" ht="23.4" customHeight="1">
      <c r="D19" s="3" t="s">
        <v>189</v>
      </c>
    </row>
    <row r="20" spans="2:14" s="19" customFormat="1" ht="23.4" customHeight="1">
      <c r="B20" s="7"/>
      <c r="C20" s="3" t="s">
        <v>21</v>
      </c>
      <c r="D20" s="7"/>
      <c r="G20" s="585" t="s">
        <v>233</v>
      </c>
      <c r="H20" s="585"/>
      <c r="J20" s="4" t="s">
        <v>11</v>
      </c>
      <c r="K20" s="3"/>
      <c r="L20" s="4" t="s">
        <v>12</v>
      </c>
      <c r="N20" s="4" t="s">
        <v>12</v>
      </c>
    </row>
    <row r="21" spans="2:14" s="19" customFormat="1" ht="23.4" customHeight="1">
      <c r="C21" s="14"/>
      <c r="D21" s="3" t="s">
        <v>20</v>
      </c>
    </row>
    <row r="22" spans="2:14" s="19" customFormat="1" ht="23.4" customHeight="1">
      <c r="B22" s="7"/>
      <c r="C22" s="3" t="s">
        <v>797</v>
      </c>
      <c r="D22" s="7"/>
      <c r="G22" s="585" t="s">
        <v>827</v>
      </c>
      <c r="H22" s="585"/>
      <c r="J22" s="4" t="s">
        <v>11</v>
      </c>
      <c r="K22" s="3"/>
      <c r="L22" s="85">
        <v>69.989999999999995</v>
      </c>
      <c r="N22" s="4">
        <v>0</v>
      </c>
    </row>
    <row r="23" spans="2:14" s="19" customFormat="1" ht="23.4" customHeight="1">
      <c r="C23" s="14"/>
      <c r="D23" s="3" t="s">
        <v>798</v>
      </c>
    </row>
    <row r="24" spans="2:14" ht="23.4" customHeight="1">
      <c r="B24" s="6" t="s">
        <v>802</v>
      </c>
      <c r="D24" s="6"/>
    </row>
    <row r="25" spans="2:14" ht="23.4" customHeight="1">
      <c r="C25" s="6" t="s">
        <v>801</v>
      </c>
      <c r="D25" s="6"/>
    </row>
    <row r="26" spans="2:14" ht="23.4" customHeight="1">
      <c r="B26" s="6" t="s">
        <v>740</v>
      </c>
    </row>
    <row r="27" spans="2:14" ht="23.4" customHeight="1">
      <c r="C27" s="6" t="s">
        <v>741</v>
      </c>
    </row>
    <row r="28" spans="2:14" ht="23.4" customHeight="1">
      <c r="B28" s="6" t="s">
        <v>804</v>
      </c>
    </row>
    <row r="29" spans="2:14" ht="23.4" customHeight="1">
      <c r="C29" s="6" t="s">
        <v>803</v>
      </c>
    </row>
    <row r="30" spans="2:14" s="15" customFormat="1" ht="23.4" customHeight="1">
      <c r="B30" s="22" t="s">
        <v>517</v>
      </c>
      <c r="D30" s="20"/>
      <c r="E30" s="20"/>
      <c r="F30" s="20"/>
      <c r="G30" s="20"/>
      <c r="H30" s="20"/>
      <c r="I30" s="20"/>
      <c r="J30" s="20"/>
      <c r="K30" s="20"/>
      <c r="L30" s="21"/>
      <c r="M30" s="21"/>
    </row>
    <row r="31" spans="2:14" s="15" customFormat="1" ht="23.4" customHeight="1">
      <c r="C31" s="22" t="s">
        <v>742</v>
      </c>
      <c r="D31" s="20"/>
      <c r="E31" s="20"/>
      <c r="F31" s="20"/>
      <c r="G31" s="20"/>
      <c r="H31" s="20"/>
      <c r="I31" s="20"/>
      <c r="J31" s="20"/>
      <c r="K31" s="20"/>
      <c r="L31" s="21"/>
      <c r="M31" s="21"/>
    </row>
    <row r="32" spans="2:14" s="15" customFormat="1" ht="23.4" customHeight="1">
      <c r="C32" s="20" t="s">
        <v>743</v>
      </c>
      <c r="D32" s="20"/>
      <c r="E32" s="20"/>
      <c r="F32" s="20"/>
      <c r="G32" s="20"/>
      <c r="H32" s="20"/>
      <c r="I32" s="20"/>
      <c r="J32" s="20"/>
      <c r="K32" s="20"/>
      <c r="L32" s="21"/>
      <c r="M32" s="21"/>
    </row>
    <row r="33" spans="2:11" s="15" customFormat="1" ht="23.4" customHeight="1">
      <c r="B33" s="6" t="s">
        <v>478</v>
      </c>
      <c r="D33" s="8"/>
      <c r="E33" s="8"/>
      <c r="F33" s="8"/>
      <c r="G33" s="8"/>
      <c r="H33" s="17"/>
      <c r="I33" s="17"/>
      <c r="J33" s="17"/>
      <c r="K33" s="17"/>
    </row>
    <row r="34" spans="2:11" s="15" customFormat="1" ht="23.4" customHeight="1">
      <c r="C34" s="6" t="s">
        <v>842</v>
      </c>
      <c r="D34" s="8"/>
      <c r="E34" s="8"/>
      <c r="F34" s="8"/>
      <c r="G34" s="8"/>
      <c r="H34" s="17"/>
      <c r="I34" s="17"/>
      <c r="J34" s="17"/>
      <c r="K34" s="17"/>
    </row>
  </sheetData>
  <sheetProtection selectLockedCells="1" selectUnlockedCells="1"/>
  <mergeCells count="5">
    <mergeCell ref="G20:H20"/>
    <mergeCell ref="A1:N1"/>
    <mergeCell ref="L6:N6"/>
    <mergeCell ref="G7:H7"/>
    <mergeCell ref="G22:H22"/>
  </mergeCells>
  <printOptions horizontalCentered="1"/>
  <pageMargins left="0.59055118110236227" right="0.39370078740157483" top="0.59055118110236227" bottom="0.39370078740157483" header="0" footer="0.31496062992125984"/>
  <pageSetup paperSize="9" scale="93" firstPageNumber="0"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2"/>
  <sheetViews>
    <sheetView zoomScale="90" zoomScaleNormal="90" zoomScaleSheetLayoutView="64" workbookViewId="0">
      <selection activeCell="O16" sqref="O16"/>
    </sheetView>
  </sheetViews>
  <sheetFormatPr defaultColWidth="8.44140625" defaultRowHeight="24" customHeight="1"/>
  <cols>
    <col min="1" max="1" width="2.88671875" style="1" customWidth="1"/>
    <col min="2" max="4" width="3.44140625" style="1" customWidth="1"/>
    <col min="5" max="5" width="11.88671875" style="1" customWidth="1"/>
    <col min="6" max="6" width="10.88671875" style="1" customWidth="1"/>
    <col min="7" max="7" width="16.44140625" style="1" customWidth="1"/>
    <col min="8" max="8" width="1" style="1" customWidth="1"/>
    <col min="9" max="9" width="16.44140625" style="1" customWidth="1"/>
    <col min="10" max="10" width="1" style="1" customWidth="1"/>
    <col min="11" max="11" width="16.44140625" style="1" customWidth="1"/>
    <col min="12" max="12" width="1" style="1" customWidth="1"/>
    <col min="13" max="13" width="16.44140625" style="1" customWidth="1"/>
    <col min="14" max="14" width="0.88671875" style="1" customWidth="1"/>
    <col min="15" max="16384" width="8.44140625" style="1"/>
  </cols>
  <sheetData>
    <row r="1" spans="1:13" ht="24" customHeight="1">
      <c r="A1" s="236" t="s">
        <v>751</v>
      </c>
      <c r="B1" s="236"/>
      <c r="C1" s="236"/>
      <c r="D1" s="236"/>
      <c r="E1" s="236"/>
      <c r="F1" s="236"/>
      <c r="G1" s="236"/>
      <c r="H1" s="236"/>
      <c r="I1" s="236"/>
      <c r="J1" s="236"/>
      <c r="K1" s="236"/>
      <c r="L1" s="236"/>
      <c r="M1" s="237"/>
    </row>
    <row r="2" spans="1:13" ht="24.9" customHeight="1"/>
    <row r="3" spans="1:13" ht="24.9" customHeight="1">
      <c r="A3" s="2" t="s">
        <v>201</v>
      </c>
      <c r="B3" s="2"/>
      <c r="C3" s="2"/>
      <c r="D3" s="2"/>
      <c r="E3" s="2"/>
    </row>
    <row r="4" spans="1:13" s="15" customFormat="1" ht="24.9" customHeight="1">
      <c r="B4" s="6" t="s">
        <v>479</v>
      </c>
      <c r="D4" s="8"/>
      <c r="E4" s="8"/>
      <c r="F4" s="8"/>
      <c r="G4" s="8"/>
      <c r="H4" s="17"/>
      <c r="I4" s="17"/>
      <c r="J4" s="17"/>
      <c r="K4" s="17"/>
    </row>
    <row r="5" spans="1:13" s="15" customFormat="1" ht="24.9" customHeight="1">
      <c r="C5" s="6" t="s">
        <v>744</v>
      </c>
      <c r="D5" s="8"/>
      <c r="E5" s="8"/>
      <c r="F5" s="8"/>
      <c r="G5" s="8"/>
      <c r="H5" s="17"/>
      <c r="I5" s="17"/>
      <c r="J5" s="17"/>
      <c r="K5" s="17"/>
    </row>
    <row r="6" spans="1:13" s="15" customFormat="1" ht="24.9" customHeight="1">
      <c r="B6" s="6" t="s">
        <v>819</v>
      </c>
      <c r="D6" s="8"/>
      <c r="E6" s="8"/>
      <c r="F6" s="8"/>
      <c r="G6" s="8"/>
      <c r="H6" s="17"/>
      <c r="I6" s="17"/>
      <c r="J6" s="17"/>
      <c r="K6" s="17"/>
    </row>
    <row r="7" spans="1:13" s="15" customFormat="1" ht="24.9" customHeight="1">
      <c r="C7" s="6" t="s">
        <v>799</v>
      </c>
      <c r="D7" s="8"/>
      <c r="E7" s="8"/>
      <c r="F7" s="8"/>
      <c r="G7" s="8"/>
      <c r="H7" s="17"/>
      <c r="I7" s="17"/>
      <c r="J7" s="17"/>
      <c r="K7" s="17"/>
    </row>
    <row r="8" spans="1:13" s="15" customFormat="1" ht="24.9" customHeight="1">
      <c r="C8" s="6" t="s">
        <v>914</v>
      </c>
      <c r="D8" s="8"/>
      <c r="E8" s="8"/>
      <c r="F8" s="8"/>
      <c r="G8" s="8"/>
      <c r="H8" s="17"/>
      <c r="I8" s="17"/>
      <c r="J8" s="17"/>
      <c r="K8" s="17"/>
    </row>
    <row r="9" spans="1:13" s="15" customFormat="1" ht="24.9" customHeight="1">
      <c r="C9" s="6" t="s">
        <v>913</v>
      </c>
      <c r="D9" s="8"/>
      <c r="E9" s="8"/>
      <c r="F9" s="8"/>
      <c r="G9" s="8"/>
      <c r="H9" s="17"/>
      <c r="I9" s="17"/>
      <c r="J9" s="17"/>
      <c r="K9" s="17"/>
    </row>
    <row r="10" spans="1:13" s="15" customFormat="1" ht="24.9" customHeight="1">
      <c r="B10" s="6" t="s">
        <v>800</v>
      </c>
      <c r="D10" s="8"/>
      <c r="E10" s="8"/>
      <c r="F10" s="8"/>
      <c r="G10" s="8"/>
      <c r="H10" s="17"/>
      <c r="I10" s="17"/>
      <c r="J10" s="17"/>
      <c r="K10" s="17"/>
    </row>
    <row r="11" spans="1:13" s="15" customFormat="1" ht="24.9" customHeight="1">
      <c r="C11" s="6" t="s">
        <v>799</v>
      </c>
      <c r="D11" s="8"/>
      <c r="E11" s="8"/>
      <c r="F11" s="8"/>
      <c r="G11" s="8"/>
      <c r="H11" s="17"/>
      <c r="I11" s="17"/>
      <c r="J11" s="17"/>
      <c r="K11" s="17"/>
    </row>
    <row r="12" spans="1:13" s="15" customFormat="1" ht="24.9" customHeight="1">
      <c r="C12" s="6" t="s">
        <v>912</v>
      </c>
      <c r="D12" s="8"/>
      <c r="E12" s="8"/>
      <c r="F12" s="8"/>
      <c r="G12" s="8"/>
      <c r="H12" s="17"/>
      <c r="I12" s="17"/>
      <c r="J12" s="17"/>
      <c r="K12" s="17"/>
    </row>
    <row r="13" spans="1:13" s="15" customFormat="1" ht="24.9" customHeight="1">
      <c r="C13" s="6" t="s">
        <v>913</v>
      </c>
      <c r="D13" s="8"/>
      <c r="E13" s="8"/>
      <c r="F13" s="8"/>
      <c r="G13" s="8"/>
      <c r="H13" s="17"/>
      <c r="I13" s="17"/>
      <c r="J13" s="17"/>
      <c r="K13" s="17"/>
    </row>
    <row r="14" spans="1:13" s="15" customFormat="1" ht="24.9" customHeight="1">
      <c r="C14" s="6"/>
      <c r="D14" s="8"/>
      <c r="E14" s="8"/>
      <c r="F14" s="8"/>
      <c r="G14" s="8"/>
      <c r="H14" s="17"/>
      <c r="I14" s="17"/>
      <c r="J14" s="17"/>
      <c r="K14" s="17"/>
    </row>
    <row r="15" spans="1:13" ht="24.9" customHeight="1">
      <c r="A15" s="2" t="s">
        <v>23</v>
      </c>
      <c r="B15" s="2"/>
      <c r="C15" s="2"/>
      <c r="D15" s="2"/>
    </row>
    <row r="16" spans="1:13" s="15" customFormat="1" ht="24.9" customHeight="1">
      <c r="B16" s="541"/>
      <c r="C16" s="541" t="s">
        <v>915</v>
      </c>
      <c r="D16" s="541"/>
      <c r="E16" s="541"/>
      <c r="F16" s="541"/>
      <c r="G16" s="541"/>
      <c r="H16" s="541"/>
      <c r="I16" s="541"/>
      <c r="J16" s="541"/>
      <c r="K16" s="541"/>
      <c r="L16" s="541"/>
      <c r="M16" s="541"/>
    </row>
    <row r="17" spans="1:13" s="15" customFormat="1" ht="24.9" customHeight="1">
      <c r="B17" s="227" t="s">
        <v>916</v>
      </c>
      <c r="C17" s="227"/>
      <c r="D17" s="17"/>
      <c r="E17" s="17"/>
      <c r="F17" s="17"/>
      <c r="G17" s="17"/>
      <c r="H17" s="17"/>
      <c r="I17" s="17"/>
      <c r="J17" s="17"/>
      <c r="K17" s="17"/>
      <c r="L17" s="17"/>
      <c r="M17" s="17"/>
    </row>
    <row r="18" spans="1:13" s="99" customFormat="1" ht="24.9" customHeight="1">
      <c r="A18" s="542"/>
      <c r="C18" s="542" t="s">
        <v>904</v>
      </c>
      <c r="D18" s="542"/>
      <c r="E18" s="542"/>
      <c r="F18" s="542"/>
      <c r="G18" s="542"/>
      <c r="H18" s="542"/>
      <c r="I18" s="542"/>
      <c r="J18" s="542"/>
      <c r="K18" s="542"/>
      <c r="L18" s="15"/>
    </row>
    <row r="19" spans="1:13" s="99" customFormat="1" ht="24.9" customHeight="1">
      <c r="A19" s="542"/>
      <c r="B19" s="542" t="s">
        <v>905</v>
      </c>
      <c r="C19" s="542"/>
      <c r="D19" s="542"/>
      <c r="E19" s="542"/>
      <c r="F19" s="542"/>
      <c r="G19" s="542"/>
      <c r="H19" s="542"/>
      <c r="I19" s="542"/>
      <c r="J19" s="542"/>
      <c r="K19" s="542"/>
      <c r="L19" s="15"/>
    </row>
    <row r="20" spans="1:13" s="99" customFormat="1" ht="24.9" customHeight="1">
      <c r="A20" s="542"/>
      <c r="B20" s="542" t="s">
        <v>906</v>
      </c>
      <c r="C20" s="542"/>
      <c r="D20" s="542"/>
      <c r="E20" s="542"/>
      <c r="F20" s="542"/>
      <c r="G20" s="542"/>
      <c r="H20" s="542"/>
      <c r="I20" s="542"/>
      <c r="J20" s="542"/>
      <c r="K20" s="542"/>
      <c r="L20" s="15"/>
    </row>
    <row r="21" spans="1:13" s="15" customFormat="1" ht="24.9" customHeight="1">
      <c r="C21" s="227" t="s">
        <v>907</v>
      </c>
      <c r="D21" s="17"/>
      <c r="E21" s="17"/>
      <c r="F21" s="17"/>
      <c r="G21" s="17"/>
      <c r="H21" s="17"/>
      <c r="I21" s="17"/>
      <c r="J21" s="17"/>
      <c r="K21" s="17"/>
      <c r="L21" s="17"/>
      <c r="M21" s="17"/>
    </row>
    <row r="22" spans="1:13" s="99" customFormat="1" ht="24.9" customHeight="1">
      <c r="A22" s="542"/>
      <c r="B22" s="542" t="s">
        <v>1018</v>
      </c>
      <c r="C22" s="542"/>
      <c r="D22" s="542"/>
      <c r="E22" s="542"/>
      <c r="F22" s="542"/>
      <c r="G22" s="542"/>
      <c r="H22" s="542"/>
      <c r="I22" s="542"/>
      <c r="J22" s="542"/>
      <c r="K22" s="542"/>
      <c r="L22" s="15"/>
    </row>
    <row r="23" spans="1:13" s="99" customFormat="1" ht="24.9" customHeight="1">
      <c r="A23" s="542"/>
      <c r="B23" s="542" t="s">
        <v>1017</v>
      </c>
      <c r="C23" s="542"/>
      <c r="D23" s="542"/>
      <c r="E23" s="542"/>
      <c r="F23" s="542"/>
      <c r="G23" s="542"/>
      <c r="H23" s="542"/>
      <c r="I23" s="542"/>
      <c r="J23" s="542"/>
      <c r="K23" s="542"/>
      <c r="L23" s="15"/>
    </row>
    <row r="24" spans="1:13" s="15" customFormat="1" ht="24.9" customHeight="1">
      <c r="C24" s="227" t="s">
        <v>908</v>
      </c>
      <c r="D24" s="17"/>
      <c r="E24" s="17"/>
      <c r="F24" s="17"/>
      <c r="G24" s="17"/>
      <c r="H24" s="17"/>
      <c r="I24" s="17"/>
      <c r="J24" s="17"/>
      <c r="K24" s="17"/>
      <c r="L24" s="17"/>
      <c r="M24" s="17"/>
    </row>
    <row r="25" spans="1:13" s="15" customFormat="1" ht="24.9" customHeight="1">
      <c r="B25" s="227" t="s">
        <v>909</v>
      </c>
      <c r="C25" s="227"/>
      <c r="D25" s="17"/>
      <c r="E25" s="17"/>
      <c r="F25" s="17"/>
      <c r="G25" s="17"/>
      <c r="H25" s="17"/>
      <c r="I25" s="17"/>
      <c r="J25" s="17"/>
      <c r="K25" s="17"/>
      <c r="L25" s="17"/>
      <c r="M25" s="17"/>
    </row>
    <row r="26" spans="1:13" s="15" customFormat="1" ht="24.9" customHeight="1">
      <c r="B26" s="227" t="s">
        <v>998</v>
      </c>
      <c r="C26" s="227"/>
      <c r="D26" s="17"/>
      <c r="E26" s="17"/>
      <c r="F26" s="17"/>
      <c r="G26" s="17"/>
      <c r="H26" s="17"/>
      <c r="I26" s="17"/>
      <c r="J26" s="17"/>
      <c r="K26" s="17"/>
      <c r="L26" s="17"/>
      <c r="M26" s="17"/>
    </row>
    <row r="27" spans="1:13" s="15" customFormat="1" ht="24.9" customHeight="1">
      <c r="B27" s="227" t="s">
        <v>876</v>
      </c>
      <c r="C27" s="227" t="s">
        <v>910</v>
      </c>
      <c r="D27" s="17"/>
      <c r="E27" s="17"/>
      <c r="F27" s="17"/>
      <c r="G27" s="17"/>
      <c r="H27" s="17"/>
      <c r="I27" s="17"/>
      <c r="J27" s="17"/>
      <c r="K27" s="17"/>
      <c r="L27" s="17"/>
      <c r="M27" s="17"/>
    </row>
    <row r="28" spans="1:13" s="15" customFormat="1" ht="24.9" customHeight="1">
      <c r="B28" s="227" t="s">
        <v>911</v>
      </c>
      <c r="C28" s="227"/>
      <c r="D28" s="17"/>
      <c r="E28" s="17"/>
      <c r="F28" s="17"/>
      <c r="G28" s="17"/>
      <c r="H28" s="17"/>
      <c r="I28" s="17"/>
      <c r="J28" s="17"/>
      <c r="K28" s="17"/>
      <c r="L28" s="17"/>
      <c r="M28" s="17"/>
    </row>
    <row r="29" spans="1:13" s="15" customFormat="1" ht="24.9" customHeight="1">
      <c r="B29" s="227"/>
      <c r="C29" s="227" t="s">
        <v>820</v>
      </c>
      <c r="D29" s="17"/>
      <c r="E29" s="17"/>
      <c r="F29" s="17"/>
      <c r="G29" s="17"/>
      <c r="H29" s="17"/>
      <c r="I29" s="17"/>
      <c r="J29" s="17"/>
      <c r="K29" s="17"/>
      <c r="L29" s="17"/>
      <c r="M29" s="17"/>
    </row>
    <row r="30" spans="1:13" s="15" customFormat="1" ht="24.9" customHeight="1">
      <c r="B30" s="227" t="s">
        <v>843</v>
      </c>
      <c r="C30" s="227"/>
      <c r="D30" s="17"/>
      <c r="E30" s="17"/>
      <c r="F30" s="17"/>
      <c r="G30" s="17"/>
      <c r="H30" s="17"/>
      <c r="I30" s="17"/>
      <c r="J30" s="17"/>
      <c r="K30" s="17"/>
      <c r="L30" s="17"/>
      <c r="M30" s="17"/>
    </row>
    <row r="31" spans="1:13" s="15" customFormat="1" ht="24" customHeight="1">
      <c r="B31" s="227"/>
      <c r="C31" s="227"/>
      <c r="D31" s="17"/>
      <c r="E31" s="17"/>
      <c r="F31" s="17"/>
      <c r="G31" s="17"/>
      <c r="H31" s="17"/>
      <c r="I31" s="17"/>
      <c r="J31" s="17"/>
      <c r="K31" s="17"/>
      <c r="L31" s="17"/>
      <c r="M31" s="17"/>
    </row>
    <row r="32" spans="1:13" s="15" customFormat="1" ht="24" customHeight="1">
      <c r="B32" s="227"/>
      <c r="C32" s="227"/>
      <c r="D32" s="17"/>
      <c r="E32" s="17"/>
      <c r="F32" s="17"/>
      <c r="G32" s="17"/>
      <c r="H32" s="17"/>
      <c r="I32" s="17"/>
      <c r="J32" s="17"/>
      <c r="K32" s="17"/>
      <c r="L32" s="17"/>
      <c r="M32" s="17"/>
    </row>
    <row r="33" spans="1:13" s="15" customFormat="1" ht="24" customHeight="1">
      <c r="B33" s="227"/>
      <c r="C33" s="227"/>
      <c r="D33" s="17"/>
      <c r="E33" s="17"/>
      <c r="F33" s="17"/>
      <c r="G33" s="17"/>
      <c r="H33" s="17"/>
      <c r="I33" s="17"/>
      <c r="J33" s="17"/>
      <c r="K33" s="17"/>
      <c r="L33" s="17"/>
      <c r="M33" s="17"/>
    </row>
    <row r="34" spans="1:13" s="15" customFormat="1" ht="24" customHeight="1">
      <c r="B34" s="227"/>
      <c r="C34" s="227"/>
      <c r="D34" s="17"/>
      <c r="E34" s="17"/>
      <c r="F34" s="17"/>
      <c r="G34" s="17"/>
      <c r="H34" s="17"/>
      <c r="I34" s="17"/>
      <c r="J34" s="17"/>
      <c r="K34" s="17"/>
      <c r="L34" s="17"/>
      <c r="M34" s="17"/>
    </row>
    <row r="35" spans="1:13" s="15" customFormat="1" ht="24" customHeight="1">
      <c r="B35" s="227"/>
      <c r="C35" s="227"/>
      <c r="D35" s="17"/>
      <c r="E35" s="17"/>
      <c r="F35" s="17"/>
      <c r="G35" s="17"/>
      <c r="H35" s="17"/>
      <c r="I35" s="17"/>
      <c r="J35" s="17"/>
      <c r="K35" s="17"/>
      <c r="L35" s="17"/>
      <c r="M35" s="17"/>
    </row>
    <row r="36" spans="1:13" s="15" customFormat="1" ht="24" customHeight="1">
      <c r="B36" s="227"/>
      <c r="C36" s="227"/>
      <c r="D36" s="17"/>
      <c r="E36" s="17"/>
      <c r="F36" s="17"/>
      <c r="G36" s="17"/>
      <c r="H36" s="17"/>
      <c r="I36" s="17"/>
      <c r="J36" s="17"/>
      <c r="K36" s="17"/>
      <c r="L36" s="17"/>
      <c r="M36" s="17"/>
    </row>
    <row r="37" spans="1:13" s="15" customFormat="1" ht="24" customHeight="1">
      <c r="B37" s="227"/>
      <c r="C37" s="227"/>
      <c r="D37" s="17"/>
      <c r="E37" s="17"/>
      <c r="F37" s="17"/>
      <c r="G37" s="17"/>
      <c r="H37" s="17"/>
      <c r="I37" s="17"/>
      <c r="J37" s="17"/>
      <c r="K37" s="17"/>
      <c r="L37" s="17"/>
      <c r="M37" s="17"/>
    </row>
    <row r="38" spans="1:13" s="15" customFormat="1" ht="24" customHeight="1">
      <c r="B38" s="227"/>
      <c r="C38" s="227"/>
      <c r="D38" s="17"/>
      <c r="E38" s="17"/>
      <c r="F38" s="17"/>
      <c r="G38" s="17"/>
      <c r="H38" s="17"/>
      <c r="I38" s="17"/>
      <c r="J38" s="17"/>
      <c r="K38" s="17"/>
      <c r="L38" s="17"/>
      <c r="M38" s="17"/>
    </row>
    <row r="39" spans="1:13" ht="24" customHeight="1">
      <c r="A39" s="236" t="s">
        <v>805</v>
      </c>
      <c r="B39" s="236"/>
      <c r="C39" s="236"/>
      <c r="D39" s="236"/>
      <c r="E39" s="236"/>
      <c r="F39" s="236"/>
      <c r="G39" s="236"/>
      <c r="H39" s="236"/>
      <c r="I39" s="236"/>
      <c r="J39" s="236"/>
      <c r="K39" s="236"/>
      <c r="L39" s="236"/>
      <c r="M39" s="237"/>
    </row>
    <row r="40" spans="1:13" s="15" customFormat="1" ht="24" customHeight="1">
      <c r="B40" s="227"/>
      <c r="C40" s="227"/>
      <c r="D40" s="17"/>
      <c r="E40" s="17"/>
      <c r="F40" s="17"/>
      <c r="G40" s="17"/>
      <c r="H40" s="17"/>
      <c r="I40" s="17"/>
      <c r="J40" s="17"/>
      <c r="K40" s="17"/>
      <c r="L40" s="17"/>
      <c r="M40" s="17"/>
    </row>
    <row r="41" spans="1:13" ht="24" customHeight="1">
      <c r="A41" s="2" t="s">
        <v>434</v>
      </c>
      <c r="B41" s="2"/>
      <c r="C41" s="2"/>
      <c r="D41" s="2"/>
      <c r="E41" s="2"/>
    </row>
    <row r="42" spans="1:13" ht="24" customHeight="1">
      <c r="C42" s="1" t="s">
        <v>931</v>
      </c>
    </row>
    <row r="43" spans="1:13" ht="24" customHeight="1">
      <c r="M43" s="18" t="s">
        <v>24</v>
      </c>
    </row>
    <row r="44" spans="1:13" ht="24" customHeight="1">
      <c r="G44" s="589" t="s">
        <v>3</v>
      </c>
      <c r="H44" s="589"/>
      <c r="I44" s="589"/>
      <c r="J44" s="568"/>
      <c r="K44" s="589" t="s">
        <v>4</v>
      </c>
      <c r="L44" s="589"/>
      <c r="M44" s="589"/>
    </row>
    <row r="45" spans="1:13" ht="24" customHeight="1">
      <c r="G45" s="26" t="s">
        <v>930</v>
      </c>
      <c r="H45" s="26"/>
      <c r="I45" s="26" t="s">
        <v>777</v>
      </c>
      <c r="J45" s="26"/>
      <c r="K45" s="26" t="s">
        <v>930</v>
      </c>
      <c r="L45" s="26"/>
      <c r="M45" s="26" t="s">
        <v>777</v>
      </c>
    </row>
    <row r="46" spans="1:13" ht="24" customHeight="1">
      <c r="B46" s="1" t="s">
        <v>235</v>
      </c>
      <c r="G46" s="1">
        <v>753390.76</v>
      </c>
      <c r="H46" s="30"/>
      <c r="I46" s="1">
        <v>876771.7</v>
      </c>
      <c r="J46" s="30"/>
      <c r="K46" s="1">
        <v>209906.49</v>
      </c>
      <c r="L46" s="31"/>
      <c r="M46" s="1">
        <v>395160.38</v>
      </c>
    </row>
    <row r="47" spans="1:13" ht="24" customHeight="1">
      <c r="B47" s="1" t="s">
        <v>236</v>
      </c>
      <c r="G47" s="1">
        <v>442555351.68999994</v>
      </c>
      <c r="H47" s="30"/>
      <c r="I47" s="1">
        <v>193592808.67000002</v>
      </c>
      <c r="J47" s="30"/>
      <c r="K47" s="1">
        <v>440774279.03999996</v>
      </c>
      <c r="L47" s="31"/>
      <c r="M47" s="1">
        <v>191552025.78</v>
      </c>
    </row>
    <row r="48" spans="1:13" ht="24" customHeight="1">
      <c r="B48" s="1" t="s">
        <v>237</v>
      </c>
      <c r="G48" s="1">
        <v>2294466450.1299996</v>
      </c>
      <c r="H48" s="31"/>
      <c r="I48" s="1">
        <v>1873912600.5099998</v>
      </c>
      <c r="J48" s="31"/>
      <c r="K48" s="1">
        <v>2077917127.7599998</v>
      </c>
      <c r="L48" s="31"/>
      <c r="M48" s="1">
        <v>1645627114.7099998</v>
      </c>
    </row>
    <row r="49" spans="1:13" ht="24" customHeight="1">
      <c r="B49" s="1" t="s">
        <v>238</v>
      </c>
      <c r="G49" s="1">
        <v>16059973.040000001</v>
      </c>
      <c r="H49" s="31"/>
      <c r="I49" s="1">
        <v>52957.22</v>
      </c>
      <c r="J49" s="31"/>
      <c r="K49" s="1">
        <v>0</v>
      </c>
      <c r="L49" s="31"/>
      <c r="M49" s="1">
        <v>0</v>
      </c>
    </row>
    <row r="50" spans="1:13" ht="24" customHeight="1">
      <c r="B50" s="1" t="s">
        <v>239</v>
      </c>
      <c r="H50" s="31"/>
      <c r="J50" s="31"/>
      <c r="L50" s="31"/>
    </row>
    <row r="51" spans="1:13" ht="24" customHeight="1">
      <c r="A51" s="17"/>
      <c r="B51" s="17"/>
      <c r="C51" s="240" t="s">
        <v>25</v>
      </c>
      <c r="E51" s="17"/>
      <c r="F51" s="17"/>
      <c r="G51" s="1">
        <v>29653410.690000001</v>
      </c>
      <c r="H51" s="31"/>
      <c r="I51" s="1">
        <v>19553682.390000001</v>
      </c>
      <c r="J51" s="31"/>
      <c r="K51" s="1">
        <v>29653410.690000001</v>
      </c>
      <c r="L51" s="31"/>
      <c r="M51" s="1">
        <v>19553682.390000001</v>
      </c>
    </row>
    <row r="52" spans="1:13" ht="24" customHeight="1">
      <c r="A52" s="17"/>
      <c r="B52" s="1" t="s">
        <v>240</v>
      </c>
      <c r="C52" s="240"/>
      <c r="E52" s="17"/>
      <c r="F52" s="17"/>
      <c r="H52" s="31"/>
      <c r="J52" s="31"/>
      <c r="L52" s="31"/>
    </row>
    <row r="53" spans="1:13" ht="24" customHeight="1">
      <c r="C53" s="1" t="s">
        <v>241</v>
      </c>
      <c r="D53" s="240"/>
      <c r="E53" s="17"/>
      <c r="F53" s="17"/>
      <c r="G53" s="39">
        <v>0</v>
      </c>
      <c r="H53" s="31"/>
      <c r="I53" s="39">
        <v>-677082.26</v>
      </c>
      <c r="J53" s="31"/>
      <c r="K53" s="39">
        <v>0</v>
      </c>
      <c r="L53" s="31"/>
      <c r="M53" s="39">
        <v>-677082.26</v>
      </c>
    </row>
    <row r="54" spans="1:13" ht="24" customHeight="1" thickBot="1">
      <c r="B54" s="1" t="s">
        <v>242</v>
      </c>
      <c r="E54" s="17"/>
      <c r="F54" s="17"/>
      <c r="G54" s="32">
        <f>SUM(G46:G53)</f>
        <v>2783488576.3099995</v>
      </c>
      <c r="H54" s="33"/>
      <c r="I54" s="32">
        <f>SUM(I46:I53)</f>
        <v>2087311738.2299998</v>
      </c>
      <c r="J54" s="33"/>
      <c r="K54" s="32">
        <f>SUM(K46:K53)</f>
        <v>2548554723.98</v>
      </c>
      <c r="L54" s="33"/>
      <c r="M54" s="32">
        <f>SUM(M46:M53)</f>
        <v>1856450901</v>
      </c>
    </row>
    <row r="55" spans="1:13" ht="24" customHeight="1" thickTop="1">
      <c r="E55" s="17"/>
      <c r="F55" s="17"/>
      <c r="G55" s="33"/>
      <c r="H55" s="33"/>
      <c r="I55" s="33"/>
      <c r="J55" s="33"/>
      <c r="K55" s="33"/>
      <c r="L55" s="33"/>
      <c r="M55" s="33"/>
    </row>
    <row r="56" spans="1:13" ht="24" customHeight="1">
      <c r="A56" s="2" t="s">
        <v>435</v>
      </c>
      <c r="B56" s="2"/>
      <c r="C56" s="2"/>
      <c r="D56" s="16"/>
      <c r="E56" s="16"/>
      <c r="F56" s="16"/>
      <c r="G56" s="16"/>
      <c r="H56" s="16"/>
      <c r="I56" s="16"/>
      <c r="J56" s="16"/>
      <c r="K56" s="16"/>
      <c r="L56" s="16"/>
      <c r="M56" s="16"/>
    </row>
    <row r="57" spans="1:13" ht="24" customHeight="1">
      <c r="B57" s="34"/>
      <c r="C57" s="34" t="s">
        <v>932</v>
      </c>
      <c r="D57" s="35"/>
      <c r="E57" s="35"/>
      <c r="F57" s="35"/>
      <c r="G57" s="36"/>
      <c r="H57" s="16"/>
      <c r="I57" s="16"/>
      <c r="J57" s="16"/>
      <c r="K57" s="16"/>
      <c r="L57" s="16"/>
      <c r="M57" s="16"/>
    </row>
    <row r="58" spans="1:13" ht="24" customHeight="1">
      <c r="A58" s="2"/>
      <c r="B58" s="2"/>
      <c r="C58" s="2"/>
      <c r="D58" s="16"/>
      <c r="E58" s="16"/>
      <c r="F58" s="16"/>
      <c r="M58" s="18" t="s">
        <v>24</v>
      </c>
    </row>
    <row r="59" spans="1:13" ht="24" customHeight="1">
      <c r="A59" s="2"/>
      <c r="B59" s="2"/>
      <c r="C59" s="2"/>
      <c r="D59" s="16"/>
      <c r="E59" s="16"/>
      <c r="F59" s="16"/>
      <c r="G59" s="589" t="s">
        <v>3</v>
      </c>
      <c r="H59" s="589"/>
      <c r="I59" s="589"/>
      <c r="J59" s="568"/>
      <c r="K59" s="589" t="s">
        <v>4</v>
      </c>
      <c r="L59" s="589"/>
      <c r="M59" s="589"/>
    </row>
    <row r="60" spans="1:13" ht="24" customHeight="1">
      <c r="D60" s="19"/>
      <c r="E60" s="35"/>
      <c r="F60" s="16"/>
      <c r="G60" s="26" t="s">
        <v>930</v>
      </c>
      <c r="H60" s="26"/>
      <c r="I60" s="26" t="s">
        <v>777</v>
      </c>
      <c r="J60" s="26"/>
      <c r="K60" s="26" t="s">
        <v>930</v>
      </c>
      <c r="L60" s="26"/>
      <c r="M60" s="26" t="s">
        <v>777</v>
      </c>
    </row>
    <row r="61" spans="1:13" ht="24" customHeight="1">
      <c r="B61" s="2" t="s">
        <v>243</v>
      </c>
      <c r="C61" s="2"/>
      <c r="D61" s="19"/>
      <c r="E61" s="35"/>
      <c r="F61" s="16"/>
      <c r="G61" s="26"/>
      <c r="H61" s="26"/>
      <c r="I61" s="26"/>
      <c r="J61" s="26"/>
      <c r="K61" s="26"/>
      <c r="L61" s="26"/>
      <c r="M61" s="26"/>
    </row>
    <row r="62" spans="1:13" ht="24" customHeight="1">
      <c r="B62" s="240"/>
      <c r="C62" s="240" t="s">
        <v>244</v>
      </c>
      <c r="D62" s="19"/>
      <c r="E62" s="35"/>
      <c r="F62" s="16"/>
      <c r="G62" s="191">
        <v>1655554695.1900001</v>
      </c>
      <c r="H62" s="191"/>
      <c r="I62" s="191">
        <v>1679186614.5</v>
      </c>
      <c r="J62" s="191"/>
      <c r="K62" s="191">
        <v>1062930341.0600001</v>
      </c>
      <c r="L62" s="191"/>
      <c r="M62" s="191">
        <v>1064796080.8499999</v>
      </c>
    </row>
    <row r="63" spans="1:13" ht="24" customHeight="1">
      <c r="B63" s="240"/>
      <c r="C63" s="240" t="s">
        <v>518</v>
      </c>
      <c r="D63" s="19"/>
      <c r="E63" s="240"/>
      <c r="F63" s="16"/>
      <c r="G63" s="191">
        <v>30000000</v>
      </c>
      <c r="H63" s="191"/>
      <c r="I63" s="191">
        <v>30000000</v>
      </c>
      <c r="J63" s="191"/>
      <c r="K63" s="191">
        <v>30000000</v>
      </c>
      <c r="L63" s="191"/>
      <c r="M63" s="191">
        <v>30000000</v>
      </c>
    </row>
    <row r="64" spans="1:13" ht="24" customHeight="1">
      <c r="B64" s="240"/>
      <c r="C64" s="1" t="s">
        <v>519</v>
      </c>
      <c r="D64" s="19"/>
      <c r="E64" s="240"/>
      <c r="F64" s="16"/>
      <c r="G64" s="191"/>
      <c r="H64" s="191"/>
      <c r="I64" s="191"/>
      <c r="J64" s="191"/>
      <c r="K64" s="191"/>
      <c r="L64" s="191"/>
      <c r="M64" s="191"/>
    </row>
    <row r="65" spans="1:13" ht="24" customHeight="1">
      <c r="D65" s="240" t="s">
        <v>241</v>
      </c>
      <c r="E65" s="240"/>
      <c r="F65" s="16"/>
      <c r="G65" s="477">
        <v>-161636.26000000007</v>
      </c>
      <c r="H65" s="191"/>
      <c r="I65" s="477">
        <v>-534217.31000000006</v>
      </c>
      <c r="J65" s="191"/>
      <c r="K65" s="477">
        <v>-161636.26000000007</v>
      </c>
      <c r="L65" s="191"/>
      <c r="M65" s="477">
        <v>-534217.31000000006</v>
      </c>
    </row>
    <row r="66" spans="1:13" ht="24" customHeight="1" thickBot="1">
      <c r="B66" s="1" t="s">
        <v>213</v>
      </c>
      <c r="D66" s="240"/>
      <c r="E66" s="240"/>
      <c r="F66" s="16"/>
      <c r="G66" s="336">
        <f>SUM(G62:G65)</f>
        <v>1685393058.9300001</v>
      </c>
      <c r="H66" s="337"/>
      <c r="I66" s="336">
        <f>SUM(I62:I65)</f>
        <v>1708652397.1900001</v>
      </c>
      <c r="J66" s="337"/>
      <c r="K66" s="336">
        <f>SUM(K62:K65)</f>
        <v>1092768704.8</v>
      </c>
      <c r="L66" s="337"/>
      <c r="M66" s="336">
        <f>SUM(M62:M65)</f>
        <v>1094261863.54</v>
      </c>
    </row>
    <row r="67" spans="1:13" ht="24" customHeight="1" thickTop="1">
      <c r="A67" s="240"/>
      <c r="B67" s="240"/>
      <c r="C67" s="240"/>
      <c r="D67" s="16"/>
      <c r="E67" s="16"/>
      <c r="F67" s="16"/>
      <c r="G67" s="37"/>
      <c r="H67" s="37"/>
      <c r="I67" s="37"/>
      <c r="J67" s="37"/>
      <c r="K67" s="37"/>
      <c r="L67" s="37"/>
      <c r="M67" s="37"/>
    </row>
    <row r="68" spans="1:13" ht="24" customHeight="1">
      <c r="B68" s="17"/>
      <c r="C68" s="17" t="s">
        <v>933</v>
      </c>
      <c r="D68" s="16"/>
      <c r="E68" s="16"/>
      <c r="F68" s="16"/>
      <c r="G68" s="37"/>
      <c r="H68" s="37"/>
      <c r="I68" s="37"/>
      <c r="J68" s="37"/>
      <c r="K68" s="37"/>
      <c r="L68" s="37"/>
      <c r="M68" s="37"/>
    </row>
    <row r="69" spans="1:13" ht="24" customHeight="1">
      <c r="B69" s="17" t="s">
        <v>245</v>
      </c>
      <c r="C69" s="17"/>
      <c r="D69" s="16"/>
      <c r="E69" s="16"/>
      <c r="F69" s="16"/>
      <c r="G69" s="37"/>
      <c r="H69" s="37"/>
      <c r="I69" s="37"/>
      <c r="J69" s="37"/>
      <c r="K69" s="37"/>
      <c r="L69" s="37"/>
      <c r="M69" s="37"/>
    </row>
    <row r="70" spans="1:13" ht="24" customHeight="1">
      <c r="B70" s="17"/>
      <c r="C70" s="17" t="s">
        <v>845</v>
      </c>
      <c r="D70" s="16"/>
      <c r="E70" s="16"/>
      <c r="F70" s="16"/>
      <c r="G70" s="37"/>
      <c r="H70" s="37"/>
      <c r="I70" s="37"/>
      <c r="J70" s="37"/>
      <c r="K70" s="37"/>
      <c r="L70" s="37"/>
      <c r="M70" s="37"/>
    </row>
    <row r="71" spans="1:13" ht="24" customHeight="1">
      <c r="B71" s="17" t="s">
        <v>245</v>
      </c>
      <c r="C71" s="17"/>
      <c r="D71" s="16"/>
      <c r="E71" s="16"/>
      <c r="F71" s="16"/>
      <c r="G71" s="37"/>
      <c r="H71" s="37"/>
      <c r="I71" s="37"/>
      <c r="J71" s="37"/>
      <c r="K71" s="37"/>
      <c r="L71" s="37"/>
      <c r="M71" s="37"/>
    </row>
    <row r="72" spans="1:13" ht="24" customHeight="1">
      <c r="D72" s="240"/>
      <c r="E72" s="17"/>
      <c r="F72" s="17"/>
    </row>
  </sheetData>
  <sheetProtection selectLockedCells="1" selectUnlockedCells="1"/>
  <mergeCells count="4">
    <mergeCell ref="G44:I44"/>
    <mergeCell ref="K44:M44"/>
    <mergeCell ref="G59:I59"/>
    <mergeCell ref="K59:M59"/>
  </mergeCells>
  <printOptions horizontalCentered="1"/>
  <pageMargins left="0.59055118110236227" right="0.39370078740157483" top="0.59055118110236227" bottom="0.39370078740157483" header="0.27559055118110237" footer="0.31496062992125984"/>
  <pageSetup paperSize="9" scale="87" firstPageNumber="0"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62"/>
  <sheetViews>
    <sheetView zoomScale="96" zoomScaleNormal="96" zoomScaleSheetLayoutView="90" workbookViewId="0">
      <selection activeCell="R8" sqref="R8"/>
    </sheetView>
  </sheetViews>
  <sheetFormatPr defaultColWidth="8.44140625" defaultRowHeight="24" customHeight="1"/>
  <cols>
    <col min="1" max="1" width="1.6640625" style="1" customWidth="1"/>
    <col min="2" max="4" width="2.6640625" style="1" customWidth="1"/>
    <col min="5" max="5" width="8.44140625" style="1"/>
    <col min="6" max="6" width="9.33203125" style="1" customWidth="1"/>
    <col min="7" max="7" width="5" style="1" customWidth="1"/>
    <col min="8" max="8" width="1" style="1" customWidth="1"/>
    <col min="9" max="9" width="16.33203125" style="1" customWidth="1"/>
    <col min="10" max="10" width="1" style="1" customWidth="1"/>
    <col min="11" max="11" width="16.33203125" style="1" customWidth="1"/>
    <col min="12" max="12" width="1" style="1" customWidth="1"/>
    <col min="13" max="13" width="16.33203125" style="1" customWidth="1"/>
    <col min="14" max="14" width="1" style="1" customWidth="1"/>
    <col min="15" max="15" width="16.33203125" style="1" customWidth="1"/>
    <col min="16" max="16" width="1.5546875" style="1" customWidth="1"/>
    <col min="17" max="16384" width="8.44140625" style="1"/>
  </cols>
  <sheetData>
    <row r="1" spans="1:16" ht="23.1" customHeight="1">
      <c r="A1" s="485" t="s">
        <v>806</v>
      </c>
      <c r="B1" s="485"/>
      <c r="C1" s="485"/>
      <c r="D1" s="485"/>
      <c r="E1" s="237"/>
      <c r="F1" s="237"/>
      <c r="G1" s="237"/>
      <c r="H1" s="237"/>
      <c r="I1" s="237"/>
      <c r="J1" s="237"/>
      <c r="K1" s="237"/>
      <c r="L1" s="237"/>
      <c r="M1" s="237"/>
      <c r="N1" s="237"/>
      <c r="O1" s="237"/>
    </row>
    <row r="2" spans="1:16" ht="24.9" customHeight="1">
      <c r="A2" s="121"/>
      <c r="B2" s="121"/>
      <c r="C2" s="121"/>
      <c r="D2" s="121"/>
      <c r="E2" s="16"/>
      <c r="F2" s="16"/>
      <c r="G2" s="16"/>
      <c r="H2" s="16"/>
      <c r="I2" s="16"/>
      <c r="J2" s="16"/>
      <c r="K2" s="16"/>
      <c r="L2" s="16"/>
      <c r="M2" s="16"/>
      <c r="N2" s="16"/>
      <c r="O2" s="16"/>
    </row>
    <row r="3" spans="1:16" ht="24.9" customHeight="1">
      <c r="A3" s="2" t="s">
        <v>436</v>
      </c>
      <c r="B3" s="2"/>
      <c r="C3" s="2"/>
      <c r="D3" s="2"/>
      <c r="E3" s="2"/>
    </row>
    <row r="4" spans="1:16" ht="24.9" customHeight="1">
      <c r="C4" s="1" t="s">
        <v>934</v>
      </c>
    </row>
    <row r="5" spans="1:16" ht="24.9" customHeight="1">
      <c r="O5" s="18" t="s">
        <v>24</v>
      </c>
    </row>
    <row r="6" spans="1:16" ht="24.9" customHeight="1">
      <c r="I6" s="471" t="s">
        <v>3</v>
      </c>
      <c r="J6" s="471"/>
      <c r="K6" s="471"/>
      <c r="L6" s="568"/>
      <c r="M6" s="471" t="s">
        <v>4</v>
      </c>
      <c r="N6" s="471"/>
      <c r="O6" s="471"/>
    </row>
    <row r="7" spans="1:16" ht="24.9" customHeight="1">
      <c r="I7" s="26" t="s">
        <v>930</v>
      </c>
      <c r="J7" s="26"/>
      <c r="K7" s="26" t="s">
        <v>777</v>
      </c>
      <c r="L7" s="26"/>
      <c r="M7" s="26" t="s">
        <v>930</v>
      </c>
      <c r="N7" s="26"/>
      <c r="O7" s="26" t="s">
        <v>777</v>
      </c>
    </row>
    <row r="8" spans="1:16" ht="24.9" customHeight="1">
      <c r="B8" s="1" t="s">
        <v>246</v>
      </c>
      <c r="I8" s="247">
        <v>4332073515.1457243</v>
      </c>
      <c r="J8" s="338"/>
      <c r="K8" s="247">
        <v>4414761066.5200768</v>
      </c>
      <c r="L8" s="338"/>
      <c r="M8" s="247">
        <v>4247290712.3200002</v>
      </c>
      <c r="N8" s="338"/>
      <c r="O8" s="247">
        <v>4384239802.6400776</v>
      </c>
    </row>
    <row r="9" spans="1:16" ht="24.9" customHeight="1">
      <c r="B9" s="1" t="s">
        <v>628</v>
      </c>
      <c r="I9" s="247"/>
      <c r="J9" s="338"/>
      <c r="K9" s="247"/>
      <c r="L9" s="338"/>
      <c r="M9" s="247"/>
      <c r="N9" s="338"/>
      <c r="O9" s="247"/>
    </row>
    <row r="10" spans="1:16" ht="24.9" customHeight="1">
      <c r="C10" s="1" t="s">
        <v>437</v>
      </c>
      <c r="I10" s="364">
        <v>-72464557.339999989</v>
      </c>
      <c r="J10" s="247"/>
      <c r="K10" s="364">
        <v>-116191216.6108</v>
      </c>
      <c r="L10" s="338"/>
      <c r="M10" s="364">
        <v>-72460264.349999994</v>
      </c>
      <c r="N10" s="338"/>
      <c r="O10" s="364">
        <v>-116186923.6208</v>
      </c>
    </row>
    <row r="11" spans="1:16" s="2" customFormat="1" ht="24.9" customHeight="1">
      <c r="B11" s="1"/>
      <c r="C11" s="1" t="s">
        <v>248</v>
      </c>
      <c r="D11" s="20"/>
      <c r="F11" s="1"/>
      <c r="G11" s="1"/>
      <c r="H11" s="1"/>
      <c r="I11" s="342">
        <f>SUM(I8:I10)</f>
        <v>4259608957.8057241</v>
      </c>
      <c r="J11" s="338"/>
      <c r="K11" s="342">
        <f>SUM(K8:K10)</f>
        <v>4298569849.909277</v>
      </c>
      <c r="L11" s="338"/>
      <c r="M11" s="342">
        <f>SUM(M8:M10)</f>
        <v>4174830447.9700003</v>
      </c>
      <c r="N11" s="338"/>
      <c r="O11" s="342">
        <f>SUM(O8:O10)</f>
        <v>4268052879.0192776</v>
      </c>
      <c r="P11" s="40"/>
    </row>
    <row r="12" spans="1:16" ht="24.9" customHeight="1">
      <c r="B12" s="1" t="s">
        <v>249</v>
      </c>
      <c r="I12" s="247">
        <v>75614124.450000003</v>
      </c>
      <c r="J12" s="338"/>
      <c r="K12" s="247">
        <v>103545855.25</v>
      </c>
      <c r="L12" s="338"/>
      <c r="M12" s="247">
        <v>78110855.070000008</v>
      </c>
      <c r="N12" s="338"/>
      <c r="O12" s="247">
        <v>106802321.06999999</v>
      </c>
    </row>
    <row r="13" spans="1:16" ht="24.9" customHeight="1">
      <c r="B13" s="1" t="s">
        <v>250</v>
      </c>
      <c r="I13" s="247">
        <v>200588088.30999994</v>
      </c>
      <c r="J13" s="338"/>
      <c r="K13" s="247">
        <v>195272025.45999998</v>
      </c>
      <c r="L13" s="338"/>
      <c r="M13" s="247">
        <v>193482811.65999997</v>
      </c>
      <c r="N13" s="338"/>
      <c r="O13" s="247">
        <v>190811314.66999999</v>
      </c>
    </row>
    <row r="14" spans="1:16" ht="24.9" customHeight="1">
      <c r="B14" s="1" t="s">
        <v>251</v>
      </c>
      <c r="I14" s="247">
        <v>135600183.30999997</v>
      </c>
      <c r="J14" s="338"/>
      <c r="K14" s="247">
        <v>208264021.92000002</v>
      </c>
      <c r="L14" s="338"/>
      <c r="M14" s="247">
        <v>133052540.06999999</v>
      </c>
      <c r="N14" s="338"/>
      <c r="O14" s="247">
        <v>197950597.88999999</v>
      </c>
    </row>
    <row r="15" spans="1:16" ht="24.9" customHeight="1">
      <c r="B15" s="1" t="s">
        <v>421</v>
      </c>
      <c r="I15" s="247"/>
      <c r="J15" s="247"/>
      <c r="K15" s="247"/>
      <c r="L15" s="247"/>
      <c r="M15" s="247"/>
      <c r="N15" s="247"/>
      <c r="O15" s="247"/>
    </row>
    <row r="16" spans="1:16" ht="24.9" customHeight="1">
      <c r="C16" s="1" t="s">
        <v>438</v>
      </c>
      <c r="I16" s="247">
        <v>-12437527.029999999</v>
      </c>
      <c r="J16" s="338"/>
      <c r="K16" s="247">
        <v>-12437527.029999999</v>
      </c>
      <c r="L16" s="338"/>
      <c r="M16" s="247">
        <v>-12437527.029999999</v>
      </c>
      <c r="N16" s="338"/>
      <c r="O16" s="247">
        <v>-12437527.029999999</v>
      </c>
    </row>
    <row r="17" spans="1:15" ht="24.9" customHeight="1">
      <c r="B17" s="20"/>
      <c r="C17" s="20" t="s">
        <v>252</v>
      </c>
      <c r="D17" s="20"/>
      <c r="I17" s="343">
        <f>SUM(I12:I16)</f>
        <v>399364869.03999996</v>
      </c>
      <c r="J17" s="338"/>
      <c r="K17" s="343">
        <f>SUM(K12:K16)</f>
        <v>494644375.60000002</v>
      </c>
      <c r="L17" s="338"/>
      <c r="M17" s="343">
        <f>SUM(M12:M16)</f>
        <v>392208679.76999998</v>
      </c>
      <c r="N17" s="338"/>
      <c r="O17" s="343">
        <f>SUM(O12:O16)</f>
        <v>483126706.60000002</v>
      </c>
    </row>
    <row r="18" spans="1:15" s="2" customFormat="1" ht="24.9" customHeight="1" thickBot="1">
      <c r="B18" s="20" t="s">
        <v>253</v>
      </c>
      <c r="E18" s="1"/>
      <c r="F18" s="1"/>
      <c r="G18" s="1"/>
      <c r="H18" s="1"/>
      <c r="I18" s="344">
        <f>SUM(I11,I17)</f>
        <v>4658973826.8457241</v>
      </c>
      <c r="J18" s="247"/>
      <c r="K18" s="344">
        <f>SUM(K11,K17)</f>
        <v>4793214225.5092773</v>
      </c>
      <c r="L18" s="338"/>
      <c r="M18" s="344">
        <f>SUM(M11,M17)</f>
        <v>4567039127.7399998</v>
      </c>
      <c r="N18" s="247"/>
      <c r="O18" s="344">
        <f>SUM(O11,O17)</f>
        <v>4751179585.619278</v>
      </c>
    </row>
    <row r="19" spans="1:15" ht="24.9" customHeight="1" thickTop="1">
      <c r="A19" s="2"/>
      <c r="B19" s="2"/>
      <c r="C19" s="2"/>
      <c r="D19" s="2"/>
      <c r="E19" s="16"/>
      <c r="F19" s="16"/>
      <c r="G19" s="16"/>
      <c r="H19" s="16"/>
      <c r="I19" s="16"/>
      <c r="J19" s="16"/>
      <c r="K19" s="16"/>
      <c r="L19" s="16"/>
      <c r="M19" s="16"/>
      <c r="N19" s="16"/>
      <c r="O19" s="16"/>
    </row>
    <row r="20" spans="1:15" ht="24.9" customHeight="1">
      <c r="C20" s="1" t="s">
        <v>935</v>
      </c>
      <c r="E20" s="16"/>
      <c r="F20" s="16"/>
      <c r="G20" s="16"/>
      <c r="H20" s="16"/>
      <c r="I20" s="16"/>
      <c r="J20" s="16"/>
      <c r="K20" s="16"/>
      <c r="L20" s="16"/>
      <c r="M20" s="16"/>
      <c r="N20" s="16"/>
      <c r="O20" s="16"/>
    </row>
    <row r="21" spans="1:15" ht="24.9" customHeight="1">
      <c r="E21" s="16"/>
      <c r="F21" s="16"/>
      <c r="G21" s="16"/>
      <c r="H21" s="16"/>
      <c r="I21" s="247"/>
      <c r="J21" s="247"/>
      <c r="K21" s="247"/>
      <c r="L21" s="247"/>
      <c r="M21" s="247"/>
      <c r="N21" s="247"/>
      <c r="O21" s="359" t="s">
        <v>24</v>
      </c>
    </row>
    <row r="22" spans="1:15" ht="24.9" customHeight="1">
      <c r="E22" s="16"/>
      <c r="F22" s="16"/>
      <c r="G22" s="16"/>
      <c r="H22" s="16"/>
      <c r="I22" s="472" t="s">
        <v>3</v>
      </c>
      <c r="J22" s="472"/>
      <c r="K22" s="472"/>
      <c r="L22" s="567"/>
      <c r="M22" s="472" t="s">
        <v>4</v>
      </c>
      <c r="N22" s="472"/>
      <c r="O22" s="472"/>
    </row>
    <row r="23" spans="1:15" ht="24.9" customHeight="1">
      <c r="E23" s="16"/>
      <c r="F23" s="16"/>
      <c r="G23" s="16"/>
      <c r="H23" s="16"/>
      <c r="I23" s="26" t="s">
        <v>930</v>
      </c>
      <c r="J23" s="26"/>
      <c r="K23" s="26" t="s">
        <v>777</v>
      </c>
      <c r="L23" s="26"/>
      <c r="M23" s="26" t="s">
        <v>930</v>
      </c>
      <c r="N23" s="26"/>
      <c r="O23" s="26" t="s">
        <v>777</v>
      </c>
    </row>
    <row r="24" spans="1:15" ht="24.9" customHeight="1">
      <c r="B24" s="1" t="s">
        <v>254</v>
      </c>
      <c r="E24" s="16"/>
      <c r="F24" s="16"/>
      <c r="G24" s="16"/>
      <c r="H24" s="16"/>
      <c r="I24" s="247">
        <v>3754686931.1599998</v>
      </c>
      <c r="J24" s="338"/>
      <c r="K24" s="247">
        <v>3763424166.200078</v>
      </c>
      <c r="L24" s="338"/>
      <c r="M24" s="247">
        <v>3671375133.9899998</v>
      </c>
      <c r="N24" s="338"/>
      <c r="O24" s="247">
        <v>3736478910.8100781</v>
      </c>
    </row>
    <row r="25" spans="1:15" ht="24.9" customHeight="1">
      <c r="B25" s="1" t="s">
        <v>255</v>
      </c>
      <c r="E25" s="16"/>
      <c r="F25" s="16"/>
      <c r="G25" s="16"/>
      <c r="H25" s="16"/>
      <c r="I25" s="247"/>
      <c r="J25" s="338"/>
      <c r="K25" s="247"/>
      <c r="L25" s="338"/>
      <c r="M25" s="247"/>
      <c r="N25" s="338"/>
      <c r="O25" s="247"/>
    </row>
    <row r="26" spans="1:15" ht="24.9" customHeight="1">
      <c r="B26" s="23" t="s">
        <v>753</v>
      </c>
      <c r="E26" s="16"/>
      <c r="F26" s="16"/>
      <c r="G26" s="16"/>
      <c r="H26" s="16"/>
      <c r="I26" s="247">
        <v>505347828.46999997</v>
      </c>
      <c r="J26" s="338"/>
      <c r="K26" s="247">
        <v>577676896.78999972</v>
      </c>
      <c r="L26" s="338"/>
      <c r="M26" s="247">
        <v>504922314.61000001</v>
      </c>
      <c r="N26" s="338"/>
      <c r="O26" s="247">
        <v>574467447.46999967</v>
      </c>
    </row>
    <row r="27" spans="1:15" ht="24.9" customHeight="1">
      <c r="B27" s="23" t="s">
        <v>256</v>
      </c>
      <c r="E27" s="16"/>
      <c r="F27" s="16"/>
      <c r="G27" s="16"/>
      <c r="H27" s="16"/>
      <c r="I27" s="247">
        <v>5822659.46</v>
      </c>
      <c r="J27" s="338"/>
      <c r="K27" s="247">
        <v>11344264.139999997</v>
      </c>
      <c r="L27" s="338"/>
      <c r="M27" s="247">
        <v>5665247.7000000002</v>
      </c>
      <c r="N27" s="338"/>
      <c r="O27" s="247">
        <v>11166797.989999996</v>
      </c>
    </row>
    <row r="28" spans="1:15" ht="24.9" customHeight="1">
      <c r="B28" s="23" t="s">
        <v>257</v>
      </c>
      <c r="E28" s="16"/>
      <c r="F28" s="16"/>
      <c r="G28" s="16"/>
      <c r="H28" s="16"/>
      <c r="I28" s="247">
        <v>66216096.055723995</v>
      </c>
      <c r="J28" s="338"/>
      <c r="K28" s="247">
        <v>62315739.389999978</v>
      </c>
      <c r="L28" s="338"/>
      <c r="M28" s="247">
        <v>65328016.020000003</v>
      </c>
      <c r="N28" s="338"/>
      <c r="O28" s="247">
        <v>62126646.36999999</v>
      </c>
    </row>
    <row r="29" spans="1:15" ht="24.9" customHeight="1" thickBot="1">
      <c r="C29" s="1" t="s">
        <v>5</v>
      </c>
      <c r="E29" s="16"/>
      <c r="F29" s="16"/>
      <c r="G29" s="16"/>
      <c r="H29" s="16"/>
      <c r="I29" s="473">
        <f>SUM(I24:I28)</f>
        <v>4332073515.1457233</v>
      </c>
      <c r="J29" s="338"/>
      <c r="K29" s="473">
        <f>SUM(K24:K28)</f>
        <v>4414761066.5200787</v>
      </c>
      <c r="L29" s="338"/>
      <c r="M29" s="473">
        <f>SUM(M24:M28)</f>
        <v>4247290712.3199997</v>
      </c>
      <c r="N29" s="338"/>
      <c r="O29" s="473">
        <f>SUM(O24:O28)</f>
        <v>4384239802.6400776</v>
      </c>
    </row>
    <row r="30" spans="1:15" ht="24.9" customHeight="1" thickTop="1">
      <c r="E30" s="16"/>
      <c r="F30" s="16"/>
      <c r="G30" s="16"/>
      <c r="H30" s="16"/>
      <c r="I30" s="16"/>
      <c r="J30" s="16"/>
      <c r="K30" s="16"/>
      <c r="L30" s="16"/>
      <c r="M30" s="16"/>
      <c r="N30" s="16"/>
      <c r="O30" s="16"/>
    </row>
    <row r="31" spans="1:15" ht="24.9" customHeight="1">
      <c r="E31" s="16"/>
      <c r="F31" s="16"/>
      <c r="G31" s="16"/>
      <c r="H31" s="16"/>
      <c r="I31" s="16"/>
      <c r="J31" s="16"/>
      <c r="K31" s="16"/>
      <c r="L31" s="16"/>
      <c r="M31" s="16"/>
      <c r="N31" s="16"/>
      <c r="O31" s="16"/>
    </row>
    <row r="32" spans="1:15" ht="24.9" customHeight="1">
      <c r="E32" s="16"/>
      <c r="F32" s="16"/>
      <c r="G32" s="16"/>
      <c r="H32" s="16"/>
      <c r="I32" s="16"/>
      <c r="J32" s="16"/>
      <c r="K32" s="16"/>
      <c r="L32" s="16"/>
      <c r="M32" s="16"/>
      <c r="N32" s="16"/>
      <c r="O32" s="16"/>
    </row>
    <row r="33" spans="1:15" ht="24.9" customHeight="1">
      <c r="E33" s="16"/>
      <c r="F33" s="16"/>
      <c r="G33" s="16"/>
      <c r="H33" s="16"/>
      <c r="I33" s="16"/>
      <c r="J33" s="16"/>
      <c r="K33" s="16"/>
      <c r="L33" s="16"/>
      <c r="M33" s="16"/>
      <c r="N33" s="16"/>
      <c r="O33" s="16"/>
    </row>
    <row r="34" spans="1:15" ht="24.9" customHeight="1">
      <c r="E34" s="16"/>
      <c r="F34" s="16"/>
      <c r="G34" s="16"/>
      <c r="H34" s="16"/>
      <c r="I34" s="16"/>
      <c r="J34" s="16"/>
      <c r="K34" s="16"/>
      <c r="L34" s="16"/>
      <c r="M34" s="16"/>
      <c r="N34" s="16"/>
      <c r="O34" s="16"/>
    </row>
    <row r="35" spans="1:15" ht="24.9" customHeight="1">
      <c r="E35" s="16"/>
      <c r="F35" s="16"/>
      <c r="G35" s="16"/>
      <c r="H35" s="16"/>
      <c r="I35" s="16"/>
      <c r="J35" s="16"/>
      <c r="K35" s="16"/>
      <c r="L35" s="16"/>
      <c r="M35" s="16"/>
      <c r="N35" s="16"/>
      <c r="O35" s="16"/>
    </row>
    <row r="36" spans="1:15" ht="24.9" customHeight="1">
      <c r="E36" s="16"/>
      <c r="F36" s="16"/>
      <c r="G36" s="16"/>
      <c r="H36" s="16"/>
      <c r="I36" s="16"/>
      <c r="J36" s="16"/>
      <c r="K36" s="16"/>
      <c r="L36" s="16"/>
      <c r="M36" s="16"/>
      <c r="N36" s="16"/>
      <c r="O36" s="16"/>
    </row>
    <row r="37" spans="1:15" ht="23.1" customHeight="1">
      <c r="A37" s="485" t="s">
        <v>807</v>
      </c>
      <c r="B37" s="485"/>
      <c r="C37" s="485"/>
      <c r="D37" s="485"/>
      <c r="E37" s="237"/>
      <c r="F37" s="237"/>
      <c r="G37" s="237"/>
      <c r="H37" s="237"/>
      <c r="I37" s="237"/>
      <c r="J37" s="237"/>
      <c r="K37" s="237"/>
      <c r="L37" s="237"/>
      <c r="M37" s="237"/>
      <c r="N37" s="237"/>
      <c r="O37" s="237"/>
    </row>
    <row r="38" spans="1:15" ht="24.9" customHeight="1">
      <c r="A38" s="121"/>
      <c r="B38" s="121"/>
      <c r="C38" s="121"/>
      <c r="D38" s="121"/>
      <c r="E38" s="16"/>
      <c r="F38" s="16"/>
      <c r="G38" s="16"/>
      <c r="H38" s="16"/>
      <c r="I38" s="16"/>
      <c r="J38" s="16"/>
      <c r="K38" s="16"/>
      <c r="L38" s="16"/>
      <c r="M38" s="16"/>
      <c r="N38" s="16"/>
      <c r="O38" s="16"/>
    </row>
    <row r="39" spans="1:15" ht="24.9" customHeight="1">
      <c r="A39" s="2" t="s">
        <v>439</v>
      </c>
      <c r="B39" s="2"/>
      <c r="C39" s="2"/>
      <c r="D39" s="2"/>
      <c r="F39" s="16"/>
      <c r="G39" s="16"/>
      <c r="H39" s="16"/>
      <c r="I39" s="16"/>
      <c r="J39" s="16"/>
      <c r="K39" s="16"/>
      <c r="L39" s="16"/>
      <c r="M39" s="16"/>
      <c r="N39" s="16"/>
      <c r="O39" s="16"/>
    </row>
    <row r="40" spans="1:15" ht="24.9" customHeight="1">
      <c r="B40" s="41"/>
      <c r="C40" s="50" t="s">
        <v>936</v>
      </c>
      <c r="D40" s="41"/>
      <c r="F40" s="16"/>
      <c r="G40" s="16"/>
      <c r="H40" s="16"/>
      <c r="I40" s="16"/>
      <c r="J40" s="16"/>
      <c r="K40" s="16"/>
      <c r="L40" s="16"/>
      <c r="M40" s="16"/>
      <c r="N40" s="16"/>
      <c r="O40" s="16"/>
    </row>
    <row r="41" spans="1:15" ht="24.9" customHeight="1">
      <c r="F41" s="16"/>
      <c r="G41" s="16"/>
      <c r="H41" s="16"/>
      <c r="O41" s="18" t="s">
        <v>24</v>
      </c>
    </row>
    <row r="42" spans="1:15" ht="24.9" customHeight="1">
      <c r="F42" s="16"/>
      <c r="G42" s="16"/>
      <c r="H42" s="16"/>
      <c r="I42" s="590" t="s">
        <v>3</v>
      </c>
      <c r="J42" s="590"/>
      <c r="K42" s="590"/>
      <c r="L42" s="568"/>
      <c r="M42" s="590" t="s">
        <v>4</v>
      </c>
      <c r="N42" s="590"/>
      <c r="O42" s="590"/>
    </row>
    <row r="43" spans="1:15" ht="24.9" customHeight="1">
      <c r="F43" s="16"/>
      <c r="G43" s="16"/>
      <c r="H43" s="16"/>
      <c r="I43" s="26" t="s">
        <v>930</v>
      </c>
      <c r="J43" s="26"/>
      <c r="K43" s="26" t="s">
        <v>777</v>
      </c>
      <c r="L43" s="26"/>
      <c r="M43" s="26" t="s">
        <v>930</v>
      </c>
      <c r="N43" s="26"/>
      <c r="O43" s="26" t="s">
        <v>777</v>
      </c>
    </row>
    <row r="44" spans="1:15" ht="24.9" customHeight="1">
      <c r="B44" s="1" t="s">
        <v>258</v>
      </c>
      <c r="F44" s="16"/>
      <c r="G44" s="16"/>
      <c r="H44" s="16"/>
    </row>
    <row r="45" spans="1:15" ht="24.9" customHeight="1">
      <c r="B45" s="1" t="s">
        <v>259</v>
      </c>
      <c r="F45" s="16"/>
      <c r="G45" s="16"/>
      <c r="H45" s="16"/>
      <c r="I45" s="345">
        <v>379199618.26999998</v>
      </c>
      <c r="J45" s="346"/>
      <c r="K45" s="345">
        <v>516320024.36999971</v>
      </c>
      <c r="L45" s="346"/>
      <c r="M45" s="345">
        <v>379135846.26999998</v>
      </c>
      <c r="N45" s="345"/>
      <c r="O45" s="345">
        <v>516320024.36999971</v>
      </c>
    </row>
    <row r="46" spans="1:15" ht="24.9" customHeight="1">
      <c r="B46" s="23" t="s">
        <v>733</v>
      </c>
      <c r="F46" s="16"/>
      <c r="G46" s="16"/>
      <c r="H46" s="16"/>
      <c r="I46" s="345">
        <v>0</v>
      </c>
      <c r="J46" s="346"/>
      <c r="K46" s="345">
        <v>35663.08</v>
      </c>
      <c r="L46" s="346"/>
      <c r="M46" s="345">
        <v>0</v>
      </c>
      <c r="N46" s="345"/>
      <c r="O46" s="345">
        <v>35663.08</v>
      </c>
    </row>
    <row r="47" spans="1:15" ht="24.9" customHeight="1">
      <c r="B47" s="1" t="s">
        <v>421</v>
      </c>
      <c r="F47" s="16"/>
      <c r="G47" s="16"/>
      <c r="H47" s="16"/>
      <c r="I47" s="345"/>
      <c r="J47" s="346"/>
      <c r="K47" s="345"/>
      <c r="L47" s="346"/>
      <c r="M47" s="345"/>
      <c r="N47" s="345"/>
      <c r="O47" s="345"/>
    </row>
    <row r="48" spans="1:15" ht="24.9" customHeight="1">
      <c r="C48" s="1" t="s">
        <v>440</v>
      </c>
      <c r="F48" s="16"/>
      <c r="G48" s="16"/>
      <c r="H48" s="16"/>
      <c r="I48" s="347">
        <v>-1587734.21</v>
      </c>
      <c r="J48" s="348"/>
      <c r="K48" s="347">
        <v>-2826692.24</v>
      </c>
      <c r="L48" s="348"/>
      <c r="M48" s="347">
        <v>-1587734.21</v>
      </c>
      <c r="N48" s="348"/>
      <c r="O48" s="347">
        <v>-2826692.24</v>
      </c>
    </row>
    <row r="49" spans="1:15" ht="24.9" customHeight="1" thickBot="1">
      <c r="B49" s="1" t="s">
        <v>846</v>
      </c>
      <c r="F49" s="16"/>
      <c r="H49" s="16"/>
      <c r="I49" s="349">
        <f>SUM(I45:I48)</f>
        <v>377611884.06</v>
      </c>
      <c r="J49" s="345"/>
      <c r="K49" s="349">
        <f>SUM(K45:K48)</f>
        <v>513528995.20999968</v>
      </c>
      <c r="L49" s="345"/>
      <c r="M49" s="349">
        <f>SUM(M45:M48)</f>
        <v>377548112.06</v>
      </c>
      <c r="N49" s="345"/>
      <c r="O49" s="349">
        <f>SUM(O45:O48)</f>
        <v>513528995.20999968</v>
      </c>
    </row>
    <row r="50" spans="1:15" ht="24.9" customHeight="1" thickTop="1">
      <c r="F50" s="16"/>
      <c r="G50" s="16"/>
      <c r="H50" s="16"/>
      <c r="I50" s="350"/>
      <c r="J50" s="350"/>
      <c r="K50" s="350"/>
      <c r="L50" s="350"/>
      <c r="M50" s="350"/>
      <c r="N50" s="350"/>
      <c r="O50" s="350"/>
    </row>
    <row r="51" spans="1:15" ht="24.9" customHeight="1">
      <c r="A51" s="2" t="s">
        <v>441</v>
      </c>
      <c r="B51" s="2"/>
      <c r="C51" s="2"/>
      <c r="D51" s="2"/>
      <c r="E51" s="2"/>
      <c r="F51" s="2"/>
      <c r="I51" s="345"/>
      <c r="J51" s="345"/>
      <c r="K51" s="345"/>
      <c r="L51" s="345"/>
      <c r="M51" s="345"/>
      <c r="N51" s="345"/>
      <c r="O51" s="345"/>
    </row>
    <row r="52" spans="1:15" ht="24.9" customHeight="1">
      <c r="B52" s="41"/>
      <c r="C52" s="50" t="s">
        <v>937</v>
      </c>
      <c r="D52" s="41"/>
      <c r="I52" s="345"/>
      <c r="J52" s="345"/>
      <c r="K52" s="345"/>
      <c r="L52" s="345"/>
      <c r="M52" s="345"/>
      <c r="N52" s="345"/>
      <c r="O52" s="345"/>
    </row>
    <row r="53" spans="1:15" ht="24.9" customHeight="1">
      <c r="A53" s="2"/>
      <c r="B53" s="2"/>
      <c r="C53" s="2"/>
      <c r="D53" s="2"/>
      <c r="E53" s="2"/>
      <c r="F53" s="2"/>
      <c r="I53" s="345"/>
      <c r="J53" s="345"/>
      <c r="K53" s="345"/>
      <c r="L53" s="345"/>
      <c r="M53" s="345"/>
      <c r="N53" s="345"/>
      <c r="O53" s="351" t="s">
        <v>24</v>
      </c>
    </row>
    <row r="54" spans="1:15" ht="24.9" customHeight="1">
      <c r="I54" s="591" t="s">
        <v>3</v>
      </c>
      <c r="J54" s="591"/>
      <c r="K54" s="591"/>
      <c r="L54" s="352"/>
      <c r="M54" s="591" t="s">
        <v>4</v>
      </c>
      <c r="N54" s="591"/>
      <c r="O54" s="591"/>
    </row>
    <row r="55" spans="1:15" s="2" customFormat="1" ht="24.9" customHeight="1">
      <c r="I55" s="26" t="s">
        <v>930</v>
      </c>
      <c r="J55" s="26"/>
      <c r="K55" s="26" t="s">
        <v>777</v>
      </c>
      <c r="L55" s="26"/>
      <c r="M55" s="26" t="s">
        <v>930</v>
      </c>
      <c r="N55" s="26"/>
      <c r="O55" s="26" t="s">
        <v>777</v>
      </c>
    </row>
    <row r="56" spans="1:15" ht="24.9" customHeight="1">
      <c r="B56" s="1" t="s">
        <v>27</v>
      </c>
      <c r="I56" s="345">
        <v>77511234.290000007</v>
      </c>
      <c r="J56" s="348"/>
      <c r="K56" s="348">
        <v>65344798.640000001</v>
      </c>
      <c r="L56" s="348"/>
      <c r="M56" s="353">
        <v>0</v>
      </c>
      <c r="N56" s="348"/>
      <c r="O56" s="353">
        <v>0</v>
      </c>
    </row>
    <row r="57" spans="1:15" ht="24.9" customHeight="1">
      <c r="B57" s="1" t="s">
        <v>28</v>
      </c>
      <c r="I57" s="345">
        <v>825577839.13000011</v>
      </c>
      <c r="J57" s="348"/>
      <c r="K57" s="348">
        <v>1004764358.72</v>
      </c>
      <c r="L57" s="348"/>
      <c r="M57" s="345">
        <v>801094926.12</v>
      </c>
      <c r="N57" s="348"/>
      <c r="O57" s="345">
        <v>984538843.21000004</v>
      </c>
    </row>
    <row r="58" spans="1:15" ht="24.9" customHeight="1">
      <c r="B58" s="1" t="s">
        <v>29</v>
      </c>
      <c r="I58" s="345">
        <v>16614037.040000001</v>
      </c>
      <c r="J58" s="348"/>
      <c r="K58" s="348">
        <v>2473106.2800000003</v>
      </c>
      <c r="L58" s="348"/>
      <c r="M58" s="353">
        <v>0</v>
      </c>
      <c r="N58" s="348"/>
      <c r="O58" s="353">
        <v>0</v>
      </c>
    </row>
    <row r="59" spans="1:15" ht="24.9" customHeight="1">
      <c r="B59" s="1" t="s">
        <v>190</v>
      </c>
      <c r="I59" s="345">
        <v>11877862.390000001</v>
      </c>
      <c r="J59" s="348"/>
      <c r="K59" s="348">
        <v>11632920.370000001</v>
      </c>
      <c r="L59" s="348"/>
      <c r="M59" s="354">
        <v>0</v>
      </c>
      <c r="N59" s="348"/>
      <c r="O59" s="354">
        <v>0</v>
      </c>
    </row>
    <row r="60" spans="1:15" ht="24.9" customHeight="1">
      <c r="B60" s="1" t="s">
        <v>30</v>
      </c>
      <c r="I60" s="345">
        <v>1545742.03</v>
      </c>
      <c r="J60" s="348"/>
      <c r="K60" s="354">
        <v>1548802.96</v>
      </c>
      <c r="L60" s="348"/>
      <c r="M60" s="354">
        <v>0</v>
      </c>
      <c r="N60" s="348"/>
      <c r="O60" s="354">
        <v>0</v>
      </c>
    </row>
    <row r="61" spans="1:15" ht="24.9" customHeight="1">
      <c r="B61" s="1" t="s">
        <v>31</v>
      </c>
      <c r="I61" s="347">
        <v>-9083025.2100000009</v>
      </c>
      <c r="J61" s="348"/>
      <c r="K61" s="347">
        <v>-9083025.2100000009</v>
      </c>
      <c r="L61" s="348"/>
      <c r="M61" s="347">
        <v>-8000000</v>
      </c>
      <c r="N61" s="348"/>
      <c r="O61" s="347">
        <v>-8000000</v>
      </c>
    </row>
    <row r="62" spans="1:15" ht="24.9" customHeight="1">
      <c r="A62" s="2"/>
      <c r="C62" s="1" t="s">
        <v>5</v>
      </c>
      <c r="D62" s="2"/>
      <c r="I62" s="490">
        <f>SUM(I56:I61)</f>
        <v>924043689.66999996</v>
      </c>
      <c r="J62" s="348"/>
      <c r="K62" s="490">
        <f>SUM(K56:K61)</f>
        <v>1076680961.76</v>
      </c>
      <c r="L62" s="348"/>
      <c r="M62" s="490">
        <f>SUM(M56:M61)</f>
        <v>793094926.12</v>
      </c>
      <c r="N62" s="348"/>
      <c r="O62" s="490">
        <f>SUM(O56:O61)</f>
        <v>976538843.21000004</v>
      </c>
    </row>
  </sheetData>
  <sheetProtection selectLockedCells="1" selectUnlockedCells="1"/>
  <mergeCells count="4">
    <mergeCell ref="I42:K42"/>
    <mergeCell ref="M42:O42"/>
    <mergeCell ref="I54:K54"/>
    <mergeCell ref="M54:O54"/>
  </mergeCells>
  <pageMargins left="0.59055118110236227" right="0.39370078740157483" top="0.59055118110236227" bottom="0.39370078740157483" header="0.51181102362204722" footer="0.31496062992125984"/>
  <pageSetup paperSize="9" scale="92" firstPageNumber="0"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1"/>
  <sheetViews>
    <sheetView view="pageBreakPreview" zoomScaleNormal="100" zoomScaleSheetLayoutView="100" workbookViewId="0">
      <selection activeCell="K2" sqref="K2"/>
    </sheetView>
  </sheetViews>
  <sheetFormatPr defaultColWidth="8.44140625" defaultRowHeight="24" customHeight="1"/>
  <cols>
    <col min="1" max="1" width="1.6640625" style="1" customWidth="1"/>
    <col min="2" max="2" width="2.6640625" style="1" customWidth="1"/>
    <col min="3" max="4" width="3" style="1" customWidth="1"/>
    <col min="5" max="5" width="9.6640625" style="1" customWidth="1"/>
    <col min="6" max="6" width="6.33203125" style="1" customWidth="1"/>
    <col min="7" max="7" width="5.5546875" style="1" customWidth="1"/>
    <col min="8" max="8" width="1" style="1" customWidth="1"/>
    <col min="9" max="9" width="15.6640625" style="1" customWidth="1"/>
    <col min="10" max="10" width="1" style="1" customWidth="1"/>
    <col min="11" max="11" width="15.6640625" style="1" customWidth="1"/>
    <col min="12" max="12" width="1" style="1" customWidth="1"/>
    <col min="13" max="13" width="15.6640625" style="1" customWidth="1"/>
    <col min="14" max="14" width="1" style="1" customWidth="1"/>
    <col min="15" max="15" width="15.6640625" style="1" customWidth="1"/>
    <col min="16" max="16" width="1.5546875" style="1" customWidth="1"/>
    <col min="17" max="16384" width="8.44140625" style="1"/>
  </cols>
  <sheetData>
    <row r="1" spans="1:16" ht="24" customHeight="1">
      <c r="A1" s="485" t="s">
        <v>808</v>
      </c>
      <c r="B1" s="485"/>
      <c r="C1" s="485"/>
      <c r="D1" s="485"/>
      <c r="E1" s="237"/>
      <c r="F1" s="237"/>
      <c r="G1" s="237"/>
      <c r="H1" s="237"/>
      <c r="I1" s="237"/>
      <c r="J1" s="237"/>
      <c r="K1" s="237"/>
      <c r="L1" s="237"/>
      <c r="M1" s="237"/>
      <c r="N1" s="237"/>
      <c r="O1" s="237"/>
    </row>
    <row r="2" spans="1:16" ht="24" customHeight="1">
      <c r="A2" s="121"/>
      <c r="B2" s="121"/>
      <c r="C2" s="121"/>
      <c r="D2" s="121"/>
      <c r="E2" s="16"/>
      <c r="F2" s="16"/>
      <c r="G2" s="16"/>
      <c r="H2" s="16"/>
      <c r="I2" s="16"/>
      <c r="J2" s="16"/>
      <c r="K2" s="16"/>
      <c r="L2" s="16"/>
      <c r="M2" s="16"/>
      <c r="N2" s="16"/>
      <c r="O2" s="16"/>
    </row>
    <row r="3" spans="1:16" ht="24" customHeight="1">
      <c r="A3" s="2" t="s">
        <v>480</v>
      </c>
      <c r="B3" s="2"/>
      <c r="C3" s="2"/>
      <c r="D3" s="2"/>
      <c r="E3" s="16"/>
      <c r="F3" s="16"/>
      <c r="G3" s="16"/>
      <c r="H3" s="16"/>
      <c r="I3" s="16"/>
      <c r="J3" s="16"/>
      <c r="K3" s="16"/>
      <c r="L3" s="16"/>
      <c r="M3" s="16"/>
      <c r="N3" s="16"/>
      <c r="O3" s="16"/>
    </row>
    <row r="4" spans="1:16" ht="24" customHeight="1">
      <c r="B4" s="41"/>
      <c r="C4" s="50" t="s">
        <v>938</v>
      </c>
      <c r="D4" s="41"/>
      <c r="E4" s="16"/>
      <c r="F4" s="16"/>
      <c r="G4" s="16"/>
      <c r="H4" s="16"/>
      <c r="I4" s="16"/>
      <c r="J4" s="16"/>
      <c r="K4" s="16"/>
      <c r="L4" s="16"/>
      <c r="M4" s="16"/>
      <c r="N4" s="16"/>
      <c r="O4" s="16"/>
    </row>
    <row r="5" spans="1:16" ht="24" customHeight="1">
      <c r="A5" s="41"/>
      <c r="B5" s="41"/>
      <c r="C5" s="41"/>
      <c r="D5" s="41"/>
      <c r="E5" s="16"/>
      <c r="F5" s="16"/>
      <c r="G5" s="16"/>
      <c r="H5" s="16"/>
      <c r="I5" s="345"/>
      <c r="J5" s="345"/>
      <c r="K5" s="345"/>
      <c r="L5" s="345"/>
      <c r="M5" s="345"/>
      <c r="N5" s="345"/>
      <c r="O5" s="351" t="s">
        <v>24</v>
      </c>
    </row>
    <row r="6" spans="1:16" ht="24" customHeight="1">
      <c r="A6" s="121"/>
      <c r="B6" s="121"/>
      <c r="C6" s="121"/>
      <c r="D6" s="121"/>
      <c r="E6" s="16"/>
      <c r="F6" s="16"/>
      <c r="G6" s="16"/>
      <c r="H6" s="16"/>
      <c r="I6" s="591" t="s">
        <v>3</v>
      </c>
      <c r="J6" s="591"/>
      <c r="K6" s="591"/>
      <c r="L6" s="352"/>
      <c r="M6" s="591" t="s">
        <v>4</v>
      </c>
      <c r="N6" s="591"/>
      <c r="O6" s="591"/>
    </row>
    <row r="7" spans="1:16" ht="24" customHeight="1">
      <c r="A7" s="121"/>
      <c r="B7" s="121"/>
      <c r="C7" s="121"/>
      <c r="D7" s="121"/>
      <c r="E7" s="16"/>
      <c r="F7" s="16"/>
      <c r="G7" s="16"/>
      <c r="H7" s="16"/>
      <c r="I7" s="26" t="s">
        <v>930</v>
      </c>
      <c r="J7" s="26"/>
      <c r="K7" s="26" t="s">
        <v>777</v>
      </c>
      <c r="L7" s="26"/>
      <c r="M7" s="26" t="s">
        <v>930</v>
      </c>
      <c r="N7" s="26"/>
      <c r="O7" s="26" t="s">
        <v>777</v>
      </c>
    </row>
    <row r="8" spans="1:16" ht="24" customHeight="1">
      <c r="A8" s="121"/>
      <c r="B8" s="1" t="s">
        <v>32</v>
      </c>
      <c r="E8" s="16"/>
      <c r="F8" s="16"/>
      <c r="G8" s="16"/>
      <c r="H8" s="16"/>
    </row>
    <row r="9" spans="1:16" ht="24" customHeight="1">
      <c r="A9" s="121"/>
      <c r="C9" s="1" t="s">
        <v>33</v>
      </c>
      <c r="E9" s="16"/>
      <c r="F9" s="16"/>
      <c r="G9" s="16"/>
      <c r="H9" s="16"/>
      <c r="I9" s="247">
        <v>25173246.300000001</v>
      </c>
      <c r="J9" s="356"/>
      <c r="K9" s="247">
        <v>25173246.300000001</v>
      </c>
      <c r="L9" s="357"/>
      <c r="M9" s="247">
        <v>25173246.300000001</v>
      </c>
      <c r="N9" s="356"/>
      <c r="O9" s="247">
        <v>25173246.300000001</v>
      </c>
    </row>
    <row r="10" spans="1:16" ht="24" customHeight="1">
      <c r="A10" s="121"/>
      <c r="C10" s="1" t="s">
        <v>262</v>
      </c>
      <c r="E10" s="16"/>
      <c r="F10" s="16"/>
      <c r="G10" s="16"/>
      <c r="H10" s="16"/>
      <c r="I10" s="247">
        <v>17599728.780000001</v>
      </c>
      <c r="J10" s="356"/>
      <c r="K10" s="247">
        <v>17599728.780000001</v>
      </c>
      <c r="L10" s="357"/>
      <c r="M10" s="247">
        <v>17599728.780000001</v>
      </c>
      <c r="N10" s="356"/>
      <c r="O10" s="247">
        <v>17599728.780000001</v>
      </c>
    </row>
    <row r="11" spans="1:16" ht="24" customHeight="1">
      <c r="A11" s="121"/>
      <c r="C11" s="1" t="s">
        <v>5</v>
      </c>
      <c r="E11" s="16"/>
      <c r="F11" s="16"/>
      <c r="G11" s="16"/>
      <c r="H11" s="16"/>
      <c r="I11" s="489">
        <f>SUM(I9:I10)</f>
        <v>42772975.079999998</v>
      </c>
      <c r="J11" s="356"/>
      <c r="K11" s="489">
        <f>SUM(K9:K10)</f>
        <v>42772975.079999998</v>
      </c>
      <c r="L11" s="357"/>
      <c r="M11" s="489">
        <f>SUM(M9:M10)</f>
        <v>42772975.079999998</v>
      </c>
      <c r="N11" s="356"/>
      <c r="O11" s="489">
        <f>SUM(O9:O10)</f>
        <v>42772975.079999998</v>
      </c>
    </row>
    <row r="12" spans="1:16" ht="24" customHeight="1" thickBot="1">
      <c r="A12" s="121"/>
      <c r="B12" s="1" t="s">
        <v>847</v>
      </c>
      <c r="C12" s="2"/>
      <c r="D12" s="2"/>
      <c r="E12" s="16"/>
      <c r="F12" s="16"/>
      <c r="G12" s="16"/>
      <c r="H12" s="16"/>
      <c r="I12" s="355">
        <f>+'P 5-6'!I62+'P 7-8'!I11</f>
        <v>966816664.75</v>
      </c>
      <c r="J12" s="348"/>
      <c r="K12" s="355">
        <f>+'P 5-6'!K62+'P 7-8'!K11</f>
        <v>1119453936.8399999</v>
      </c>
      <c r="L12" s="348"/>
      <c r="M12" s="355">
        <f>+'P 5-6'!M62+'P 7-8'!M11</f>
        <v>835867901.20000005</v>
      </c>
      <c r="N12" s="348"/>
      <c r="O12" s="355">
        <f>+'P 5-6'!O62+'P 7-8'!O11</f>
        <v>1019311818.2900001</v>
      </c>
    </row>
    <row r="13" spans="1:16" ht="24" customHeight="1" thickTop="1">
      <c r="A13" s="121"/>
      <c r="B13" s="121"/>
      <c r="C13" s="121"/>
      <c r="D13" s="121"/>
      <c r="E13" s="16"/>
      <c r="F13" s="16"/>
      <c r="G13" s="16"/>
      <c r="H13" s="16"/>
      <c r="I13" s="16"/>
      <c r="J13" s="16"/>
      <c r="K13" s="16"/>
      <c r="L13" s="16"/>
      <c r="M13" s="16"/>
      <c r="N13" s="16"/>
      <c r="O13" s="16"/>
    </row>
    <row r="14" spans="1:16" s="21" customFormat="1" ht="24" customHeight="1">
      <c r="A14" s="42" t="s">
        <v>442</v>
      </c>
      <c r="B14" s="42"/>
      <c r="C14" s="42"/>
      <c r="D14" s="42"/>
      <c r="E14" s="20"/>
      <c r="F14" s="20"/>
      <c r="G14" s="20"/>
      <c r="H14" s="20"/>
      <c r="I14" s="43"/>
      <c r="J14" s="43"/>
      <c r="L14" s="43"/>
      <c r="N14" s="44"/>
      <c r="O14" s="44"/>
      <c r="P14" s="44"/>
    </row>
    <row r="15" spans="1:16" s="21" customFormat="1" ht="24" customHeight="1">
      <c r="B15" s="41"/>
      <c r="C15" s="50" t="s">
        <v>520</v>
      </c>
      <c r="D15" s="41"/>
      <c r="E15" s="20"/>
      <c r="F15" s="20"/>
      <c r="G15" s="20"/>
      <c r="H15" s="20"/>
      <c r="I15" s="20"/>
      <c r="J15" s="20"/>
      <c r="K15" s="20"/>
      <c r="L15" s="20"/>
    </row>
    <row r="16" spans="1:16" s="21" customFormat="1" ht="24" customHeight="1">
      <c r="B16" s="22" t="s">
        <v>521</v>
      </c>
      <c r="C16" s="22"/>
      <c r="D16" s="22"/>
      <c r="F16" s="20"/>
      <c r="G16" s="20"/>
      <c r="H16" s="20"/>
      <c r="I16" s="20"/>
      <c r="J16" s="20"/>
      <c r="K16" s="20"/>
      <c r="L16" s="20"/>
    </row>
    <row r="17" spans="1:15" s="21" customFormat="1" ht="24" customHeight="1">
      <c r="B17" s="41"/>
      <c r="C17" s="50" t="s">
        <v>939</v>
      </c>
      <c r="D17" s="41"/>
      <c r="F17" s="20"/>
      <c r="G17" s="20"/>
      <c r="H17" s="20"/>
      <c r="I17" s="20"/>
      <c r="J17" s="20"/>
      <c r="K17" s="20"/>
      <c r="L17" s="20"/>
    </row>
    <row r="18" spans="1:15" s="21" customFormat="1" ht="24" customHeight="1">
      <c r="A18" s="20"/>
      <c r="B18" s="20"/>
      <c r="C18" s="20"/>
      <c r="D18" s="20"/>
      <c r="E18" s="20"/>
      <c r="F18" s="20"/>
      <c r="G18" s="20"/>
      <c r="H18" s="43"/>
      <c r="I18" s="1"/>
      <c r="J18" s="1"/>
      <c r="K18" s="1"/>
      <c r="L18" s="1"/>
      <c r="M18" s="1"/>
      <c r="N18" s="1"/>
      <c r="O18" s="18" t="s">
        <v>24</v>
      </c>
    </row>
    <row r="19" spans="1:15" s="21" customFormat="1" ht="24" customHeight="1">
      <c r="A19" s="20"/>
      <c r="B19" s="20"/>
      <c r="C19" s="20"/>
      <c r="D19" s="20"/>
      <c r="E19" s="20"/>
      <c r="F19" s="20"/>
      <c r="G19" s="20"/>
      <c r="H19" s="43"/>
      <c r="I19" s="1"/>
      <c r="J19" s="1"/>
      <c r="K19" s="1"/>
      <c r="L19" s="1"/>
      <c r="M19" s="589" t="s">
        <v>3</v>
      </c>
      <c r="N19" s="589"/>
      <c r="O19" s="589"/>
    </row>
    <row r="20" spans="1:15" s="21" customFormat="1" ht="24" customHeight="1">
      <c r="A20" s="20"/>
      <c r="B20" s="20"/>
      <c r="C20" s="20"/>
      <c r="D20" s="20"/>
      <c r="E20" s="20"/>
      <c r="F20" s="20"/>
      <c r="G20" s="20"/>
      <c r="H20" s="43"/>
      <c r="L20" s="568"/>
      <c r="M20" s="26" t="s">
        <v>930</v>
      </c>
      <c r="N20" s="26"/>
      <c r="O20" s="26" t="s">
        <v>777</v>
      </c>
    </row>
    <row r="21" spans="1:15" s="21" customFormat="1" ht="24" customHeight="1">
      <c r="A21" s="20"/>
      <c r="B21" s="21" t="s">
        <v>711</v>
      </c>
      <c r="C21" s="20"/>
      <c r="G21" s="20"/>
      <c r="H21" s="43"/>
      <c r="J21" s="44"/>
      <c r="K21" s="44"/>
      <c r="L21" s="22"/>
      <c r="M21" s="19">
        <v>35085.879999999997</v>
      </c>
      <c r="N21" s="22"/>
      <c r="O21" s="19">
        <v>35085.879999999997</v>
      </c>
    </row>
    <row r="22" spans="1:15" s="21" customFormat="1" ht="24" customHeight="1">
      <c r="A22" s="20"/>
      <c r="B22" s="20" t="s">
        <v>720</v>
      </c>
      <c r="C22" s="20"/>
      <c r="G22" s="20"/>
      <c r="H22" s="43"/>
      <c r="J22" s="44"/>
      <c r="K22" s="44"/>
      <c r="L22" s="22"/>
      <c r="M22" s="19">
        <v>113794.09</v>
      </c>
      <c r="N22" s="22"/>
      <c r="O22" s="19">
        <v>113794.09</v>
      </c>
    </row>
    <row r="23" spans="1:15" s="21" customFormat="1" ht="24" customHeight="1" thickBot="1">
      <c r="A23" s="20"/>
      <c r="B23" s="20"/>
      <c r="C23" s="20" t="s">
        <v>5</v>
      </c>
      <c r="G23" s="20"/>
      <c r="H23" s="43"/>
      <c r="J23" s="44"/>
      <c r="K23" s="44"/>
      <c r="L23" s="22"/>
      <c r="M23" s="46">
        <f>SUM(M21:M22)</f>
        <v>148879.97</v>
      </c>
      <c r="N23" s="22"/>
      <c r="O23" s="46">
        <f>SUM(O21:O22)</f>
        <v>148879.97</v>
      </c>
    </row>
    <row r="24" spans="1:15" s="21" customFormat="1" ht="24" customHeight="1" thickTop="1">
      <c r="A24" s="20"/>
      <c r="B24" s="20"/>
      <c r="E24" s="20"/>
      <c r="F24" s="20"/>
      <c r="G24" s="20"/>
      <c r="H24" s="43"/>
      <c r="J24" s="44"/>
      <c r="K24" s="44"/>
      <c r="L24" s="22"/>
      <c r="M24" s="44"/>
      <c r="N24" s="22"/>
      <c r="O24" s="44"/>
    </row>
    <row r="25" spans="1:15" ht="24" customHeight="1">
      <c r="A25" s="48" t="s">
        <v>443</v>
      </c>
      <c r="B25" s="48"/>
      <c r="C25" s="48"/>
      <c r="D25" s="48"/>
    </row>
    <row r="26" spans="1:15" ht="24" customHeight="1">
      <c r="B26" s="41"/>
      <c r="C26" s="50" t="s">
        <v>940</v>
      </c>
      <c r="D26" s="41"/>
      <c r="I26" s="33"/>
      <c r="J26" s="33"/>
      <c r="K26" s="33"/>
      <c r="L26" s="33"/>
      <c r="M26" s="33"/>
      <c r="N26" s="33"/>
      <c r="O26" s="33"/>
    </row>
    <row r="27" spans="1:15" ht="24" customHeight="1">
      <c r="O27" s="18" t="s">
        <v>24</v>
      </c>
    </row>
    <row r="28" spans="1:15" ht="24" customHeight="1">
      <c r="I28" s="589" t="s">
        <v>3</v>
      </c>
      <c r="J28" s="589"/>
      <c r="K28" s="589"/>
      <c r="L28" s="568"/>
      <c r="M28" s="589" t="s">
        <v>4</v>
      </c>
      <c r="N28" s="589"/>
      <c r="O28" s="589"/>
    </row>
    <row r="29" spans="1:15" ht="24" customHeight="1">
      <c r="I29" s="26" t="s">
        <v>930</v>
      </c>
      <c r="J29" s="26"/>
      <c r="K29" s="26" t="s">
        <v>777</v>
      </c>
      <c r="L29" s="26"/>
      <c r="M29" s="26" t="s">
        <v>930</v>
      </c>
      <c r="N29" s="26"/>
      <c r="O29" s="26" t="s">
        <v>777</v>
      </c>
    </row>
    <row r="30" spans="1:15" ht="24" customHeight="1">
      <c r="B30" s="1" t="s">
        <v>191</v>
      </c>
      <c r="I30" s="247">
        <v>5612806.2200000137</v>
      </c>
      <c r="J30" s="356"/>
      <c r="K30" s="247">
        <v>4227113.5000000149</v>
      </c>
      <c r="L30" s="357"/>
      <c r="M30" s="357">
        <v>0</v>
      </c>
      <c r="N30" s="357"/>
      <c r="O30" s="357">
        <v>0</v>
      </c>
    </row>
    <row r="31" spans="1:15" ht="24" customHeight="1">
      <c r="B31" s="1" t="s">
        <v>186</v>
      </c>
      <c r="I31" s="341">
        <v>-918809.44000000134</v>
      </c>
      <c r="J31" s="356"/>
      <c r="K31" s="341">
        <v>-661869.8900000006</v>
      </c>
      <c r="L31" s="357"/>
      <c r="M31" s="357">
        <v>0</v>
      </c>
      <c r="N31" s="357"/>
      <c r="O31" s="357">
        <v>0</v>
      </c>
    </row>
    <row r="32" spans="1:15" ht="24" customHeight="1" thickBot="1">
      <c r="B32" s="1" t="s">
        <v>185</v>
      </c>
      <c r="I32" s="358">
        <f>SUM(I30:I31)</f>
        <v>4693996.7800000124</v>
      </c>
      <c r="J32" s="356"/>
      <c r="K32" s="358">
        <f>SUM(K30:K31)</f>
        <v>3565243.6100000143</v>
      </c>
      <c r="L32" s="357"/>
      <c r="M32" s="358">
        <f>SUM(M30:M31)</f>
        <v>0</v>
      </c>
      <c r="N32" s="357"/>
      <c r="O32" s="358">
        <f>SUM(O30:O31)</f>
        <v>0</v>
      </c>
    </row>
    <row r="33" spans="1:15" ht="24" customHeight="1" thickTop="1">
      <c r="I33" s="247"/>
      <c r="J33" s="247"/>
      <c r="K33" s="247"/>
      <c r="L33" s="247"/>
      <c r="M33" s="247"/>
      <c r="N33" s="247"/>
      <c r="O33" s="247"/>
    </row>
    <row r="34" spans="1:15" ht="24" customHeight="1">
      <c r="I34" s="247"/>
      <c r="J34" s="247"/>
      <c r="K34" s="247"/>
      <c r="L34" s="247"/>
      <c r="M34" s="247"/>
      <c r="N34" s="247"/>
      <c r="O34" s="247"/>
    </row>
    <row r="35" spans="1:15" ht="24" customHeight="1">
      <c r="I35" s="247"/>
      <c r="J35" s="247"/>
      <c r="K35" s="247"/>
      <c r="L35" s="247"/>
      <c r="M35" s="247"/>
      <c r="N35" s="247"/>
      <c r="O35" s="247"/>
    </row>
    <row r="36" spans="1:15" ht="24" customHeight="1">
      <c r="I36" s="247"/>
      <c r="J36" s="247"/>
      <c r="K36" s="247"/>
      <c r="L36" s="247"/>
      <c r="M36" s="247"/>
      <c r="N36" s="247"/>
      <c r="O36" s="247"/>
    </row>
    <row r="37" spans="1:15" ht="24" customHeight="1">
      <c r="A37" s="485" t="s">
        <v>809</v>
      </c>
      <c r="B37" s="485"/>
      <c r="C37" s="485"/>
      <c r="D37" s="485"/>
      <c r="E37" s="237"/>
      <c r="F37" s="237"/>
      <c r="G37" s="237"/>
      <c r="H37" s="237"/>
      <c r="I37" s="237"/>
      <c r="J37" s="237"/>
      <c r="K37" s="237"/>
      <c r="L37" s="237"/>
      <c r="M37" s="237"/>
      <c r="N37" s="237"/>
      <c r="O37" s="237"/>
    </row>
    <row r="38" spans="1:15" ht="24" customHeight="1">
      <c r="A38" s="121"/>
      <c r="B38" s="121"/>
      <c r="C38" s="121"/>
      <c r="D38" s="121"/>
      <c r="E38" s="16"/>
      <c r="F38" s="16"/>
      <c r="G38" s="16"/>
      <c r="H38" s="16"/>
      <c r="I38" s="16"/>
      <c r="J38" s="16"/>
      <c r="K38" s="16"/>
      <c r="L38" s="16"/>
      <c r="M38" s="16"/>
      <c r="N38" s="16"/>
      <c r="O38" s="16"/>
    </row>
    <row r="39" spans="1:15" ht="24" customHeight="1">
      <c r="A39" s="48" t="s">
        <v>481</v>
      </c>
      <c r="B39" s="48"/>
      <c r="C39" s="48"/>
      <c r="D39" s="48"/>
    </row>
    <row r="40" spans="1:15" ht="24" customHeight="1">
      <c r="B40" s="41"/>
      <c r="C40" s="50" t="s">
        <v>941</v>
      </c>
      <c r="D40" s="41"/>
      <c r="I40" s="33"/>
      <c r="J40" s="33"/>
      <c r="K40" s="33"/>
      <c r="L40" s="33"/>
      <c r="M40" s="33"/>
      <c r="N40" s="33"/>
      <c r="O40" s="33"/>
    </row>
    <row r="41" spans="1:15" ht="24" customHeight="1">
      <c r="I41" s="247"/>
      <c r="J41" s="247"/>
      <c r="K41" s="247"/>
      <c r="L41" s="247"/>
      <c r="M41" s="247"/>
      <c r="N41" s="247"/>
      <c r="O41" s="359" t="s">
        <v>24</v>
      </c>
    </row>
    <row r="42" spans="1:15" ht="24" customHeight="1">
      <c r="I42" s="593" t="s">
        <v>3</v>
      </c>
      <c r="J42" s="593"/>
      <c r="K42" s="593"/>
      <c r="L42" s="593"/>
      <c r="M42" s="593"/>
      <c r="N42" s="593"/>
      <c r="O42" s="593"/>
    </row>
    <row r="43" spans="1:15" ht="24" customHeight="1">
      <c r="I43" s="594" t="s">
        <v>769</v>
      </c>
      <c r="J43" s="594"/>
      <c r="K43" s="594"/>
      <c r="L43" s="567"/>
      <c r="M43" s="594" t="s">
        <v>35</v>
      </c>
      <c r="N43" s="594"/>
      <c r="O43" s="594"/>
    </row>
    <row r="44" spans="1:15" ht="24" customHeight="1">
      <c r="I44" s="566"/>
      <c r="J44" s="566"/>
      <c r="K44" s="566"/>
      <c r="L44" s="567"/>
      <c r="M44" s="592" t="s">
        <v>770</v>
      </c>
      <c r="N44" s="592"/>
      <c r="O44" s="592"/>
    </row>
    <row r="45" spans="1:15" ht="24" customHeight="1">
      <c r="I45" s="26" t="s">
        <v>930</v>
      </c>
      <c r="J45" s="26"/>
      <c r="K45" s="26" t="s">
        <v>777</v>
      </c>
      <c r="L45" s="26"/>
      <c r="M45" s="26" t="s">
        <v>930</v>
      </c>
      <c r="N45" s="26"/>
      <c r="O45" s="26" t="s">
        <v>777</v>
      </c>
    </row>
    <row r="46" spans="1:15" ht="24" customHeight="1">
      <c r="B46" s="1" t="s">
        <v>36</v>
      </c>
      <c r="I46" s="247">
        <v>1095119</v>
      </c>
      <c r="J46" s="356"/>
      <c r="K46" s="247">
        <v>892204</v>
      </c>
      <c r="L46" s="356"/>
      <c r="M46" s="247">
        <v>918809.44000000134</v>
      </c>
      <c r="N46" s="357"/>
      <c r="O46" s="247">
        <v>661869.8900000006</v>
      </c>
    </row>
    <row r="47" spans="1:15" ht="24" customHeight="1">
      <c r="B47" s="1" t="s">
        <v>37</v>
      </c>
      <c r="I47" s="247">
        <v>5488000</v>
      </c>
      <c r="J47" s="356"/>
      <c r="K47" s="247">
        <v>3896068.0000000149</v>
      </c>
      <c r="L47" s="356"/>
      <c r="M47" s="247">
        <v>4693996.7799999937</v>
      </c>
      <c r="N47" s="357"/>
      <c r="O47" s="247">
        <v>3565243.6100000143</v>
      </c>
    </row>
    <row r="48" spans="1:15" ht="24" customHeight="1">
      <c r="B48" s="1" t="s">
        <v>5</v>
      </c>
      <c r="I48" s="360">
        <f>SUM(I46:I47)</f>
        <v>6583119</v>
      </c>
      <c r="J48" s="356"/>
      <c r="K48" s="360">
        <f>SUM(K46:K47)</f>
        <v>4788272.0000000149</v>
      </c>
      <c r="L48" s="357"/>
      <c r="M48" s="360">
        <f>SUM(M46:M47)</f>
        <v>5612806.2199999951</v>
      </c>
      <c r="N48" s="357"/>
      <c r="O48" s="360">
        <f>SUM(O46:O47)</f>
        <v>4227113.5000000149</v>
      </c>
    </row>
    <row r="49" spans="1:15" ht="24" customHeight="1">
      <c r="B49" s="1" t="s">
        <v>771</v>
      </c>
      <c r="I49" s="356"/>
      <c r="J49" s="356"/>
      <c r="K49" s="356"/>
      <c r="L49" s="357"/>
      <c r="M49" s="356"/>
      <c r="N49" s="357"/>
      <c r="O49" s="356"/>
    </row>
    <row r="50" spans="1:15" ht="24" customHeight="1">
      <c r="C50" s="1" t="s">
        <v>260</v>
      </c>
      <c r="I50" s="341">
        <v>-970312.78000000305</v>
      </c>
      <c r="J50" s="356"/>
      <c r="K50" s="341">
        <v>-561158.5</v>
      </c>
      <c r="L50" s="356"/>
      <c r="M50" s="361">
        <v>0</v>
      </c>
      <c r="N50" s="357"/>
      <c r="O50" s="361">
        <v>0</v>
      </c>
    </row>
    <row r="51" spans="1:15" ht="24" customHeight="1">
      <c r="B51" s="1" t="s">
        <v>261</v>
      </c>
      <c r="I51" s="340"/>
      <c r="J51" s="356"/>
      <c r="K51" s="340"/>
      <c r="L51" s="356"/>
      <c r="M51" s="357"/>
      <c r="N51" s="357"/>
      <c r="O51" s="357"/>
    </row>
    <row r="52" spans="1:15" ht="24" customHeight="1" thickBot="1">
      <c r="C52" s="1" t="s">
        <v>260</v>
      </c>
      <c r="I52" s="362">
        <f>SUM(I48:I50)</f>
        <v>5612806.2199999969</v>
      </c>
      <c r="J52" s="356"/>
      <c r="K52" s="362">
        <f>SUM(K48:K50)</f>
        <v>4227113.5000000149</v>
      </c>
      <c r="L52" s="357"/>
      <c r="M52" s="362">
        <f>SUM(M48:M50)</f>
        <v>5612806.2199999951</v>
      </c>
      <c r="N52" s="357"/>
      <c r="O52" s="362">
        <f>SUM(O48:O50)</f>
        <v>4227113.5000000149</v>
      </c>
    </row>
    <row r="53" spans="1:15" ht="24" customHeight="1" thickTop="1"/>
    <row r="54" spans="1:15" ht="24" customHeight="1">
      <c r="A54" s="48" t="s">
        <v>573</v>
      </c>
      <c r="B54" s="48"/>
      <c r="C54" s="48"/>
      <c r="D54" s="48"/>
    </row>
    <row r="55" spans="1:15" ht="24" customHeight="1">
      <c r="B55" s="41"/>
      <c r="C55" s="50" t="s">
        <v>942</v>
      </c>
      <c r="D55" s="41"/>
      <c r="I55" s="33"/>
      <c r="J55" s="33"/>
      <c r="K55" s="33"/>
      <c r="L55" s="33"/>
      <c r="M55" s="33"/>
      <c r="N55" s="33"/>
      <c r="O55" s="33"/>
    </row>
    <row r="56" spans="1:15" ht="24" customHeight="1">
      <c r="O56" s="18" t="s">
        <v>24</v>
      </c>
    </row>
    <row r="57" spans="1:15" ht="24" customHeight="1">
      <c r="I57" s="589" t="s">
        <v>3</v>
      </c>
      <c r="J57" s="589"/>
      <c r="K57" s="589"/>
      <c r="L57" s="568"/>
      <c r="M57" s="589" t="s">
        <v>4</v>
      </c>
      <c r="N57" s="589"/>
      <c r="O57" s="589"/>
    </row>
    <row r="58" spans="1:15" ht="24" customHeight="1">
      <c r="I58" s="26" t="s">
        <v>930</v>
      </c>
      <c r="J58" s="26"/>
      <c r="K58" s="26" t="s">
        <v>777</v>
      </c>
      <c r="L58" s="26"/>
      <c r="M58" s="26" t="s">
        <v>930</v>
      </c>
      <c r="N58" s="26"/>
      <c r="O58" s="26" t="s">
        <v>777</v>
      </c>
    </row>
    <row r="59" spans="1:15" ht="24" customHeight="1">
      <c r="B59" s="1" t="s">
        <v>624</v>
      </c>
      <c r="I59" s="501">
        <v>503550000</v>
      </c>
      <c r="J59" s="502"/>
      <c r="K59" s="501">
        <v>515000000</v>
      </c>
      <c r="L59" s="502"/>
      <c r="M59" s="501">
        <v>503550000</v>
      </c>
      <c r="N59" s="502"/>
      <c r="O59" s="501">
        <v>500000000</v>
      </c>
    </row>
    <row r="60" spans="1:15" ht="24" customHeight="1" thickBot="1">
      <c r="B60" s="1" t="s">
        <v>5</v>
      </c>
      <c r="I60" s="362">
        <f>SUM(I59:I59)</f>
        <v>503550000</v>
      </c>
      <c r="J60" s="356"/>
      <c r="K60" s="362">
        <f>SUM(K59:K59)</f>
        <v>515000000</v>
      </c>
      <c r="L60" s="357"/>
      <c r="M60" s="362">
        <f>SUM(M59:M59)</f>
        <v>503550000</v>
      </c>
      <c r="N60" s="357"/>
      <c r="O60" s="362">
        <f>SUM(O59:O59)</f>
        <v>500000000</v>
      </c>
    </row>
    <row r="61" spans="1:15" ht="24" customHeight="1" thickTop="1"/>
    <row r="62" spans="1:15" s="183" customFormat="1" ht="23.4" customHeight="1">
      <c r="C62" s="1" t="s">
        <v>791</v>
      </c>
    </row>
    <row r="63" spans="1:15" s="183" customFormat="1" ht="23.4" customHeight="1">
      <c r="B63" s="1" t="s">
        <v>626</v>
      </c>
    </row>
    <row r="64" spans="1:15" s="183" customFormat="1" ht="23.4" customHeight="1">
      <c r="B64" s="1" t="s">
        <v>627</v>
      </c>
    </row>
    <row r="65" spans="2:3" ht="23.4" customHeight="1">
      <c r="B65" s="1" t="s">
        <v>754</v>
      </c>
    </row>
    <row r="66" spans="2:3" ht="23.4" customHeight="1">
      <c r="C66" s="1" t="s">
        <v>877</v>
      </c>
    </row>
    <row r="67" spans="2:3" ht="23.4" customHeight="1">
      <c r="B67" s="1" t="s">
        <v>924</v>
      </c>
    </row>
    <row r="68" spans="2:3" ht="23.4" customHeight="1">
      <c r="C68" s="1" t="s">
        <v>920</v>
      </c>
    </row>
    <row r="69" spans="2:3" ht="23.4" customHeight="1">
      <c r="B69" s="1" t="s">
        <v>995</v>
      </c>
    </row>
    <row r="70" spans="2:3" ht="23.4" customHeight="1">
      <c r="B70" s="1" t="s">
        <v>996</v>
      </c>
    </row>
    <row r="71" spans="2:3" ht="23.4" customHeight="1">
      <c r="B71" s="1" t="s">
        <v>928</v>
      </c>
    </row>
  </sheetData>
  <sheetProtection selectLockedCells="1" selectUnlockedCells="1"/>
  <mergeCells count="11">
    <mergeCell ref="I57:K57"/>
    <mergeCell ref="M57:O57"/>
    <mergeCell ref="I6:K6"/>
    <mergeCell ref="M6:O6"/>
    <mergeCell ref="M44:O44"/>
    <mergeCell ref="I28:K28"/>
    <mergeCell ref="M28:O28"/>
    <mergeCell ref="I42:O42"/>
    <mergeCell ref="I43:K43"/>
    <mergeCell ref="M43:O43"/>
    <mergeCell ref="M19:O19"/>
  </mergeCells>
  <pageMargins left="0.59055118110236227" right="0.39370078740157483" top="0.59055118110236227" bottom="0.39370078740157483" header="0.51181102362204722" footer="0.31496062992125984"/>
  <pageSetup paperSize="9" scale="95" firstPageNumber="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4"/>
  <sheetViews>
    <sheetView zoomScale="90" zoomScaleNormal="90" zoomScaleSheetLayoutView="91" workbookViewId="0">
      <selection activeCell="O5" sqref="O5"/>
    </sheetView>
  </sheetViews>
  <sheetFormatPr defaultColWidth="8.44140625" defaultRowHeight="24" customHeight="1"/>
  <cols>
    <col min="1" max="2" width="3" style="1" customWidth="1"/>
    <col min="3" max="3" width="2.88671875" style="1" customWidth="1"/>
    <col min="4" max="4" width="10.5546875" style="1" customWidth="1"/>
    <col min="5" max="5" width="20.109375" style="1" customWidth="1"/>
    <col min="6" max="6" width="0.6640625" style="1" customWidth="1"/>
    <col min="7" max="7" width="16.33203125" style="1" customWidth="1"/>
    <col min="8" max="8" width="1.44140625" style="1" customWidth="1"/>
    <col min="9" max="9" width="16.33203125" style="1" customWidth="1"/>
    <col min="10" max="10" width="0.6640625" style="1" customWidth="1"/>
    <col min="11" max="11" width="16.33203125" style="1" customWidth="1"/>
    <col min="12" max="12" width="1.44140625" style="1" customWidth="1"/>
    <col min="13" max="13" width="16.33203125" style="1" customWidth="1"/>
    <col min="14" max="14" width="1.5546875" style="1" customWidth="1"/>
    <col min="15" max="16384" width="8.44140625" style="1"/>
  </cols>
  <sheetData>
    <row r="1" spans="1:13" ht="24" customHeight="1">
      <c r="A1" s="595" t="s">
        <v>810</v>
      </c>
      <c r="B1" s="595"/>
      <c r="C1" s="596"/>
      <c r="D1" s="596"/>
      <c r="E1" s="596"/>
      <c r="F1" s="596"/>
      <c r="G1" s="596"/>
      <c r="H1" s="596"/>
      <c r="I1" s="596"/>
      <c r="J1" s="596"/>
      <c r="K1" s="596"/>
      <c r="L1" s="596"/>
      <c r="M1" s="596"/>
    </row>
    <row r="2" spans="1:13" ht="24" customHeight="1">
      <c r="A2" s="16"/>
      <c r="B2" s="16"/>
      <c r="C2" s="16"/>
      <c r="D2" s="16"/>
      <c r="E2" s="16"/>
      <c r="F2" s="16"/>
      <c r="G2" s="16"/>
      <c r="H2" s="16"/>
      <c r="I2" s="16"/>
      <c r="J2" s="16"/>
      <c r="K2" s="16"/>
      <c r="L2" s="16"/>
      <c r="M2" s="16"/>
    </row>
    <row r="3" spans="1:13" ht="24" customHeight="1">
      <c r="A3" s="2" t="s">
        <v>574</v>
      </c>
      <c r="B3" s="2"/>
      <c r="D3" s="16"/>
      <c r="E3" s="16"/>
      <c r="F3" s="16"/>
      <c r="G3" s="16"/>
      <c r="H3" s="16"/>
      <c r="I3" s="16"/>
      <c r="J3" s="16"/>
      <c r="K3" s="16"/>
      <c r="L3" s="16"/>
      <c r="M3" s="16"/>
    </row>
    <row r="4" spans="1:13" ht="24" customHeight="1">
      <c r="B4" s="171"/>
      <c r="C4" s="1" t="s">
        <v>943</v>
      </c>
      <c r="D4" s="16"/>
      <c r="E4" s="16"/>
      <c r="F4" s="16"/>
      <c r="G4" s="16"/>
      <c r="H4" s="16"/>
      <c r="I4" s="16"/>
      <c r="J4" s="16"/>
      <c r="K4" s="16"/>
      <c r="L4" s="16"/>
      <c r="M4" s="16"/>
    </row>
    <row r="5" spans="1:13" ht="24" customHeight="1">
      <c r="D5" s="16"/>
      <c r="E5" s="16"/>
      <c r="F5" s="16"/>
      <c r="M5" s="18" t="s">
        <v>24</v>
      </c>
    </row>
    <row r="6" spans="1:13" ht="24" customHeight="1">
      <c r="D6" s="16"/>
      <c r="E6" s="16"/>
      <c r="F6" s="16"/>
      <c r="G6" s="589" t="s">
        <v>3</v>
      </c>
      <c r="H6" s="589"/>
      <c r="I6" s="589"/>
      <c r="J6" s="568"/>
      <c r="K6" s="589" t="s">
        <v>4</v>
      </c>
      <c r="L6" s="589"/>
      <c r="M6" s="589"/>
    </row>
    <row r="7" spans="1:13" ht="24" customHeight="1">
      <c r="D7" s="16"/>
      <c r="E7" s="16"/>
      <c r="F7" s="16"/>
      <c r="G7" s="26" t="s">
        <v>930</v>
      </c>
      <c r="H7" s="26"/>
      <c r="I7" s="26" t="s">
        <v>777</v>
      </c>
      <c r="J7" s="26"/>
      <c r="K7" s="26" t="s">
        <v>930</v>
      </c>
      <c r="L7" s="26"/>
      <c r="M7" s="26" t="s">
        <v>777</v>
      </c>
    </row>
    <row r="8" spans="1:13" ht="24" customHeight="1">
      <c r="B8" s="2" t="s">
        <v>243</v>
      </c>
      <c r="D8" s="16"/>
      <c r="E8" s="16"/>
      <c r="F8" s="16"/>
    </row>
    <row r="9" spans="1:13" ht="24" customHeight="1">
      <c r="C9" s="1" t="s">
        <v>997</v>
      </c>
      <c r="D9" s="16"/>
      <c r="E9" s="16"/>
      <c r="F9" s="16"/>
      <c r="G9" s="247">
        <v>502600</v>
      </c>
      <c r="H9" s="330"/>
      <c r="I9" s="247">
        <v>0</v>
      </c>
      <c r="J9" s="330"/>
      <c r="K9" s="247">
        <v>0</v>
      </c>
      <c r="L9" s="247"/>
      <c r="M9" s="340">
        <v>0</v>
      </c>
    </row>
    <row r="10" spans="1:13" ht="24" customHeight="1">
      <c r="B10" s="2" t="s">
        <v>263</v>
      </c>
      <c r="D10" s="16"/>
      <c r="E10" s="16"/>
      <c r="F10" s="16"/>
      <c r="G10" s="247"/>
      <c r="H10" s="330"/>
      <c r="I10" s="340"/>
      <c r="J10" s="330"/>
      <c r="K10" s="247"/>
      <c r="L10" s="247"/>
      <c r="M10" s="340"/>
    </row>
    <row r="11" spans="1:13" ht="24" customHeight="1">
      <c r="C11" s="2" t="s">
        <v>264</v>
      </c>
      <c r="D11" s="16"/>
      <c r="E11" s="16"/>
      <c r="F11" s="16"/>
      <c r="G11" s="247"/>
      <c r="H11" s="330"/>
      <c r="I11" s="340"/>
      <c r="J11" s="330"/>
      <c r="K11" s="247"/>
      <c r="L11" s="247"/>
      <c r="M11" s="340"/>
    </row>
    <row r="12" spans="1:13" ht="24" customHeight="1">
      <c r="C12" s="2"/>
      <c r="D12" s="241" t="s">
        <v>226</v>
      </c>
      <c r="E12" s="16"/>
      <c r="F12" s="16"/>
      <c r="G12" s="247"/>
      <c r="H12" s="330"/>
      <c r="I12" s="340"/>
      <c r="J12" s="330"/>
      <c r="K12" s="247"/>
      <c r="L12" s="247"/>
      <c r="M12" s="340"/>
    </row>
    <row r="13" spans="1:13" ht="24" customHeight="1">
      <c r="D13" s="1" t="s">
        <v>265</v>
      </c>
      <c r="E13" s="16"/>
      <c r="F13" s="16"/>
      <c r="G13" s="247">
        <v>88684194.61999999</v>
      </c>
      <c r="H13" s="330"/>
      <c r="I13" s="247">
        <v>133892275.72</v>
      </c>
      <c r="J13" s="330"/>
      <c r="K13" s="247">
        <v>88684194.61999999</v>
      </c>
      <c r="L13" s="247"/>
      <c r="M13" s="247">
        <v>133892275.72</v>
      </c>
    </row>
    <row r="14" spans="1:13" ht="24" customHeight="1">
      <c r="D14" s="1" t="s">
        <v>266</v>
      </c>
      <c r="E14" s="16"/>
      <c r="F14" s="16"/>
      <c r="G14" s="247">
        <v>337139381.14999998</v>
      </c>
      <c r="H14" s="330"/>
      <c r="I14" s="247">
        <v>493256569.40999997</v>
      </c>
      <c r="J14" s="330"/>
      <c r="K14" s="247">
        <v>337139381.14999998</v>
      </c>
      <c r="L14" s="247"/>
      <c r="M14" s="247">
        <v>493256569.40999997</v>
      </c>
    </row>
    <row r="15" spans="1:13" ht="24" customHeight="1">
      <c r="D15" s="1" t="s">
        <v>267</v>
      </c>
      <c r="E15" s="16"/>
      <c r="F15" s="16"/>
      <c r="G15" s="247">
        <v>744746866.60000002</v>
      </c>
      <c r="H15" s="330"/>
      <c r="I15" s="247">
        <v>530994591.44</v>
      </c>
      <c r="J15" s="330"/>
      <c r="K15" s="247">
        <v>744746866.60000002</v>
      </c>
      <c r="L15" s="247"/>
      <c r="M15" s="247">
        <v>530994591.44</v>
      </c>
    </row>
    <row r="16" spans="1:13" ht="24" customHeight="1">
      <c r="C16" s="2" t="s">
        <v>268</v>
      </c>
      <c r="D16" s="16"/>
      <c r="E16" s="16"/>
      <c r="F16" s="16"/>
      <c r="G16" s="247"/>
      <c r="H16" s="330"/>
      <c r="I16" s="340"/>
      <c r="J16" s="330"/>
      <c r="K16" s="247"/>
      <c r="L16" s="247"/>
      <c r="M16" s="340"/>
    </row>
    <row r="17" spans="2:13" ht="24" customHeight="1">
      <c r="C17" s="2"/>
      <c r="D17" s="241" t="s">
        <v>226</v>
      </c>
      <c r="E17" s="16"/>
      <c r="F17" s="16"/>
      <c r="G17" s="247"/>
      <c r="H17" s="330"/>
      <c r="I17" s="340"/>
      <c r="J17" s="330"/>
      <c r="K17" s="247"/>
      <c r="L17" s="247"/>
      <c r="M17" s="340"/>
    </row>
    <row r="18" spans="2:13" ht="24" customHeight="1">
      <c r="D18" s="1" t="s">
        <v>522</v>
      </c>
      <c r="E18" s="16"/>
      <c r="F18" s="16"/>
      <c r="G18" s="247">
        <v>6705738188.5</v>
      </c>
      <c r="H18" s="330"/>
      <c r="I18" s="247">
        <v>6731294292.499999</v>
      </c>
      <c r="J18" s="330"/>
      <c r="K18" s="247">
        <v>6705738188.5</v>
      </c>
      <c r="L18" s="247"/>
      <c r="M18" s="247">
        <v>6731294292.499999</v>
      </c>
    </row>
    <row r="19" spans="2:13" ht="24" customHeight="1">
      <c r="D19" s="1" t="s">
        <v>523</v>
      </c>
      <c r="E19" s="16"/>
      <c r="F19" s="16"/>
      <c r="G19" s="247">
        <v>476861046</v>
      </c>
      <c r="H19" s="330"/>
      <c r="I19" s="247">
        <v>482846939.30000001</v>
      </c>
      <c r="J19" s="330"/>
      <c r="K19" s="247">
        <v>476861046</v>
      </c>
      <c r="L19" s="247"/>
      <c r="M19" s="247">
        <v>482846939.30000001</v>
      </c>
    </row>
    <row r="20" spans="2:13" ht="24" customHeight="1">
      <c r="D20" s="1" t="s">
        <v>524</v>
      </c>
      <c r="E20" s="16"/>
      <c r="F20" s="16"/>
      <c r="G20" s="247"/>
      <c r="H20" s="247"/>
      <c r="I20" s="247"/>
      <c r="J20" s="247"/>
      <c r="K20" s="247"/>
      <c r="L20" s="247"/>
      <c r="M20" s="247"/>
    </row>
    <row r="21" spans="2:13" ht="24" customHeight="1">
      <c r="D21" s="16" t="s">
        <v>269</v>
      </c>
      <c r="E21" s="16"/>
      <c r="F21" s="16"/>
      <c r="G21" s="247">
        <v>278529234.14905703</v>
      </c>
      <c r="H21" s="330"/>
      <c r="I21" s="247">
        <v>357178614.42679203</v>
      </c>
      <c r="J21" s="330"/>
      <c r="K21" s="247">
        <v>278529234.14905703</v>
      </c>
      <c r="L21" s="247"/>
      <c r="M21" s="247">
        <v>357178614.42679203</v>
      </c>
    </row>
    <row r="22" spans="2:13" ht="24" customHeight="1">
      <c r="D22" s="1" t="s">
        <v>525</v>
      </c>
      <c r="E22" s="16"/>
      <c r="F22" s="16"/>
      <c r="G22" s="363">
        <v>280385174.86000001</v>
      </c>
      <c r="H22" s="330"/>
      <c r="I22" s="363">
        <v>296957351.82999998</v>
      </c>
      <c r="J22" s="330"/>
      <c r="K22" s="363">
        <v>280385174.86000001</v>
      </c>
      <c r="L22" s="247"/>
      <c r="M22" s="363">
        <v>296957351.82999998</v>
      </c>
    </row>
    <row r="23" spans="2:13" ht="24" customHeight="1">
      <c r="B23" s="2" t="s">
        <v>270</v>
      </c>
      <c r="D23" s="16"/>
      <c r="E23" s="16"/>
      <c r="F23" s="16"/>
      <c r="G23" s="247"/>
      <c r="H23" s="330"/>
      <c r="I23" s="340"/>
      <c r="J23" s="330"/>
      <c r="K23" s="247"/>
      <c r="L23" s="247"/>
      <c r="M23" s="340"/>
    </row>
    <row r="24" spans="2:13" ht="24" customHeight="1">
      <c r="C24" s="2" t="s">
        <v>444</v>
      </c>
      <c r="E24" s="16"/>
      <c r="F24" s="16"/>
      <c r="G24" s="363">
        <f>+SUM(G13:G22)</f>
        <v>8912084085.8790569</v>
      </c>
      <c r="H24" s="330"/>
      <c r="I24" s="363">
        <f>+SUM(I13:I22)</f>
        <v>9026420634.626791</v>
      </c>
      <c r="J24" s="330"/>
      <c r="K24" s="363">
        <f>+SUM(K13:K22)</f>
        <v>8912084085.8790569</v>
      </c>
      <c r="L24" s="247"/>
      <c r="M24" s="363">
        <f>+SUM(M13:M22)</f>
        <v>9026420634.626791</v>
      </c>
    </row>
    <row r="25" spans="2:13" ht="24" customHeight="1">
      <c r="B25" s="2" t="s">
        <v>445</v>
      </c>
      <c r="D25" s="16"/>
      <c r="E25" s="16"/>
      <c r="F25" s="16"/>
      <c r="G25" s="247"/>
      <c r="H25" s="330"/>
      <c r="I25" s="340"/>
      <c r="J25" s="330"/>
      <c r="K25" s="247"/>
      <c r="L25" s="247"/>
      <c r="M25" s="340"/>
    </row>
    <row r="26" spans="2:13" ht="24" customHeight="1">
      <c r="C26" s="2" t="s">
        <v>268</v>
      </c>
      <c r="D26" s="16"/>
      <c r="E26" s="16"/>
      <c r="F26" s="16"/>
      <c r="G26" s="247"/>
      <c r="H26" s="330"/>
      <c r="I26" s="340"/>
      <c r="J26" s="330"/>
      <c r="K26" s="247"/>
      <c r="L26" s="247"/>
      <c r="M26" s="340"/>
    </row>
    <row r="27" spans="2:13" ht="24" customHeight="1">
      <c r="D27" s="2" t="s">
        <v>226</v>
      </c>
      <c r="E27" s="16"/>
      <c r="F27" s="16"/>
      <c r="G27" s="247"/>
      <c r="H27" s="330"/>
      <c r="I27" s="340"/>
      <c r="J27" s="330"/>
      <c r="K27" s="247"/>
      <c r="L27" s="247"/>
      <c r="M27" s="340"/>
    </row>
    <row r="28" spans="2:13" ht="24" customHeight="1">
      <c r="D28" s="1" t="s">
        <v>522</v>
      </c>
      <c r="E28" s="16"/>
      <c r="F28" s="16"/>
      <c r="G28" s="247">
        <v>3547649172</v>
      </c>
      <c r="H28" s="330"/>
      <c r="I28" s="247">
        <v>3506729512</v>
      </c>
      <c r="J28" s="330"/>
      <c r="K28" s="247">
        <v>3547649172</v>
      </c>
      <c r="L28" s="247"/>
      <c r="M28" s="247">
        <v>3506729512</v>
      </c>
    </row>
    <row r="29" spans="2:13" ht="24" customHeight="1">
      <c r="D29" s="1" t="s">
        <v>523</v>
      </c>
      <c r="E29" s="16"/>
      <c r="F29" s="16"/>
      <c r="G29" s="247">
        <v>2583897441.6300001</v>
      </c>
      <c r="H29" s="330"/>
      <c r="I29" s="247">
        <v>2223897441.6300001</v>
      </c>
      <c r="J29" s="330"/>
      <c r="K29" s="247">
        <v>2583897441.6300001</v>
      </c>
      <c r="L29" s="247"/>
      <c r="M29" s="247">
        <v>2223897441.6300001</v>
      </c>
    </row>
    <row r="30" spans="2:13" ht="24" customHeight="1">
      <c r="D30" s="1" t="s">
        <v>526</v>
      </c>
      <c r="E30" s="16"/>
      <c r="F30" s="16"/>
      <c r="G30" s="363">
        <v>12540000</v>
      </c>
      <c r="H30" s="330"/>
      <c r="I30" s="363">
        <v>45540000</v>
      </c>
      <c r="J30" s="330"/>
      <c r="K30" s="363">
        <v>0</v>
      </c>
      <c r="L30" s="247"/>
      <c r="M30" s="364">
        <v>0</v>
      </c>
    </row>
    <row r="31" spans="2:13" ht="24" customHeight="1">
      <c r="B31" s="2" t="s">
        <v>446</v>
      </c>
      <c r="C31" s="16"/>
      <c r="E31" s="16"/>
      <c r="F31" s="16"/>
      <c r="G31" s="247"/>
      <c r="H31" s="330"/>
      <c r="I31" s="340"/>
      <c r="J31" s="330"/>
      <c r="K31" s="247"/>
      <c r="L31" s="247"/>
      <c r="M31" s="340"/>
    </row>
    <row r="32" spans="2:13" ht="24" customHeight="1">
      <c r="B32" s="2"/>
      <c r="C32" s="2" t="s">
        <v>444</v>
      </c>
      <c r="E32" s="16"/>
      <c r="F32" s="16"/>
      <c r="G32" s="363">
        <f>+SUM(G28:G30)</f>
        <v>6144086613.6300001</v>
      </c>
      <c r="H32" s="330"/>
      <c r="I32" s="363">
        <f>+SUM(I28:I30)</f>
        <v>5776166953.6300001</v>
      </c>
      <c r="J32" s="330"/>
      <c r="K32" s="363">
        <f>+SUM(K28:K30)</f>
        <v>6131546613.6300001</v>
      </c>
      <c r="L32" s="247"/>
      <c r="M32" s="363">
        <f>+SUM(M28:M30)</f>
        <v>5730626953.6300001</v>
      </c>
    </row>
    <row r="33" spans="1:13" ht="24" customHeight="1" thickBot="1">
      <c r="A33" s="1" t="s">
        <v>271</v>
      </c>
      <c r="B33" s="1" t="s">
        <v>272</v>
      </c>
      <c r="D33" s="16"/>
      <c r="F33" s="16"/>
      <c r="G33" s="365">
        <f>+SUM(G9,G24,G32)</f>
        <v>15056673299.509056</v>
      </c>
      <c r="H33" s="247"/>
      <c r="I33" s="365">
        <f>+SUM(I9,I24,I32)</f>
        <v>14802587588.25679</v>
      </c>
      <c r="J33" s="247"/>
      <c r="K33" s="365">
        <f>+SUM(K9,K24,K32)</f>
        <v>15043630699.509056</v>
      </c>
      <c r="L33" s="247"/>
      <c r="M33" s="365">
        <f>+SUM(M9,M24,M32)</f>
        <v>14757047588.25679</v>
      </c>
    </row>
    <row r="34" spans="1:13" ht="12.75" customHeight="1" thickTop="1">
      <c r="D34" s="16"/>
      <c r="E34" s="16"/>
      <c r="F34" s="16"/>
      <c r="G34" s="366"/>
      <c r="H34" s="366"/>
      <c r="I34" s="366"/>
      <c r="J34" s="366"/>
      <c r="K34" s="366"/>
      <c r="L34" s="366"/>
      <c r="M34" s="366"/>
    </row>
  </sheetData>
  <sheetProtection selectLockedCells="1" selectUnlockedCells="1"/>
  <mergeCells count="3">
    <mergeCell ref="A1:M1"/>
    <mergeCell ref="G6:I6"/>
    <mergeCell ref="K6:M6"/>
  </mergeCells>
  <printOptions horizontalCentered="1"/>
  <pageMargins left="0.59055118110236227" right="0.39370078740157483" top="0.59055118110236227" bottom="0.39370078740157483" header="0.51181102362204722" footer="0.31496062992125984"/>
  <pageSetup paperSize="9" scale="86" firstPageNumber="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42"/>
  <sheetViews>
    <sheetView zoomScale="89" zoomScaleNormal="89" zoomScaleSheetLayoutView="100" workbookViewId="0">
      <selection activeCell="R31" sqref="R31"/>
    </sheetView>
  </sheetViews>
  <sheetFormatPr defaultColWidth="8.44140625" defaultRowHeight="24" customHeight="1"/>
  <cols>
    <col min="1" max="1" width="1.88671875" style="1" customWidth="1"/>
    <col min="2" max="2" width="2.109375" style="1" customWidth="1"/>
    <col min="3" max="3" width="2.88671875" style="1" customWidth="1"/>
    <col min="4" max="4" width="10.5546875" style="1" customWidth="1"/>
    <col min="5" max="5" width="28.33203125" style="1" customWidth="1"/>
    <col min="6" max="6" width="0.6640625" style="1" customWidth="1"/>
    <col min="7" max="7" width="15.6640625" style="1" customWidth="1"/>
    <col min="8" max="8" width="1.44140625" style="1" customWidth="1"/>
    <col min="9" max="9" width="15.6640625" style="1" customWidth="1"/>
    <col min="10" max="10" width="0.6640625" style="1" customWidth="1"/>
    <col min="11" max="11" width="15.6640625" style="1" customWidth="1"/>
    <col min="12" max="12" width="1.44140625" style="1" customWidth="1"/>
    <col min="13" max="13" width="15.6640625" style="1" customWidth="1"/>
    <col min="14" max="14" width="1.5546875" style="1" customWidth="1"/>
    <col min="15" max="16384" width="8.44140625" style="1"/>
  </cols>
  <sheetData>
    <row r="1" spans="1:13" ht="23.1" customHeight="1">
      <c r="A1" s="595" t="s">
        <v>811</v>
      </c>
      <c r="B1" s="595"/>
      <c r="C1" s="596"/>
      <c r="D1" s="596"/>
      <c r="E1" s="596"/>
      <c r="F1" s="596"/>
      <c r="G1" s="596"/>
      <c r="H1" s="596"/>
      <c r="I1" s="596"/>
      <c r="J1" s="596"/>
      <c r="K1" s="596"/>
      <c r="L1" s="596"/>
      <c r="M1" s="596"/>
    </row>
    <row r="2" spans="1:13" ht="23.1" customHeight="1">
      <c r="A2" s="16"/>
      <c r="B2" s="16"/>
      <c r="C2" s="16"/>
      <c r="D2" s="16"/>
      <c r="E2" s="16"/>
      <c r="F2" s="16"/>
      <c r="G2" s="16"/>
      <c r="H2" s="16"/>
      <c r="I2" s="16"/>
      <c r="J2" s="16"/>
      <c r="K2" s="16"/>
      <c r="L2" s="16"/>
      <c r="M2" s="16"/>
    </row>
    <row r="3" spans="1:13" ht="21.9" customHeight="1">
      <c r="A3" s="2" t="s">
        <v>575</v>
      </c>
      <c r="B3" s="2"/>
      <c r="D3" s="16"/>
      <c r="E3" s="16"/>
      <c r="F3" s="16"/>
      <c r="G3" s="16"/>
      <c r="H3" s="16"/>
      <c r="I3" s="16"/>
      <c r="J3" s="16"/>
      <c r="K3" s="16"/>
      <c r="L3" s="16"/>
      <c r="M3" s="16"/>
    </row>
    <row r="4" spans="1:13" ht="21.9" customHeight="1">
      <c r="B4" s="171"/>
      <c r="C4" s="1" t="s">
        <v>944</v>
      </c>
      <c r="D4" s="16"/>
      <c r="E4" s="16"/>
      <c r="F4" s="16"/>
      <c r="G4" s="16"/>
      <c r="H4" s="16"/>
      <c r="I4" s="16"/>
      <c r="J4" s="16"/>
      <c r="K4" s="16"/>
      <c r="L4" s="16"/>
      <c r="M4" s="16"/>
    </row>
    <row r="5" spans="1:13" ht="21.9" customHeight="1">
      <c r="D5" s="16"/>
      <c r="E5" s="16"/>
      <c r="F5" s="16"/>
      <c r="M5" s="18" t="s">
        <v>24</v>
      </c>
    </row>
    <row r="6" spans="1:13" ht="21.9" customHeight="1">
      <c r="D6" s="16"/>
      <c r="E6" s="16"/>
      <c r="F6" s="16"/>
      <c r="G6" s="589" t="s">
        <v>3</v>
      </c>
      <c r="H6" s="589"/>
      <c r="I6" s="589"/>
      <c r="J6" s="568"/>
      <c r="K6" s="589" t="s">
        <v>4</v>
      </c>
      <c r="L6" s="589"/>
      <c r="M6" s="589"/>
    </row>
    <row r="7" spans="1:13" ht="21.9" customHeight="1">
      <c r="D7" s="16"/>
      <c r="E7" s="16"/>
      <c r="F7" s="16"/>
      <c r="G7" s="26" t="s">
        <v>930</v>
      </c>
      <c r="H7" s="26"/>
      <c r="I7" s="26" t="s">
        <v>777</v>
      </c>
      <c r="J7" s="26"/>
      <c r="K7" s="26" t="s">
        <v>930</v>
      </c>
      <c r="L7" s="26"/>
      <c r="M7" s="26" t="s">
        <v>777</v>
      </c>
    </row>
    <row r="8" spans="1:13" ht="21.9" customHeight="1">
      <c r="B8" s="2" t="s">
        <v>836</v>
      </c>
    </row>
    <row r="9" spans="1:13" ht="21.9" customHeight="1">
      <c r="C9" s="2" t="s">
        <v>837</v>
      </c>
    </row>
    <row r="10" spans="1:13" ht="21.9" customHeight="1">
      <c r="C10" s="1" t="s">
        <v>830</v>
      </c>
    </row>
    <row r="11" spans="1:13" ht="21.9" customHeight="1">
      <c r="D11" s="1" t="s">
        <v>831</v>
      </c>
      <c r="G11" s="168">
        <v>651611768.53000009</v>
      </c>
      <c r="H11" s="168"/>
      <c r="I11" s="168">
        <v>628719564.69000006</v>
      </c>
      <c r="J11" s="168"/>
      <c r="K11" s="168">
        <v>651611768.53000009</v>
      </c>
      <c r="L11" s="168"/>
      <c r="M11" s="168">
        <v>628719564.69000006</v>
      </c>
    </row>
    <row r="12" spans="1:13" ht="21.9" customHeight="1">
      <c r="D12" s="1" t="s">
        <v>832</v>
      </c>
      <c r="G12" s="168">
        <v>535509768.54999995</v>
      </c>
      <c r="H12" s="168"/>
      <c r="I12" s="168">
        <v>529493513.53000003</v>
      </c>
      <c r="J12" s="168"/>
      <c r="K12" s="168">
        <v>535509768.54999995</v>
      </c>
      <c r="L12" s="168"/>
      <c r="M12" s="168">
        <v>529493513.53000003</v>
      </c>
    </row>
    <row r="13" spans="1:13" ht="21.9" customHeight="1">
      <c r="D13" s="1" t="s">
        <v>833</v>
      </c>
      <c r="G13" s="516">
        <v>-16551094.710000008</v>
      </c>
      <c r="H13" s="231"/>
      <c r="I13" s="516">
        <v>-69641.65000000596</v>
      </c>
      <c r="J13" s="231"/>
      <c r="K13" s="516">
        <v>-16551094.710000008</v>
      </c>
      <c r="L13" s="231"/>
      <c r="M13" s="516">
        <v>-69641.65000000596</v>
      </c>
    </row>
    <row r="14" spans="1:13" ht="21.9" customHeight="1">
      <c r="C14" s="1" t="s">
        <v>834</v>
      </c>
      <c r="G14" s="517">
        <f>SUM(G11:G13)</f>
        <v>1170570442.3699999</v>
      </c>
      <c r="H14" s="168"/>
      <c r="I14" s="517">
        <f>SUM(I11:I13)</f>
        <v>1158143436.5699999</v>
      </c>
      <c r="J14" s="168"/>
      <c r="K14" s="517">
        <f>SUM(K11:K13)</f>
        <v>1170570442.3699999</v>
      </c>
      <c r="L14" s="168"/>
      <c r="M14" s="517">
        <f>SUM(M11:M13)</f>
        <v>1158143436.5699999</v>
      </c>
    </row>
    <row r="15" spans="1:13" ht="21.9" customHeight="1">
      <c r="C15" s="1" t="s">
        <v>448</v>
      </c>
      <c r="G15" s="247"/>
      <c r="H15" s="247"/>
      <c r="I15" s="247"/>
      <c r="J15" s="247"/>
      <c r="K15" s="247"/>
      <c r="L15" s="247"/>
      <c r="M15" s="247"/>
    </row>
    <row r="16" spans="1:13" ht="21.9" customHeight="1">
      <c r="D16" s="1" t="s">
        <v>447</v>
      </c>
      <c r="G16" s="247">
        <v>1528277802.6999998</v>
      </c>
      <c r="H16" s="247"/>
      <c r="I16" s="247">
        <v>1528277802.7</v>
      </c>
      <c r="J16" s="247"/>
      <c r="K16" s="247">
        <v>1528277802.6999998</v>
      </c>
      <c r="L16" s="247"/>
      <c r="M16" s="247">
        <v>1528277802.7</v>
      </c>
    </row>
    <row r="17" spans="3:13" ht="21.9" customHeight="1">
      <c r="D17" s="1" t="s">
        <v>449</v>
      </c>
      <c r="G17" s="247">
        <v>824366927.60000014</v>
      </c>
      <c r="H17" s="247"/>
      <c r="I17" s="247">
        <v>845018718.22000003</v>
      </c>
      <c r="J17" s="247"/>
      <c r="K17" s="247">
        <v>824366927.60000014</v>
      </c>
      <c r="L17" s="247"/>
      <c r="M17" s="247">
        <v>845018718.22000003</v>
      </c>
    </row>
    <row r="18" spans="3:13" ht="21.9" customHeight="1">
      <c r="D18" s="1" t="s">
        <v>833</v>
      </c>
      <c r="G18" s="247">
        <v>5388868913.2090578</v>
      </c>
      <c r="H18" s="247"/>
      <c r="I18" s="247">
        <v>5494980677.1399994</v>
      </c>
      <c r="J18" s="247"/>
      <c r="K18" s="247">
        <v>5388868913.2090578</v>
      </c>
      <c r="L18" s="247"/>
      <c r="M18" s="247">
        <v>5494980677.1399994</v>
      </c>
    </row>
    <row r="19" spans="3:13" ht="21.9" customHeight="1">
      <c r="C19" s="1" t="s">
        <v>273</v>
      </c>
      <c r="G19" s="367"/>
      <c r="H19" s="247"/>
      <c r="I19" s="367"/>
      <c r="J19" s="247"/>
      <c r="K19" s="367"/>
      <c r="L19" s="247"/>
      <c r="M19" s="367"/>
    </row>
    <row r="20" spans="3:13" ht="21.9" customHeight="1">
      <c r="D20" s="1" t="s">
        <v>848</v>
      </c>
      <c r="G20" s="363">
        <f>+SUM(G16:G18)</f>
        <v>7741513643.509058</v>
      </c>
      <c r="H20" s="247"/>
      <c r="I20" s="363">
        <f>+SUM(I16:I18)</f>
        <v>7868277198.0599995</v>
      </c>
      <c r="J20" s="247"/>
      <c r="K20" s="363">
        <f>+SUM(K16:K18)</f>
        <v>7741513643.509058</v>
      </c>
      <c r="L20" s="247"/>
      <c r="M20" s="363">
        <f>+SUM(M16:M18)</f>
        <v>7868277198.0599995</v>
      </c>
    </row>
    <row r="21" spans="3:13" ht="21.9" customHeight="1">
      <c r="G21" s="247"/>
      <c r="H21" s="247"/>
      <c r="I21" s="247"/>
      <c r="J21" s="247"/>
      <c r="K21" s="247"/>
      <c r="L21" s="247"/>
      <c r="M21" s="247"/>
    </row>
    <row r="22" spans="3:13" ht="21.9" customHeight="1">
      <c r="C22" s="1" t="s">
        <v>229</v>
      </c>
      <c r="G22" s="247"/>
      <c r="H22" s="247"/>
      <c r="I22" s="247"/>
      <c r="J22" s="247"/>
      <c r="K22" s="247"/>
      <c r="L22" s="247"/>
      <c r="M22" s="247"/>
    </row>
    <row r="23" spans="3:13" ht="21.9" customHeight="1">
      <c r="D23" s="1" t="s">
        <v>450</v>
      </c>
      <c r="G23" s="247">
        <v>1008605735.58</v>
      </c>
      <c r="H23" s="247"/>
      <c r="I23" s="247">
        <v>967686075.58000004</v>
      </c>
      <c r="J23" s="247"/>
      <c r="K23" s="247">
        <v>1008605735.58</v>
      </c>
      <c r="L23" s="247"/>
      <c r="M23" s="247">
        <v>967686075.58000004</v>
      </c>
    </row>
    <row r="24" spans="3:13" ht="21.9" customHeight="1">
      <c r="D24" s="1" t="s">
        <v>451</v>
      </c>
      <c r="G24" s="247"/>
      <c r="H24" s="247"/>
      <c r="I24" s="247"/>
      <c r="J24" s="247"/>
      <c r="K24" s="247"/>
      <c r="L24" s="247"/>
      <c r="M24" s="247"/>
    </row>
    <row r="25" spans="3:13" ht="21.9" customHeight="1">
      <c r="D25" s="1" t="s">
        <v>452</v>
      </c>
      <c r="G25" s="247">
        <v>2539043436.4200001</v>
      </c>
      <c r="H25" s="247"/>
      <c r="I25" s="247">
        <v>2539043436.4200001</v>
      </c>
      <c r="J25" s="247"/>
      <c r="K25" s="247">
        <v>2539043436.4200001</v>
      </c>
      <c r="L25" s="247"/>
      <c r="M25" s="247">
        <v>2539043436.4200001</v>
      </c>
    </row>
    <row r="26" spans="3:13" ht="21.9" customHeight="1">
      <c r="D26" s="1" t="s">
        <v>453</v>
      </c>
      <c r="G26" s="367"/>
      <c r="H26" s="247"/>
      <c r="I26" s="367"/>
      <c r="J26" s="247"/>
      <c r="K26" s="367"/>
      <c r="L26" s="247"/>
      <c r="M26" s="367"/>
    </row>
    <row r="27" spans="3:13" ht="21.9" customHeight="1" thickBot="1">
      <c r="D27" s="1" t="s">
        <v>454</v>
      </c>
      <c r="G27" s="368">
        <f>+SUM(G23:G25)</f>
        <v>3547649172</v>
      </c>
      <c r="H27" s="247"/>
      <c r="I27" s="368">
        <f>+SUM(I23:I25)</f>
        <v>3506729512</v>
      </c>
      <c r="J27" s="247"/>
      <c r="K27" s="368">
        <f>+SUM(K23:K25)</f>
        <v>3547649172</v>
      </c>
      <c r="L27" s="247"/>
      <c r="M27" s="368">
        <f>+SUM(M23:M25)</f>
        <v>3506729512</v>
      </c>
    </row>
    <row r="28" spans="3:13" ht="21.9" customHeight="1" thickTop="1">
      <c r="G28" s="247"/>
      <c r="H28" s="247"/>
      <c r="I28" s="247"/>
      <c r="J28" s="247"/>
      <c r="K28" s="247"/>
      <c r="L28" s="247"/>
      <c r="M28" s="247"/>
    </row>
    <row r="29" spans="3:13" ht="21.9" customHeight="1">
      <c r="D29" s="1" t="s">
        <v>455</v>
      </c>
      <c r="G29" s="247"/>
      <c r="H29" s="247"/>
      <c r="I29" s="247"/>
      <c r="J29" s="247"/>
      <c r="K29" s="247"/>
      <c r="L29" s="247"/>
      <c r="M29" s="247"/>
    </row>
    <row r="30" spans="3:13" ht="21.9" customHeight="1">
      <c r="D30" s="1" t="s">
        <v>456</v>
      </c>
      <c r="G30" s="247">
        <v>1454732261.77</v>
      </c>
      <c r="H30" s="247"/>
      <c r="I30" s="247">
        <v>1094732261.77</v>
      </c>
      <c r="J30" s="247"/>
      <c r="K30" s="247">
        <v>1454732261.77</v>
      </c>
      <c r="L30" s="247"/>
      <c r="M30" s="247">
        <v>1094732261.77</v>
      </c>
    </row>
    <row r="31" spans="3:13" ht="21.9" customHeight="1">
      <c r="D31" s="1" t="s">
        <v>457</v>
      </c>
      <c r="G31" s="247"/>
      <c r="H31" s="247"/>
      <c r="I31" s="247"/>
      <c r="J31" s="247"/>
      <c r="K31" s="247"/>
      <c r="L31" s="247"/>
      <c r="M31" s="247"/>
    </row>
    <row r="32" spans="3:13" ht="21.9" customHeight="1">
      <c r="D32" s="1" t="s">
        <v>452</v>
      </c>
      <c r="G32" s="247">
        <v>1129165179.8599999</v>
      </c>
      <c r="H32" s="247"/>
      <c r="I32" s="247">
        <v>1129165179.8599999</v>
      </c>
      <c r="J32" s="247"/>
      <c r="K32" s="247">
        <v>1129165179.8599999</v>
      </c>
      <c r="L32" s="247"/>
      <c r="M32" s="247">
        <v>1129165179.8599999</v>
      </c>
    </row>
    <row r="33" spans="4:13" ht="21.9" customHeight="1">
      <c r="D33" s="1" t="s">
        <v>458</v>
      </c>
      <c r="G33" s="367"/>
      <c r="H33" s="247"/>
      <c r="I33" s="367"/>
      <c r="J33" s="247"/>
      <c r="K33" s="367"/>
      <c r="L33" s="247"/>
      <c r="M33" s="367"/>
    </row>
    <row r="34" spans="4:13" ht="21.9" customHeight="1" thickBot="1">
      <c r="D34" s="1" t="s">
        <v>454</v>
      </c>
      <c r="G34" s="368">
        <f>+SUM(G30:G32)</f>
        <v>2583897441.6300001</v>
      </c>
      <c r="H34" s="247"/>
      <c r="I34" s="368">
        <f>+SUM(I30:I32)</f>
        <v>2223897441.6300001</v>
      </c>
      <c r="J34" s="247"/>
      <c r="K34" s="368">
        <f>+SUM(K30:K32)</f>
        <v>2583897441.6300001</v>
      </c>
      <c r="L34" s="247"/>
      <c r="M34" s="368">
        <f>+SUM(M30:M32)</f>
        <v>2223897441.6300001</v>
      </c>
    </row>
    <row r="35" spans="4:13" ht="21.9" customHeight="1" thickTop="1">
      <c r="G35" s="247"/>
      <c r="H35" s="247"/>
      <c r="I35" s="247"/>
      <c r="J35" s="247"/>
      <c r="K35" s="247"/>
      <c r="L35" s="247"/>
      <c r="M35" s="247"/>
    </row>
    <row r="36" spans="4:13" ht="21.9" customHeight="1">
      <c r="D36" s="1" t="s">
        <v>459</v>
      </c>
      <c r="G36" s="247"/>
      <c r="H36" s="247"/>
      <c r="I36" s="247"/>
      <c r="J36" s="247"/>
      <c r="K36" s="247"/>
      <c r="L36" s="247"/>
      <c r="M36" s="247"/>
    </row>
    <row r="37" spans="4:13" ht="21.9" customHeight="1">
      <c r="D37" s="1" t="s">
        <v>456</v>
      </c>
      <c r="G37" s="247">
        <v>48835700</v>
      </c>
      <c r="H37" s="247"/>
      <c r="I37" s="247">
        <v>48835700</v>
      </c>
      <c r="J37" s="247"/>
      <c r="K37" s="247">
        <v>0</v>
      </c>
      <c r="L37" s="247"/>
      <c r="M37" s="247">
        <v>0</v>
      </c>
    </row>
    <row r="38" spans="4:13" ht="21.9" customHeight="1">
      <c r="D38" s="1" t="s">
        <v>493</v>
      </c>
      <c r="G38" s="247"/>
      <c r="H38" s="247"/>
      <c r="I38" s="247"/>
      <c r="J38" s="247"/>
      <c r="K38" s="247"/>
      <c r="L38" s="247"/>
      <c r="M38" s="247"/>
    </row>
    <row r="39" spans="4:13" ht="21.9" customHeight="1">
      <c r="D39" s="1" t="s">
        <v>452</v>
      </c>
      <c r="G39" s="340">
        <v>-36295700</v>
      </c>
      <c r="H39" s="247"/>
      <c r="I39" s="340">
        <v>-3295700</v>
      </c>
      <c r="J39" s="247"/>
      <c r="K39" s="247">
        <v>0</v>
      </c>
      <c r="L39" s="247"/>
      <c r="M39" s="247">
        <v>0</v>
      </c>
    </row>
    <row r="40" spans="4:13" ht="21.9" customHeight="1">
      <c r="D40" s="1" t="s">
        <v>460</v>
      </c>
      <c r="G40" s="367"/>
      <c r="H40" s="247"/>
      <c r="I40" s="367"/>
      <c r="J40" s="247"/>
      <c r="K40" s="367"/>
      <c r="L40" s="247"/>
      <c r="M40" s="367"/>
    </row>
    <row r="41" spans="4:13" ht="21.9" customHeight="1" thickBot="1">
      <c r="D41" s="1" t="s">
        <v>454</v>
      </c>
      <c r="G41" s="368">
        <f>+SUM(G37:G39)</f>
        <v>12540000</v>
      </c>
      <c r="H41" s="247"/>
      <c r="I41" s="368">
        <f>+SUM(I37:I39)</f>
        <v>45540000</v>
      </c>
      <c r="J41" s="247"/>
      <c r="K41" s="368">
        <f>+SUM(K37:K39)</f>
        <v>0</v>
      </c>
      <c r="L41" s="247"/>
      <c r="M41" s="368">
        <f>+SUM(M37:M39)</f>
        <v>0</v>
      </c>
    </row>
    <row r="42" spans="4:13" ht="21.9" customHeight="1" thickTop="1"/>
  </sheetData>
  <sheetProtection selectLockedCells="1" selectUnlockedCells="1"/>
  <mergeCells count="3">
    <mergeCell ref="A1:M1"/>
    <mergeCell ref="G6:I6"/>
    <mergeCell ref="K6:M6"/>
  </mergeCells>
  <pageMargins left="0.59055118110236227" right="0.39370078740157483" top="0.59055118110236227" bottom="0.39370078740157483" header="0.51181102362204722" footer="0.31496062992125984"/>
  <pageSetup paperSize="9" scale="84" firstPageNumber="0" fitToHeight="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37"/>
  <sheetViews>
    <sheetView topLeftCell="F1" zoomScale="80" zoomScaleNormal="80" zoomScaleSheetLayoutView="82" workbookViewId="0">
      <selection activeCell="AC28" sqref="AC28"/>
    </sheetView>
  </sheetViews>
  <sheetFormatPr defaultColWidth="8.44140625" defaultRowHeight="21.9" customHeight="1"/>
  <cols>
    <col min="1" max="1" width="28.88671875" style="1" customWidth="1"/>
    <col min="2" max="2" width="2.5546875" style="1" customWidth="1"/>
    <col min="3" max="3" width="14.5546875" style="1" customWidth="1"/>
    <col min="4" max="4" width="0.88671875" style="1" customWidth="1"/>
    <col min="5" max="5" width="15.44140625" style="1" customWidth="1"/>
    <col min="6" max="6" width="0.6640625" style="1" customWidth="1"/>
    <col min="7" max="7" width="14.109375" style="1" customWidth="1"/>
    <col min="8" max="8" width="0.6640625" style="1" customWidth="1"/>
    <col min="9" max="9" width="13.33203125" style="1" bestFit="1" customWidth="1"/>
    <col min="10" max="10" width="0.6640625" style="1" customWidth="1"/>
    <col min="11" max="11" width="9.44140625" style="1" customWidth="1"/>
    <col min="12" max="12" width="0.6640625" style="1" customWidth="1"/>
    <col min="13" max="13" width="9.44140625" style="1" customWidth="1"/>
    <col min="14" max="14" width="0.6640625" style="1" customWidth="1"/>
    <col min="15" max="15" width="15.6640625" style="1" customWidth="1"/>
    <col min="16" max="16" width="0.6640625" style="1" customWidth="1"/>
    <col min="17" max="17" width="15.6640625" style="1" customWidth="1"/>
    <col min="18" max="18" width="0.6640625" style="1" customWidth="1"/>
    <col min="19" max="19" width="16.88671875" style="1" customWidth="1"/>
    <col min="20" max="20" width="0.6640625" style="1" customWidth="1"/>
    <col min="21" max="21" width="16.88671875" style="1" customWidth="1"/>
    <col min="22" max="22" width="0.6640625" style="1" customWidth="1"/>
    <col min="23" max="23" width="13.6640625" style="1" customWidth="1"/>
    <col min="24" max="24" width="0.6640625" style="1" customWidth="1"/>
    <col min="25" max="25" width="13.6640625" style="1" customWidth="1"/>
    <col min="26" max="26" width="0.5546875" style="1" customWidth="1"/>
    <col min="27" max="16384" width="8.44140625" style="1"/>
  </cols>
  <sheetData>
    <row r="1" spans="1:26" ht="21.9" customHeight="1">
      <c r="A1" s="595" t="s">
        <v>812</v>
      </c>
      <c r="B1" s="596"/>
      <c r="C1" s="596"/>
      <c r="D1" s="596"/>
      <c r="E1" s="596"/>
      <c r="F1" s="596"/>
      <c r="G1" s="596"/>
      <c r="H1" s="596"/>
      <c r="I1" s="596"/>
      <c r="J1" s="596"/>
      <c r="K1" s="596"/>
      <c r="L1" s="596"/>
      <c r="M1" s="596"/>
      <c r="N1" s="596"/>
      <c r="O1" s="596"/>
      <c r="P1" s="596"/>
      <c r="Q1" s="596"/>
      <c r="R1" s="596"/>
      <c r="S1" s="596"/>
      <c r="T1" s="596"/>
      <c r="U1" s="596"/>
      <c r="V1" s="596"/>
      <c r="W1" s="596"/>
      <c r="X1" s="596"/>
      <c r="Y1" s="596"/>
    </row>
    <row r="2" spans="1:26" s="6" customFormat="1" ht="21.9" customHeight="1">
      <c r="B2" s="33"/>
      <c r="C2" s="33"/>
      <c r="D2" s="188"/>
      <c r="E2" s="188"/>
      <c r="F2" s="33"/>
      <c r="G2" s="33"/>
      <c r="H2" s="33"/>
      <c r="I2" s="33"/>
      <c r="J2" s="33"/>
    </row>
    <row r="3" spans="1:26" ht="21.9" customHeight="1">
      <c r="A3" s="494" t="s">
        <v>576</v>
      </c>
      <c r="B3" s="2"/>
      <c r="G3" s="189"/>
      <c r="H3" s="189"/>
      <c r="I3" s="189"/>
      <c r="M3" s="16"/>
      <c r="Q3" s="190"/>
      <c r="R3" s="191"/>
      <c r="S3" s="191"/>
      <c r="T3" s="191"/>
      <c r="U3" s="191"/>
      <c r="V3" s="190"/>
      <c r="W3" s="190"/>
      <c r="X3" s="191"/>
      <c r="Y3" s="190"/>
    </row>
    <row r="4" spans="1:26" s="2" customFormat="1" ht="21.9" customHeight="1">
      <c r="A4" s="192"/>
      <c r="B4" s="192"/>
      <c r="C4" s="179"/>
      <c r="D4" s="179"/>
      <c r="E4" s="179"/>
      <c r="F4" s="179"/>
      <c r="G4" s="57"/>
      <c r="H4" s="57"/>
      <c r="I4" s="57"/>
      <c r="J4" s="179"/>
      <c r="K4" s="57"/>
      <c r="L4" s="57"/>
      <c r="M4" s="57"/>
      <c r="N4" s="179"/>
      <c r="O4" s="597" t="s">
        <v>3</v>
      </c>
      <c r="P4" s="597"/>
      <c r="Q4" s="597"/>
      <c r="R4" s="179"/>
      <c r="S4" s="597" t="s">
        <v>4</v>
      </c>
      <c r="T4" s="597"/>
      <c r="U4" s="597"/>
      <c r="V4" s="179"/>
      <c r="W4" s="193"/>
      <c r="X4" s="193"/>
      <c r="Y4" s="193"/>
    </row>
    <row r="5" spans="1:26" s="2" customFormat="1" ht="22.2">
      <c r="A5" s="194" t="s">
        <v>38</v>
      </c>
      <c r="B5" s="11"/>
      <c r="C5" s="195" t="s">
        <v>50</v>
      </c>
      <c r="D5" s="11"/>
      <c r="E5" s="195" t="s">
        <v>39</v>
      </c>
      <c r="G5" s="598" t="s">
        <v>40</v>
      </c>
      <c r="H5" s="598"/>
      <c r="I5" s="598"/>
      <c r="K5" s="599" t="s">
        <v>51</v>
      </c>
      <c r="L5" s="599"/>
      <c r="M5" s="599"/>
      <c r="O5" s="599" t="s">
        <v>52</v>
      </c>
      <c r="P5" s="599"/>
      <c r="Q5" s="599"/>
      <c r="S5" s="11"/>
      <c r="T5" s="11" t="s">
        <v>53</v>
      </c>
      <c r="U5" s="11"/>
      <c r="W5" s="600" t="s">
        <v>41</v>
      </c>
      <c r="X5" s="600"/>
      <c r="Y5" s="600"/>
    </row>
    <row r="6" spans="1:26" s="2" customFormat="1" ht="22.2">
      <c r="A6" s="58"/>
      <c r="B6" s="58"/>
      <c r="C6" s="196" t="s">
        <v>42</v>
      </c>
      <c r="D6" s="58"/>
      <c r="E6" s="58"/>
      <c r="F6" s="197"/>
      <c r="G6" s="601" t="s">
        <v>43</v>
      </c>
      <c r="H6" s="601"/>
      <c r="I6" s="601"/>
      <c r="K6" s="602" t="s">
        <v>54</v>
      </c>
      <c r="L6" s="602"/>
      <c r="M6" s="602"/>
      <c r="O6" s="602" t="s">
        <v>44</v>
      </c>
      <c r="P6" s="602"/>
      <c r="Q6" s="602"/>
      <c r="S6" s="602" t="s">
        <v>44</v>
      </c>
      <c r="T6" s="602"/>
      <c r="U6" s="602"/>
      <c r="W6" s="589" t="s">
        <v>44</v>
      </c>
      <c r="X6" s="589"/>
      <c r="Y6" s="589"/>
    </row>
    <row r="7" spans="1:26" s="2" customFormat="1" ht="21.9" customHeight="1">
      <c r="A7" s="1"/>
      <c r="B7" s="1"/>
      <c r="C7" s="1"/>
      <c r="D7" s="16"/>
      <c r="E7" s="16"/>
      <c r="F7" s="1"/>
      <c r="G7" s="199" t="s">
        <v>945</v>
      </c>
      <c r="H7" s="198"/>
      <c r="I7" s="199" t="s">
        <v>778</v>
      </c>
      <c r="J7" s="146"/>
      <c r="K7" s="199" t="s">
        <v>945</v>
      </c>
      <c r="L7" s="198"/>
      <c r="M7" s="199" t="s">
        <v>778</v>
      </c>
      <c r="N7" s="146"/>
      <c r="O7" s="199" t="s">
        <v>945</v>
      </c>
      <c r="P7" s="198"/>
      <c r="Q7" s="199" t="s">
        <v>778</v>
      </c>
      <c r="R7" s="146"/>
      <c r="S7" s="199" t="s">
        <v>945</v>
      </c>
      <c r="T7" s="198"/>
      <c r="U7" s="199" t="s">
        <v>778</v>
      </c>
      <c r="V7" s="146"/>
      <c r="W7" s="199" t="s">
        <v>945</v>
      </c>
      <c r="X7" s="198"/>
      <c r="Y7" s="199" t="s">
        <v>778</v>
      </c>
      <c r="Z7" s="109"/>
    </row>
    <row r="8" spans="1:26" s="2" customFormat="1" ht="21.9" customHeight="1">
      <c r="A8" s="1"/>
      <c r="B8" s="1"/>
      <c r="C8" s="1"/>
      <c r="D8" s="16"/>
      <c r="E8" s="16"/>
      <c r="F8" s="1"/>
      <c r="G8" s="199" t="s">
        <v>849</v>
      </c>
      <c r="H8" s="198"/>
      <c r="I8" s="199" t="s">
        <v>779</v>
      </c>
      <c r="J8" s="146"/>
      <c r="K8" s="199" t="s">
        <v>849</v>
      </c>
      <c r="L8" s="198"/>
      <c r="M8" s="199" t="s">
        <v>779</v>
      </c>
      <c r="N8" s="146"/>
      <c r="O8" s="199" t="s">
        <v>849</v>
      </c>
      <c r="P8" s="198"/>
      <c r="Q8" s="199" t="s">
        <v>779</v>
      </c>
      <c r="R8" s="146"/>
      <c r="S8" s="199" t="s">
        <v>849</v>
      </c>
      <c r="T8" s="198"/>
      <c r="U8" s="199" t="s">
        <v>779</v>
      </c>
      <c r="V8" s="146"/>
      <c r="W8" s="199" t="s">
        <v>849</v>
      </c>
      <c r="X8" s="198"/>
      <c r="Y8" s="199" t="s">
        <v>779</v>
      </c>
      <c r="Z8" s="109"/>
    </row>
    <row r="9" spans="1:26" ht="21.9" customHeight="1">
      <c r="A9" s="6" t="s">
        <v>569</v>
      </c>
      <c r="C9" s="200" t="s">
        <v>473</v>
      </c>
      <c r="D9" s="16"/>
      <c r="E9" s="200" t="s">
        <v>55</v>
      </c>
      <c r="G9" s="189"/>
      <c r="H9" s="189"/>
      <c r="I9" s="189"/>
      <c r="K9" s="16"/>
      <c r="L9" s="16"/>
      <c r="M9" s="16"/>
      <c r="O9" s="247"/>
      <c r="P9" s="247"/>
      <c r="Q9" s="247"/>
      <c r="R9" s="247"/>
      <c r="S9" s="247"/>
      <c r="T9" s="247"/>
      <c r="U9" s="247"/>
      <c r="V9" s="247"/>
      <c r="W9" s="247"/>
      <c r="X9" s="247"/>
      <c r="Y9" s="247"/>
    </row>
    <row r="10" spans="1:26" ht="21.9" customHeight="1">
      <c r="A10" s="6" t="s">
        <v>570</v>
      </c>
      <c r="C10" s="200" t="s">
        <v>474</v>
      </c>
      <c r="D10" s="16"/>
      <c r="E10" s="200" t="s">
        <v>47</v>
      </c>
      <c r="G10" s="201">
        <v>700000</v>
      </c>
      <c r="H10" s="202"/>
      <c r="I10" s="201">
        <v>700000</v>
      </c>
      <c r="J10" s="15"/>
      <c r="K10" s="203">
        <v>12.68</v>
      </c>
      <c r="L10" s="203"/>
      <c r="M10" s="203">
        <v>12.68</v>
      </c>
      <c r="N10" s="15"/>
      <c r="O10" s="331">
        <v>151541475.88</v>
      </c>
      <c r="P10" s="331"/>
      <c r="Q10" s="331">
        <v>146017979.56999999</v>
      </c>
      <c r="R10" s="330"/>
      <c r="S10" s="330">
        <v>111015014</v>
      </c>
      <c r="T10" s="330"/>
      <c r="U10" s="330">
        <v>111015014</v>
      </c>
      <c r="V10" s="331"/>
      <c r="W10" s="369">
        <v>3550700</v>
      </c>
      <c r="X10" s="331"/>
      <c r="Y10" s="369">
        <v>14380335</v>
      </c>
    </row>
    <row r="11" spans="1:26" ht="21.9" customHeight="1">
      <c r="A11" s="6" t="s">
        <v>56</v>
      </c>
      <c r="C11" s="200" t="s">
        <v>49</v>
      </c>
      <c r="D11" s="16"/>
      <c r="G11" s="189"/>
      <c r="H11" s="189"/>
      <c r="I11" s="189"/>
      <c r="L11" s="16"/>
      <c r="O11" s="247"/>
      <c r="P11" s="247"/>
      <c r="Q11" s="247"/>
      <c r="R11" s="247"/>
      <c r="S11" s="247"/>
      <c r="T11" s="247"/>
      <c r="U11" s="247"/>
      <c r="V11" s="247"/>
      <c r="W11" s="247"/>
      <c r="X11" s="247"/>
      <c r="Y11" s="247"/>
    </row>
    <row r="12" spans="1:26" ht="21.9" customHeight="1">
      <c r="A12" s="6" t="s">
        <v>57</v>
      </c>
      <c r="C12" s="200" t="s">
        <v>58</v>
      </c>
      <c r="D12" s="16"/>
      <c r="E12" s="16" t="s">
        <v>48</v>
      </c>
      <c r="G12" s="201">
        <v>7812.5</v>
      </c>
      <c r="H12" s="202"/>
      <c r="I12" s="201">
        <v>7812.5</v>
      </c>
      <c r="J12" s="15"/>
      <c r="K12" s="203">
        <v>20</v>
      </c>
      <c r="L12" s="203"/>
      <c r="M12" s="203">
        <v>20</v>
      </c>
      <c r="N12" s="15"/>
      <c r="O12" s="331">
        <v>1576406.42</v>
      </c>
      <c r="P12" s="331"/>
      <c r="Q12" s="331">
        <v>1576406.42</v>
      </c>
      <c r="R12" s="330"/>
      <c r="S12" s="330">
        <v>5087500</v>
      </c>
      <c r="T12" s="330"/>
      <c r="U12" s="330">
        <v>5087500</v>
      </c>
      <c r="V12" s="331"/>
      <c r="W12" s="369">
        <v>0</v>
      </c>
      <c r="X12" s="331"/>
      <c r="Y12" s="369">
        <v>0</v>
      </c>
    </row>
    <row r="13" spans="1:26" ht="21.9" customHeight="1">
      <c r="A13" s="6" t="s">
        <v>196</v>
      </c>
      <c r="C13" s="200" t="s">
        <v>46</v>
      </c>
      <c r="D13" s="16"/>
      <c r="E13" s="16" t="s">
        <v>48</v>
      </c>
      <c r="G13" s="201">
        <v>705000</v>
      </c>
      <c r="H13" s="202"/>
      <c r="I13" s="201">
        <v>705000</v>
      </c>
      <c r="J13" s="15"/>
      <c r="K13" s="203">
        <v>20</v>
      </c>
      <c r="L13" s="232"/>
      <c r="M13" s="203">
        <v>20</v>
      </c>
      <c r="N13" s="15"/>
      <c r="O13" s="331">
        <v>184891661.97</v>
      </c>
      <c r="P13" s="331"/>
      <c r="Q13" s="331">
        <v>181525026.77000001</v>
      </c>
      <c r="R13" s="330"/>
      <c r="S13" s="330">
        <v>141000000</v>
      </c>
      <c r="T13" s="330"/>
      <c r="U13" s="330">
        <v>141000000</v>
      </c>
      <c r="V13" s="331"/>
      <c r="W13" s="369">
        <v>0</v>
      </c>
      <c r="X13" s="331"/>
      <c r="Y13" s="369">
        <v>0</v>
      </c>
    </row>
    <row r="14" spans="1:26" ht="21.9" customHeight="1">
      <c r="A14" s="6" t="s">
        <v>59</v>
      </c>
      <c r="C14" s="204"/>
      <c r="D14" s="16"/>
      <c r="E14" s="16"/>
      <c r="G14" s="189"/>
      <c r="H14" s="189"/>
      <c r="I14" s="189"/>
      <c r="O14" s="247"/>
      <c r="P14" s="247"/>
      <c r="Q14" s="247"/>
      <c r="R14" s="247"/>
      <c r="S14" s="247"/>
      <c r="T14" s="247"/>
      <c r="U14" s="247"/>
      <c r="V14" s="247"/>
      <c r="W14" s="247"/>
      <c r="X14" s="247"/>
      <c r="Y14" s="247"/>
    </row>
    <row r="15" spans="1:26" s="2" customFormat="1" ht="21.9" customHeight="1">
      <c r="A15" s="6" t="s">
        <v>57</v>
      </c>
      <c r="B15" s="1"/>
      <c r="C15" s="200" t="s">
        <v>60</v>
      </c>
      <c r="D15" s="16"/>
      <c r="E15" s="16" t="s">
        <v>48</v>
      </c>
      <c r="F15" s="1"/>
      <c r="G15" s="201">
        <v>10000</v>
      </c>
      <c r="H15" s="205"/>
      <c r="I15" s="201">
        <v>10000</v>
      </c>
      <c r="J15" s="15"/>
      <c r="K15" s="203">
        <v>20</v>
      </c>
      <c r="L15" s="203"/>
      <c r="M15" s="203">
        <v>20</v>
      </c>
      <c r="N15" s="15"/>
      <c r="O15" s="331">
        <v>3648237.4</v>
      </c>
      <c r="P15" s="331"/>
      <c r="Q15" s="331">
        <v>3495100.51</v>
      </c>
      <c r="R15" s="330"/>
      <c r="S15" s="330">
        <v>2036000</v>
      </c>
      <c r="T15" s="330"/>
      <c r="U15" s="330">
        <v>2036000</v>
      </c>
      <c r="V15" s="331"/>
      <c r="W15" s="369">
        <v>200000</v>
      </c>
      <c r="X15" s="331"/>
      <c r="Y15" s="369">
        <v>200000</v>
      </c>
    </row>
    <row r="16" spans="1:26" ht="21.9" customHeight="1">
      <c r="A16" s="6" t="s">
        <v>61</v>
      </c>
      <c r="C16" s="204"/>
      <c r="E16" s="16"/>
      <c r="G16" s="189"/>
      <c r="H16" s="189"/>
      <c r="I16" s="189"/>
      <c r="K16" s="16"/>
      <c r="L16" s="16"/>
      <c r="M16" s="16"/>
      <c r="O16" s="247"/>
      <c r="P16" s="247"/>
      <c r="Q16" s="247"/>
      <c r="R16" s="247"/>
      <c r="S16" s="247"/>
      <c r="T16" s="247"/>
      <c r="U16" s="247"/>
      <c r="V16" s="247"/>
      <c r="W16" s="338"/>
      <c r="X16" s="247"/>
      <c r="Y16" s="338"/>
    </row>
    <row r="17" spans="1:25" ht="21.9" customHeight="1">
      <c r="A17" s="6" t="s">
        <v>62</v>
      </c>
      <c r="C17" s="200" t="s">
        <v>46</v>
      </c>
      <c r="D17" s="16"/>
      <c r="E17" s="16" t="s">
        <v>48</v>
      </c>
      <c r="G17" s="201">
        <v>100000</v>
      </c>
      <c r="H17" s="205"/>
      <c r="I17" s="201">
        <v>100000</v>
      </c>
      <c r="J17" s="15"/>
      <c r="K17" s="203">
        <v>35</v>
      </c>
      <c r="L17" s="203"/>
      <c r="M17" s="203">
        <v>35</v>
      </c>
      <c r="N17" s="15"/>
      <c r="O17" s="331">
        <v>36731748.269999996</v>
      </c>
      <c r="P17" s="331"/>
      <c r="Q17" s="331">
        <v>36449407.149999999</v>
      </c>
      <c r="R17" s="330"/>
      <c r="S17" s="331">
        <v>35039403.719999999</v>
      </c>
      <c r="T17" s="330"/>
      <c r="U17" s="331">
        <v>35039403.719999999</v>
      </c>
      <c r="V17" s="369"/>
      <c r="W17" s="369">
        <v>0</v>
      </c>
      <c r="X17" s="331"/>
      <c r="Y17" s="331">
        <v>6999940</v>
      </c>
    </row>
    <row r="18" spans="1:25" ht="21.9" customHeight="1">
      <c r="A18" s="6" t="s">
        <v>63</v>
      </c>
      <c r="C18" s="200" t="s">
        <v>64</v>
      </c>
      <c r="D18" s="16"/>
      <c r="G18" s="201"/>
      <c r="H18" s="205"/>
      <c r="I18" s="201"/>
      <c r="J18" s="15"/>
      <c r="K18" s="203"/>
      <c r="L18" s="203"/>
      <c r="M18" s="203"/>
      <c r="N18" s="15"/>
      <c r="O18" s="331"/>
      <c r="P18" s="331"/>
      <c r="Q18" s="331"/>
      <c r="R18" s="331"/>
      <c r="S18" s="331"/>
      <c r="T18" s="331"/>
      <c r="U18" s="331"/>
      <c r="V18" s="331"/>
      <c r="W18" s="369"/>
      <c r="X18" s="331"/>
      <c r="Y18" s="369"/>
    </row>
    <row r="19" spans="1:25" ht="21.9" customHeight="1">
      <c r="A19" s="6" t="s">
        <v>202</v>
      </c>
      <c r="C19" s="206" t="s">
        <v>65</v>
      </c>
      <c r="D19" s="16"/>
      <c r="E19" s="16" t="s">
        <v>48</v>
      </c>
      <c r="G19" s="207" t="s">
        <v>193</v>
      </c>
      <c r="H19" s="205"/>
      <c r="I19" s="207" t="s">
        <v>193</v>
      </c>
      <c r="J19" s="15"/>
      <c r="K19" s="203">
        <v>30</v>
      </c>
      <c r="L19" s="203"/>
      <c r="M19" s="203">
        <v>30</v>
      </c>
      <c r="N19" s="15"/>
      <c r="O19" s="331">
        <v>83440058.170000002</v>
      </c>
      <c r="P19" s="331"/>
      <c r="Q19" s="331">
        <v>76352160.289999992</v>
      </c>
      <c r="R19" s="330"/>
      <c r="S19" s="331">
        <v>19646775</v>
      </c>
      <c r="T19" s="331"/>
      <c r="U19" s="331">
        <v>19646775</v>
      </c>
      <c r="V19" s="369"/>
      <c r="W19" s="331">
        <v>0</v>
      </c>
      <c r="X19" s="331"/>
      <c r="Y19" s="331">
        <v>0</v>
      </c>
    </row>
    <row r="20" spans="1:25" ht="21.9" customHeight="1">
      <c r="A20" s="6" t="s">
        <v>66</v>
      </c>
      <c r="C20" s="206" t="s">
        <v>67</v>
      </c>
      <c r="D20" s="16"/>
      <c r="E20" s="16" t="s">
        <v>48</v>
      </c>
      <c r="G20" s="201">
        <v>420000</v>
      </c>
      <c r="H20" s="205"/>
      <c r="I20" s="201">
        <v>420000</v>
      </c>
      <c r="J20" s="15"/>
      <c r="K20" s="203">
        <v>25</v>
      </c>
      <c r="L20" s="203"/>
      <c r="M20" s="203">
        <v>25</v>
      </c>
      <c r="N20" s="15"/>
      <c r="O20" s="331">
        <v>192917182.19</v>
      </c>
      <c r="P20" s="331"/>
      <c r="Q20" s="331">
        <v>199335989.69</v>
      </c>
      <c r="R20" s="330"/>
      <c r="S20" s="331">
        <v>105000000</v>
      </c>
      <c r="T20" s="331"/>
      <c r="U20" s="331">
        <v>105000000</v>
      </c>
      <c r="V20" s="369"/>
      <c r="W20" s="369">
        <v>0</v>
      </c>
      <c r="X20" s="331"/>
      <c r="Y20" s="369">
        <v>0</v>
      </c>
    </row>
    <row r="21" spans="1:25" ht="21.9" customHeight="1">
      <c r="A21" s="1" t="s">
        <v>68</v>
      </c>
      <c r="C21" s="200" t="s">
        <v>69</v>
      </c>
      <c r="E21" s="16" t="s">
        <v>48</v>
      </c>
      <c r="G21" s="201">
        <v>1367000</v>
      </c>
      <c r="H21" s="205"/>
      <c r="I21" s="201">
        <v>1367000</v>
      </c>
      <c r="J21" s="15">
        <v>20</v>
      </c>
      <c r="K21" s="203">
        <v>21.34</v>
      </c>
      <c r="L21" s="203"/>
      <c r="M21" s="203">
        <v>21.34</v>
      </c>
      <c r="N21" s="15"/>
      <c r="O21" s="331">
        <v>61935585.350000001</v>
      </c>
      <c r="P21" s="331"/>
      <c r="Q21" s="331">
        <v>67638760.910000011</v>
      </c>
      <c r="R21" s="330"/>
      <c r="S21" s="331">
        <v>291706000</v>
      </c>
      <c r="T21" s="331"/>
      <c r="U21" s="331">
        <v>291706000</v>
      </c>
      <c r="V21" s="369"/>
      <c r="W21" s="369">
        <v>0</v>
      </c>
      <c r="X21" s="331"/>
      <c r="Y21" s="369">
        <v>0</v>
      </c>
    </row>
    <row r="22" spans="1:25" ht="21.9" customHeight="1">
      <c r="A22" s="1" t="s">
        <v>192</v>
      </c>
      <c r="C22" s="200" t="s">
        <v>46</v>
      </c>
      <c r="E22" s="16" t="s">
        <v>48</v>
      </c>
      <c r="G22" s="201">
        <v>700000</v>
      </c>
      <c r="H22" s="205"/>
      <c r="I22" s="201">
        <v>700000</v>
      </c>
      <c r="J22" s="15"/>
      <c r="K22" s="203">
        <v>32</v>
      </c>
      <c r="L22" s="203"/>
      <c r="M22" s="203">
        <v>32</v>
      </c>
      <c r="N22" s="15"/>
      <c r="O22" s="331">
        <v>197633075.68000001</v>
      </c>
      <c r="P22" s="331"/>
      <c r="Q22" s="331">
        <v>193909030.81</v>
      </c>
      <c r="R22" s="330"/>
      <c r="S22" s="331">
        <v>223999990</v>
      </c>
      <c r="T22" s="331"/>
      <c r="U22" s="331">
        <v>223999990</v>
      </c>
      <c r="V22" s="369"/>
      <c r="W22" s="369">
        <v>0</v>
      </c>
      <c r="X22" s="331"/>
      <c r="Y22" s="369">
        <v>0</v>
      </c>
    </row>
    <row r="23" spans="1:25" s="15" customFormat="1" ht="21.9" customHeight="1">
      <c r="A23" s="1" t="s">
        <v>70</v>
      </c>
      <c r="D23" s="232"/>
      <c r="E23" s="232"/>
      <c r="F23" s="17"/>
      <c r="G23" s="205"/>
      <c r="H23" s="205"/>
      <c r="I23" s="205"/>
      <c r="K23" s="203"/>
      <c r="L23" s="203"/>
      <c r="M23" s="203"/>
      <c r="O23" s="331"/>
      <c r="P23" s="331"/>
      <c r="Q23" s="331"/>
      <c r="R23" s="330"/>
      <c r="S23" s="331"/>
      <c r="T23" s="331"/>
      <c r="U23" s="331"/>
      <c r="V23" s="369"/>
      <c r="W23" s="369"/>
      <c r="X23" s="331"/>
      <c r="Y23" s="369"/>
    </row>
    <row r="24" spans="1:25" s="15" customFormat="1" ht="21.9" customHeight="1">
      <c r="A24" s="1" t="s">
        <v>71</v>
      </c>
      <c r="C24" s="200" t="s">
        <v>72</v>
      </c>
      <c r="D24" s="232"/>
      <c r="E24" s="232" t="s">
        <v>48</v>
      </c>
      <c r="F24" s="17"/>
      <c r="G24" s="208" t="s">
        <v>73</v>
      </c>
      <c r="H24" s="205"/>
      <c r="I24" s="208" t="s">
        <v>73</v>
      </c>
      <c r="K24" s="203">
        <v>40</v>
      </c>
      <c r="L24" s="203"/>
      <c r="M24" s="203">
        <v>40</v>
      </c>
      <c r="O24" s="331">
        <v>14614634.390000001</v>
      </c>
      <c r="P24" s="331"/>
      <c r="Q24" s="331">
        <v>13124723.780000001</v>
      </c>
      <c r="R24" s="330"/>
      <c r="S24" s="331">
        <v>6494660</v>
      </c>
      <c r="T24" s="331"/>
      <c r="U24" s="331">
        <v>6494660</v>
      </c>
      <c r="V24" s="369"/>
      <c r="W24" s="331">
        <v>0</v>
      </c>
      <c r="X24" s="331"/>
      <c r="Y24" s="331">
        <v>0</v>
      </c>
    </row>
    <row r="25" spans="1:25" s="15" customFormat="1" ht="21.9" customHeight="1">
      <c r="A25" s="1" t="s">
        <v>203</v>
      </c>
      <c r="C25" s="200" t="s">
        <v>72</v>
      </c>
      <c r="D25" s="232"/>
      <c r="E25" s="232" t="s">
        <v>48</v>
      </c>
      <c r="F25" s="17"/>
      <c r="G25" s="207">
        <v>20000</v>
      </c>
      <c r="H25" s="205"/>
      <c r="I25" s="207">
        <v>20000</v>
      </c>
      <c r="K25" s="203">
        <v>25</v>
      </c>
      <c r="L25" s="203"/>
      <c r="M25" s="203">
        <v>25</v>
      </c>
      <c r="O25" s="331">
        <v>1266749.29</v>
      </c>
      <c r="P25" s="331"/>
      <c r="Q25" s="331">
        <v>0</v>
      </c>
      <c r="R25" s="331"/>
      <c r="S25" s="331">
        <v>5000000</v>
      </c>
      <c r="T25" s="331"/>
      <c r="U25" s="331">
        <v>5000000</v>
      </c>
      <c r="V25" s="331"/>
      <c r="W25" s="369">
        <v>0</v>
      </c>
      <c r="X25" s="331"/>
      <c r="Y25" s="369">
        <v>0</v>
      </c>
    </row>
    <row r="26" spans="1:25" s="15" customFormat="1" ht="21.9" customHeight="1">
      <c r="A26" s="1" t="s">
        <v>74</v>
      </c>
      <c r="C26" s="200"/>
      <c r="D26" s="232"/>
      <c r="E26" s="232"/>
      <c r="F26" s="17"/>
      <c r="G26" s="205"/>
      <c r="H26" s="205"/>
      <c r="I26" s="205"/>
      <c r="O26" s="331"/>
      <c r="P26" s="331"/>
      <c r="Q26" s="331"/>
      <c r="R26" s="331"/>
      <c r="S26" s="331"/>
      <c r="T26" s="331"/>
      <c r="U26" s="331"/>
      <c r="V26" s="331"/>
      <c r="W26" s="331"/>
      <c r="X26" s="331"/>
      <c r="Y26" s="331"/>
    </row>
    <row r="27" spans="1:25" s="15" customFormat="1" ht="21.9" customHeight="1">
      <c r="A27" s="1" t="s">
        <v>75</v>
      </c>
      <c r="C27" s="200" t="s">
        <v>67</v>
      </c>
      <c r="D27" s="232"/>
      <c r="E27" s="232" t="s">
        <v>48</v>
      </c>
      <c r="F27" s="17"/>
      <c r="G27" s="207">
        <v>480000</v>
      </c>
      <c r="H27" s="205"/>
      <c r="I27" s="207">
        <v>480000</v>
      </c>
      <c r="K27" s="203">
        <v>25</v>
      </c>
      <c r="L27" s="203"/>
      <c r="M27" s="203">
        <v>25</v>
      </c>
      <c r="O27" s="331">
        <v>100793565.56999999</v>
      </c>
      <c r="P27" s="331"/>
      <c r="Q27" s="331">
        <v>109383870.06999999</v>
      </c>
      <c r="R27" s="331"/>
      <c r="S27" s="331">
        <v>120000000</v>
      </c>
      <c r="T27" s="331"/>
      <c r="U27" s="331">
        <v>120000000</v>
      </c>
      <c r="V27" s="331"/>
      <c r="W27" s="369">
        <v>0</v>
      </c>
      <c r="X27" s="331"/>
      <c r="Y27" s="369">
        <v>0</v>
      </c>
    </row>
    <row r="28" spans="1:25" s="15" customFormat="1" ht="21.9" customHeight="1">
      <c r="A28" s="1" t="s">
        <v>76</v>
      </c>
      <c r="C28" s="200" t="s">
        <v>64</v>
      </c>
      <c r="D28" s="232"/>
      <c r="F28" s="17"/>
      <c r="L28" s="203"/>
      <c r="O28" s="331"/>
      <c r="P28" s="331"/>
      <c r="Q28" s="331"/>
      <c r="R28" s="331"/>
      <c r="S28" s="331"/>
      <c r="T28" s="331"/>
      <c r="U28" s="331"/>
      <c r="V28" s="331"/>
      <c r="W28" s="331"/>
      <c r="X28" s="331"/>
      <c r="Y28" s="369"/>
    </row>
    <row r="29" spans="1:25" s="15" customFormat="1" ht="21.9" customHeight="1">
      <c r="A29" s="1" t="s">
        <v>204</v>
      </c>
      <c r="C29" s="206" t="s">
        <v>65</v>
      </c>
      <c r="D29" s="232"/>
      <c r="E29" s="232" t="s">
        <v>48</v>
      </c>
      <c r="F29" s="17"/>
      <c r="G29" s="207" t="s">
        <v>792</v>
      </c>
      <c r="H29" s="205"/>
      <c r="I29" s="207" t="s">
        <v>77</v>
      </c>
      <c r="K29" s="203">
        <v>24</v>
      </c>
      <c r="L29" s="203"/>
      <c r="M29" s="203">
        <v>24</v>
      </c>
      <c r="O29" s="331">
        <v>91117661.084800005</v>
      </c>
      <c r="P29" s="331"/>
      <c r="Q29" s="331">
        <v>67246811.459999993</v>
      </c>
      <c r="R29" s="331"/>
      <c r="S29" s="331">
        <v>99718692.409999996</v>
      </c>
      <c r="T29" s="331"/>
      <c r="U29" s="331">
        <v>75519492.414800003</v>
      </c>
      <c r="V29" s="331"/>
      <c r="W29" s="369">
        <v>0</v>
      </c>
      <c r="X29" s="331"/>
      <c r="Y29" s="369">
        <v>0</v>
      </c>
    </row>
    <row r="30" spans="1:25" s="15" customFormat="1" ht="21.9" customHeight="1">
      <c r="A30" s="1" t="s">
        <v>734</v>
      </c>
      <c r="C30" s="200" t="s">
        <v>60</v>
      </c>
      <c r="D30" s="16"/>
      <c r="E30" s="16" t="s">
        <v>48</v>
      </c>
      <c r="F30" s="17"/>
      <c r="G30" s="207">
        <v>22548</v>
      </c>
      <c r="H30" s="205"/>
      <c r="I30" s="207">
        <v>20000</v>
      </c>
      <c r="K30" s="203">
        <v>35.5</v>
      </c>
      <c r="L30" s="203"/>
      <c r="M30" s="203">
        <v>19.75</v>
      </c>
      <c r="O30" s="331">
        <v>32972160.660000004</v>
      </c>
      <c r="P30" s="331"/>
      <c r="Q30" s="331">
        <v>18465021.890000001</v>
      </c>
      <c r="R30" s="331"/>
      <c r="S30" s="331">
        <v>34685188.340000004</v>
      </c>
      <c r="T30" s="331"/>
      <c r="U30" s="331">
        <v>17973769.5</v>
      </c>
      <c r="V30" s="331"/>
      <c r="W30" s="331">
        <v>1185000</v>
      </c>
      <c r="X30" s="331"/>
      <c r="Y30" s="331">
        <v>310000</v>
      </c>
    </row>
    <row r="31" spans="1:25" s="2" customFormat="1" ht="21.9" customHeight="1">
      <c r="A31" s="2" t="s">
        <v>78</v>
      </c>
      <c r="G31" s="209"/>
      <c r="H31" s="209"/>
      <c r="I31" s="209"/>
      <c r="O31" s="370">
        <f>SUM(O10:O30)</f>
        <v>1155080202.3248</v>
      </c>
      <c r="P31" s="332"/>
      <c r="Q31" s="370">
        <f>SUM(Q10:Q30)</f>
        <v>1114520289.3199999</v>
      </c>
      <c r="R31" s="332"/>
      <c r="S31" s="370">
        <f>SUM(S10:S30)</f>
        <v>1200429223.47</v>
      </c>
      <c r="T31" s="332"/>
      <c r="U31" s="370">
        <f>SUM(U10:U30)</f>
        <v>1159518604.6348</v>
      </c>
      <c r="V31" s="371"/>
      <c r="W31" s="370">
        <f>SUM(W10:W30)</f>
        <v>4935700</v>
      </c>
      <c r="X31" s="332"/>
      <c r="Y31" s="370">
        <f>SUM(Y10:Y30)</f>
        <v>21890275</v>
      </c>
    </row>
    <row r="32" spans="1:25" ht="21.9" customHeight="1">
      <c r="A32" s="6" t="s">
        <v>79</v>
      </c>
      <c r="G32" s="189"/>
      <c r="H32" s="189"/>
      <c r="I32" s="189"/>
      <c r="O32" s="331">
        <v>0</v>
      </c>
      <c r="P32" s="331"/>
      <c r="Q32" s="331">
        <v>0</v>
      </c>
      <c r="R32" s="331"/>
      <c r="S32" s="341">
        <v>-293390000</v>
      </c>
      <c r="T32" s="330"/>
      <c r="U32" s="341">
        <v>-293390000</v>
      </c>
      <c r="V32" s="369"/>
      <c r="W32" s="372">
        <v>0</v>
      </c>
      <c r="X32" s="331"/>
      <c r="Y32" s="372">
        <v>0</v>
      </c>
    </row>
    <row r="33" spans="1:26" s="2" customFormat="1" ht="21.9" customHeight="1" thickBot="1">
      <c r="A33" s="210" t="s">
        <v>80</v>
      </c>
      <c r="C33" s="11"/>
      <c r="D33" s="11"/>
      <c r="E33" s="11"/>
      <c r="G33" s="209"/>
      <c r="H33" s="209"/>
      <c r="I33" s="209"/>
      <c r="O33" s="373">
        <f>SUM(O31:O32)</f>
        <v>1155080202.3248</v>
      </c>
      <c r="P33" s="332"/>
      <c r="Q33" s="373">
        <f>SUM(Q31:Q32)</f>
        <v>1114520289.3199999</v>
      </c>
      <c r="R33" s="332"/>
      <c r="S33" s="373">
        <f>SUM(S31:S32)</f>
        <v>907039223.47000003</v>
      </c>
      <c r="T33" s="332"/>
      <c r="U33" s="373">
        <f>SUM(U31:U32)</f>
        <v>866128604.63479996</v>
      </c>
      <c r="V33" s="332"/>
      <c r="W33" s="373">
        <f>SUM(W31:W32)</f>
        <v>4935700</v>
      </c>
      <c r="X33" s="332"/>
      <c r="Y33" s="373">
        <f>SUM(Y31:Y32)</f>
        <v>21890275</v>
      </c>
      <c r="Z33" s="211"/>
    </row>
    <row r="34" spans="1:26" ht="21.9" customHeight="1" thickTop="1">
      <c r="A34" s="210"/>
      <c r="B34" s="2"/>
      <c r="G34" s="189"/>
      <c r="H34" s="189"/>
      <c r="I34" s="189"/>
      <c r="M34" s="16"/>
      <c r="Q34" s="190"/>
      <c r="R34" s="191"/>
      <c r="S34" s="191"/>
      <c r="T34" s="191"/>
      <c r="U34" s="191"/>
      <c r="V34" s="190"/>
      <c r="W34" s="190"/>
      <c r="X34" s="191"/>
      <c r="Y34" s="190"/>
    </row>
    <row r="35" spans="1:26" ht="21.9" customHeight="1">
      <c r="A35" s="6" t="s">
        <v>946</v>
      </c>
      <c r="B35" s="204"/>
      <c r="C35" s="204"/>
      <c r="D35" s="6"/>
      <c r="E35" s="224"/>
      <c r="F35" s="224"/>
      <c r="H35" s="6"/>
      <c r="I35" s="224"/>
      <c r="J35" s="224"/>
      <c r="R35" s="49"/>
      <c r="V35" s="6"/>
      <c r="W35" s="6"/>
      <c r="X35" s="16"/>
      <c r="Y35" s="16"/>
    </row>
    <row r="36" spans="1:26" ht="21.9" customHeight="1">
      <c r="A36" s="6" t="s">
        <v>999</v>
      </c>
      <c r="B36" s="204"/>
      <c r="C36" s="204"/>
      <c r="D36" s="6"/>
      <c r="E36" s="224"/>
      <c r="F36" s="224"/>
      <c r="G36" s="224"/>
      <c r="H36" s="6"/>
      <c r="I36" s="224"/>
      <c r="J36" s="224"/>
      <c r="R36" s="49"/>
      <c r="V36" s="6"/>
      <c r="W36" s="6"/>
      <c r="X36" s="16"/>
      <c r="Y36" s="16"/>
    </row>
    <row r="37" spans="1:26" ht="21.9" customHeight="1">
      <c r="A37" s="6" t="s">
        <v>1019</v>
      </c>
      <c r="B37" s="204"/>
      <c r="C37" s="204"/>
      <c r="D37" s="6"/>
      <c r="E37" s="224"/>
      <c r="F37" s="224"/>
      <c r="G37" s="224"/>
      <c r="H37" s="6"/>
      <c r="I37" s="224"/>
      <c r="J37" s="224"/>
      <c r="V37" s="6"/>
      <c r="W37" s="6"/>
    </row>
  </sheetData>
  <sheetProtection selectLockedCells="1" selectUnlockedCells="1"/>
  <mergeCells count="12">
    <mergeCell ref="G6:I6"/>
    <mergeCell ref="K6:M6"/>
    <mergeCell ref="O6:Q6"/>
    <mergeCell ref="S6:U6"/>
    <mergeCell ref="W6:Y6"/>
    <mergeCell ref="A1:Y1"/>
    <mergeCell ref="O4:Q4"/>
    <mergeCell ref="S4:U4"/>
    <mergeCell ref="G5:I5"/>
    <mergeCell ref="K5:M5"/>
    <mergeCell ref="O5:Q5"/>
    <mergeCell ref="W5:Y5"/>
  </mergeCells>
  <printOptions horizontalCentered="1"/>
  <pageMargins left="0.59055118110236227" right="0.39370078740157483" top="0.59055118110236227" bottom="0.39370078740157483" header="0.23622047244094491" footer="0.27559055118110237"/>
  <pageSetup paperSize="9" scale="66" firstPageNumber="0" fitToHeight="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31"/>
  <sheetViews>
    <sheetView topLeftCell="A13" zoomScale="90" zoomScaleNormal="90" zoomScaleSheetLayoutView="100" workbookViewId="0">
      <selection activeCell="B20" sqref="B20"/>
    </sheetView>
  </sheetViews>
  <sheetFormatPr defaultColWidth="8.44140625" defaultRowHeight="21.6"/>
  <cols>
    <col min="1" max="1" width="25.33203125" style="1" customWidth="1"/>
    <col min="2" max="2" width="2.5546875" style="1" customWidth="1"/>
    <col min="3" max="3" width="24" style="1" customWidth="1"/>
    <col min="4" max="4" width="0.88671875" style="1" customWidth="1"/>
    <col min="5" max="5" width="15.44140625" style="1" customWidth="1"/>
    <col min="6" max="6" width="0.6640625" style="1" customWidth="1"/>
    <col min="7" max="7" width="11.109375" style="1" customWidth="1"/>
    <col min="8" max="8" width="0.6640625" style="1" customWidth="1"/>
    <col min="9" max="9" width="11.109375" style="1" customWidth="1"/>
    <col min="10" max="10" width="0.6640625" style="1" customWidth="1"/>
    <col min="11" max="11" width="9.44140625" style="1" customWidth="1"/>
    <col min="12" max="12" width="0.6640625" style="1" customWidth="1"/>
    <col min="13" max="13" width="9.44140625" style="1" customWidth="1"/>
    <col min="14" max="14" width="0.6640625" style="1" customWidth="1"/>
    <col min="15" max="15" width="16.5546875" style="1" customWidth="1"/>
    <col min="16" max="16" width="0.6640625" style="1" customWidth="1"/>
    <col min="17" max="17" width="16.5546875" style="1" customWidth="1"/>
    <col min="18" max="18" width="0.6640625" style="1" customWidth="1"/>
    <col min="19" max="19" width="13.109375" style="1" customWidth="1"/>
    <col min="20" max="20" width="0.6640625" style="1" customWidth="1"/>
    <col min="21" max="21" width="13.109375" style="1" customWidth="1"/>
    <col min="22" max="22" width="0.5546875" style="1" customWidth="1"/>
    <col min="23" max="16384" width="8.44140625" style="1"/>
  </cols>
  <sheetData>
    <row r="1" spans="1:23">
      <c r="A1" s="595" t="s">
        <v>891</v>
      </c>
      <c r="B1" s="596"/>
      <c r="C1" s="596"/>
      <c r="D1" s="596"/>
      <c r="E1" s="596"/>
      <c r="F1" s="596"/>
      <c r="G1" s="596"/>
      <c r="H1" s="596"/>
      <c r="I1" s="596"/>
      <c r="J1" s="596"/>
      <c r="K1" s="596"/>
      <c r="L1" s="596"/>
      <c r="M1" s="596"/>
      <c r="N1" s="596"/>
      <c r="O1" s="596"/>
      <c r="P1" s="596"/>
      <c r="Q1" s="596"/>
      <c r="R1" s="596"/>
      <c r="S1" s="596"/>
      <c r="T1" s="596"/>
      <c r="U1" s="596"/>
    </row>
    <row r="2" spans="1:23" s="6" customFormat="1">
      <c r="B2" s="33"/>
      <c r="C2" s="33"/>
      <c r="D2" s="188"/>
      <c r="E2" s="188"/>
      <c r="F2" s="33"/>
      <c r="G2" s="33"/>
      <c r="H2" s="33"/>
      <c r="I2" s="33"/>
      <c r="J2" s="33"/>
    </row>
    <row r="3" spans="1:23" s="6" customFormat="1" ht="22.2">
      <c r="A3" s="210" t="s">
        <v>629</v>
      </c>
      <c r="B3" s="33"/>
      <c r="C3" s="33"/>
      <c r="D3" s="188"/>
      <c r="E3" s="188"/>
      <c r="F3" s="33"/>
      <c r="G3" s="33"/>
      <c r="H3" s="33"/>
      <c r="I3" s="33"/>
      <c r="J3" s="33"/>
    </row>
    <row r="4" spans="1:23" s="6" customFormat="1">
      <c r="A4" s="529" t="s">
        <v>878</v>
      </c>
      <c r="B4" s="33"/>
      <c r="C4" s="33"/>
      <c r="D4" s="188"/>
      <c r="E4" s="188"/>
      <c r="F4" s="33"/>
      <c r="G4" s="33"/>
      <c r="H4" s="33"/>
      <c r="I4" s="33"/>
      <c r="J4" s="33"/>
    </row>
    <row r="5" spans="1:23" s="6" customFormat="1">
      <c r="A5" s="528" t="s">
        <v>879</v>
      </c>
      <c r="B5" s="33"/>
      <c r="C5" s="33"/>
      <c r="D5" s="188"/>
      <c r="E5" s="188"/>
      <c r="F5" s="33"/>
      <c r="G5" s="33"/>
      <c r="H5" s="33"/>
      <c r="I5" s="33"/>
      <c r="J5" s="33"/>
    </row>
    <row r="6" spans="1:23" s="6" customFormat="1">
      <c r="A6" s="528" t="s">
        <v>880</v>
      </c>
      <c r="B6" s="33"/>
      <c r="C6" s="33"/>
      <c r="D6" s="188"/>
      <c r="E6" s="188"/>
      <c r="F6" s="33"/>
      <c r="G6" s="33"/>
      <c r="H6" s="33"/>
      <c r="I6" s="33"/>
      <c r="J6" s="33"/>
    </row>
    <row r="7" spans="1:23" s="6" customFormat="1">
      <c r="A7" s="528" t="s">
        <v>881</v>
      </c>
      <c r="B7" s="33"/>
      <c r="C7" s="33"/>
      <c r="D7" s="188"/>
      <c r="E7" s="188"/>
      <c r="F7" s="33"/>
      <c r="G7" s="33"/>
      <c r="H7" s="33"/>
      <c r="I7" s="33"/>
      <c r="J7" s="33"/>
    </row>
    <row r="8" spans="1:23" s="537" customFormat="1" ht="24" customHeight="1">
      <c r="A8" s="551" t="s">
        <v>917</v>
      </c>
      <c r="R8" s="538"/>
      <c r="W8" s="539"/>
    </row>
    <row r="9" spans="1:23" s="537" customFormat="1" ht="24" customHeight="1">
      <c r="A9" s="536" t="s">
        <v>927</v>
      </c>
      <c r="R9" s="538"/>
      <c r="W9" s="539"/>
    </row>
    <row r="10" spans="1:23" s="537" customFormat="1" ht="24" customHeight="1">
      <c r="A10" s="536" t="s">
        <v>1000</v>
      </c>
      <c r="R10" s="538"/>
      <c r="W10" s="539"/>
    </row>
    <row r="11" spans="1:23" s="537" customFormat="1" ht="24" customHeight="1">
      <c r="A11" s="536"/>
      <c r="R11" s="538"/>
      <c r="W11" s="539"/>
    </row>
    <row r="12" spans="1:23" s="6" customFormat="1" ht="17.25" customHeight="1">
      <c r="B12" s="33"/>
      <c r="C12" s="33"/>
      <c r="D12" s="188"/>
      <c r="E12" s="188"/>
      <c r="F12" s="33"/>
      <c r="G12" s="33"/>
      <c r="H12" s="33"/>
      <c r="I12" s="33"/>
      <c r="J12" s="33"/>
    </row>
    <row r="13" spans="1:23" ht="22.2">
      <c r="A13" s="210" t="s">
        <v>577</v>
      </c>
      <c r="B13" s="2"/>
      <c r="R13" s="49"/>
    </row>
    <row r="14" spans="1:23" s="2" customFormat="1" ht="24.9" customHeight="1">
      <c r="A14" s="192"/>
      <c r="B14" s="192"/>
      <c r="C14" s="179"/>
      <c r="D14" s="179"/>
      <c r="E14" s="179"/>
      <c r="F14" s="179"/>
      <c r="G14" s="57"/>
      <c r="H14" s="57"/>
      <c r="I14" s="57"/>
      <c r="J14" s="179"/>
      <c r="K14" s="57"/>
      <c r="L14" s="57"/>
      <c r="M14" s="57"/>
      <c r="N14" s="179"/>
      <c r="O14" s="597" t="s">
        <v>4</v>
      </c>
      <c r="P14" s="597"/>
      <c r="Q14" s="597"/>
      <c r="R14" s="179"/>
      <c r="S14" s="193"/>
      <c r="T14" s="193"/>
      <c r="U14" s="193"/>
    </row>
    <row r="15" spans="1:23" s="214" customFormat="1" ht="24.9" customHeight="1">
      <c r="A15" s="212" t="s">
        <v>38</v>
      </c>
      <c r="B15" s="474"/>
      <c r="C15" s="213" t="s">
        <v>50</v>
      </c>
      <c r="D15" s="474"/>
      <c r="E15" s="213" t="s">
        <v>39</v>
      </c>
      <c r="G15" s="603" t="s">
        <v>40</v>
      </c>
      <c r="H15" s="603"/>
      <c r="I15" s="603"/>
      <c r="K15" s="604" t="s">
        <v>51</v>
      </c>
      <c r="L15" s="604"/>
      <c r="M15" s="604"/>
      <c r="O15" s="474"/>
      <c r="P15" s="474" t="s">
        <v>53</v>
      </c>
      <c r="Q15" s="474"/>
      <c r="S15" s="605" t="s">
        <v>41</v>
      </c>
      <c r="T15" s="605"/>
      <c r="U15" s="605"/>
    </row>
    <row r="16" spans="1:23" s="2" customFormat="1" ht="24.9" customHeight="1">
      <c r="A16" s="58"/>
      <c r="B16" s="58"/>
      <c r="C16" s="196" t="s">
        <v>42</v>
      </c>
      <c r="D16" s="58"/>
      <c r="E16" s="58"/>
      <c r="F16" s="197"/>
      <c r="G16" s="601" t="s">
        <v>43</v>
      </c>
      <c r="H16" s="601"/>
      <c r="I16" s="601"/>
      <c r="K16" s="602" t="s">
        <v>54</v>
      </c>
      <c r="L16" s="602"/>
      <c r="M16" s="602"/>
      <c r="O16" s="602" t="s">
        <v>44</v>
      </c>
      <c r="P16" s="602"/>
      <c r="Q16" s="602"/>
      <c r="S16" s="589" t="s">
        <v>44</v>
      </c>
      <c r="T16" s="589"/>
      <c r="U16" s="589"/>
    </row>
    <row r="17" spans="1:21" s="109" customFormat="1" ht="24.9" customHeight="1">
      <c r="A17" s="146"/>
      <c r="B17" s="146"/>
      <c r="C17" s="215"/>
      <c r="D17" s="215"/>
      <c r="E17" s="215"/>
      <c r="F17" s="146"/>
      <c r="G17" s="199" t="s">
        <v>945</v>
      </c>
      <c r="H17" s="198"/>
      <c r="I17" s="199" t="s">
        <v>778</v>
      </c>
      <c r="J17" s="146"/>
      <c r="K17" s="199" t="s">
        <v>945</v>
      </c>
      <c r="L17" s="198"/>
      <c r="M17" s="199" t="s">
        <v>778</v>
      </c>
      <c r="N17" s="146"/>
      <c r="O17" s="199" t="s">
        <v>945</v>
      </c>
      <c r="P17" s="198"/>
      <c r="Q17" s="199" t="s">
        <v>778</v>
      </c>
      <c r="R17" s="146"/>
      <c r="S17" s="199" t="s">
        <v>945</v>
      </c>
      <c r="T17" s="198"/>
      <c r="U17" s="199" t="s">
        <v>778</v>
      </c>
    </row>
    <row r="18" spans="1:21" s="109" customFormat="1" ht="24.9" customHeight="1">
      <c r="A18" s="146"/>
      <c r="B18" s="146"/>
      <c r="C18" s="215"/>
      <c r="D18" s="215"/>
      <c r="E18" s="215"/>
      <c r="F18" s="146"/>
      <c r="G18" s="199" t="s">
        <v>849</v>
      </c>
      <c r="H18" s="198"/>
      <c r="I18" s="199" t="s">
        <v>779</v>
      </c>
      <c r="J18" s="146"/>
      <c r="K18" s="199" t="s">
        <v>849</v>
      </c>
      <c r="L18" s="198"/>
      <c r="M18" s="199" t="s">
        <v>779</v>
      </c>
      <c r="N18" s="146"/>
      <c r="O18" s="199" t="s">
        <v>849</v>
      </c>
      <c r="P18" s="198"/>
      <c r="Q18" s="199" t="s">
        <v>779</v>
      </c>
      <c r="R18" s="146"/>
      <c r="S18" s="199" t="s">
        <v>849</v>
      </c>
      <c r="T18" s="198"/>
      <c r="U18" s="199" t="s">
        <v>779</v>
      </c>
    </row>
    <row r="19" spans="1:21" ht="24.9" customHeight="1">
      <c r="A19" s="6" t="s">
        <v>81</v>
      </c>
      <c r="C19" s="200" t="s">
        <v>761</v>
      </c>
      <c r="D19" s="16"/>
      <c r="E19" s="200" t="s">
        <v>45</v>
      </c>
      <c r="G19" s="189"/>
      <c r="H19" s="189"/>
      <c r="I19" s="189"/>
    </row>
    <row r="20" spans="1:21" ht="24.9" customHeight="1">
      <c r="A20" s="6"/>
      <c r="C20" s="16" t="s">
        <v>760</v>
      </c>
      <c r="D20" s="16"/>
      <c r="E20" s="200" t="s">
        <v>47</v>
      </c>
      <c r="G20" s="189"/>
      <c r="H20" s="189"/>
      <c r="I20" s="189"/>
    </row>
    <row r="21" spans="1:21" ht="24.9" customHeight="1">
      <c r="A21" s="6"/>
      <c r="C21" s="200" t="s">
        <v>759</v>
      </c>
      <c r="D21" s="16"/>
      <c r="G21" s="201">
        <v>920000</v>
      </c>
      <c r="H21" s="202"/>
      <c r="I21" s="201">
        <v>920000</v>
      </c>
      <c r="J21" s="15"/>
      <c r="K21" s="203">
        <v>99.99</v>
      </c>
      <c r="L21" s="203"/>
      <c r="M21" s="203">
        <v>99.99</v>
      </c>
      <c r="N21" s="15"/>
      <c r="O21" s="331">
        <v>1203801619.9400001</v>
      </c>
      <c r="P21" s="331"/>
      <c r="Q21" s="331">
        <v>1203801619.9400001</v>
      </c>
      <c r="R21" s="331"/>
      <c r="S21" s="331">
        <v>0</v>
      </c>
      <c r="T21" s="331"/>
      <c r="U21" s="331">
        <v>0</v>
      </c>
    </row>
    <row r="22" spans="1:21" ht="24.9" customHeight="1">
      <c r="A22" s="6" t="s">
        <v>82</v>
      </c>
      <c r="C22" s="206" t="s">
        <v>1</v>
      </c>
      <c r="D22" s="16"/>
      <c r="E22" s="6"/>
      <c r="G22" s="201"/>
      <c r="H22" s="202"/>
      <c r="I22" s="201"/>
      <c r="J22" s="15"/>
      <c r="K22" s="203"/>
      <c r="L22" s="203"/>
      <c r="M22" s="203"/>
      <c r="N22" s="15"/>
      <c r="O22" s="331"/>
      <c r="P22" s="331"/>
      <c r="Q22" s="331"/>
      <c r="R22" s="331"/>
      <c r="S22" s="331"/>
      <c r="T22" s="331"/>
      <c r="U22" s="331"/>
    </row>
    <row r="23" spans="1:21" ht="24.9" customHeight="1">
      <c r="A23" s="6" t="s">
        <v>57</v>
      </c>
      <c r="C23" s="200" t="s">
        <v>2</v>
      </c>
      <c r="D23" s="16"/>
      <c r="E23" s="200" t="s">
        <v>48</v>
      </c>
      <c r="G23" s="201">
        <v>519000</v>
      </c>
      <c r="H23" s="202"/>
      <c r="I23" s="201">
        <v>519000</v>
      </c>
      <c r="J23" s="15"/>
      <c r="K23" s="203">
        <v>99.99</v>
      </c>
      <c r="L23" s="203"/>
      <c r="M23" s="203">
        <v>99.99</v>
      </c>
      <c r="N23" s="15"/>
      <c r="O23" s="331">
        <v>518994000</v>
      </c>
      <c r="P23" s="331"/>
      <c r="Q23" s="331">
        <v>518994000</v>
      </c>
      <c r="R23" s="331"/>
      <c r="S23" s="331">
        <v>0</v>
      </c>
      <c r="T23" s="331"/>
      <c r="U23" s="331">
        <v>0</v>
      </c>
    </row>
    <row r="24" spans="1:21" ht="24.9" customHeight="1">
      <c r="A24" s="6" t="s">
        <v>83</v>
      </c>
      <c r="C24" s="200" t="s">
        <v>6</v>
      </c>
      <c r="D24" s="16"/>
      <c r="E24" s="200" t="s">
        <v>48</v>
      </c>
      <c r="G24" s="216">
        <v>16440</v>
      </c>
      <c r="H24" s="217"/>
      <c r="I24" s="216">
        <v>16440</v>
      </c>
      <c r="J24" s="15"/>
      <c r="K24" s="232">
        <v>59.37</v>
      </c>
      <c r="L24" s="232"/>
      <c r="M24" s="232">
        <v>59.37</v>
      </c>
      <c r="N24" s="15"/>
      <c r="O24" s="330">
        <v>42794100</v>
      </c>
      <c r="P24" s="330"/>
      <c r="Q24" s="330">
        <v>42794100</v>
      </c>
      <c r="R24" s="330"/>
      <c r="S24" s="331">
        <v>6441402</v>
      </c>
      <c r="T24" s="331"/>
      <c r="U24" s="331">
        <v>6246208</v>
      </c>
    </row>
    <row r="25" spans="1:21" ht="24.9" customHeight="1">
      <c r="A25" s="6" t="s">
        <v>84</v>
      </c>
      <c r="C25" s="232" t="s">
        <v>234</v>
      </c>
      <c r="D25" s="16"/>
      <c r="E25" s="200" t="s">
        <v>48</v>
      </c>
      <c r="G25" s="216">
        <v>4807</v>
      </c>
      <c r="H25" s="217"/>
      <c r="I25" s="216">
        <v>4807</v>
      </c>
      <c r="J25" s="15"/>
      <c r="K25" s="232">
        <v>100</v>
      </c>
      <c r="L25" s="232"/>
      <c r="M25" s="232">
        <v>100</v>
      </c>
      <c r="N25" s="15"/>
      <c r="O25" s="331">
        <v>4903321.67</v>
      </c>
      <c r="P25" s="330"/>
      <c r="Q25" s="331">
        <v>4903321.67</v>
      </c>
      <c r="R25" s="330"/>
      <c r="S25" s="331">
        <v>0</v>
      </c>
      <c r="T25" s="331"/>
      <c r="U25" s="331">
        <v>0</v>
      </c>
    </row>
    <row r="26" spans="1:21" ht="24.9" customHeight="1">
      <c r="A26" s="6" t="s">
        <v>85</v>
      </c>
      <c r="C26" s="232" t="s">
        <v>503</v>
      </c>
      <c r="D26" s="16"/>
      <c r="E26" s="200" t="s">
        <v>48</v>
      </c>
      <c r="G26" s="216">
        <v>67125</v>
      </c>
      <c r="H26" s="217"/>
      <c r="I26" s="216">
        <v>67125</v>
      </c>
      <c r="J26" s="15"/>
      <c r="K26" s="232">
        <v>63.91</v>
      </c>
      <c r="L26" s="232"/>
      <c r="M26" s="232">
        <v>63.91</v>
      </c>
      <c r="N26" s="15"/>
      <c r="O26" s="374">
        <v>68111127.140000001</v>
      </c>
      <c r="P26" s="330"/>
      <c r="Q26" s="374">
        <v>68111127.140000001</v>
      </c>
      <c r="R26" s="330"/>
      <c r="S26" s="552">
        <v>0</v>
      </c>
      <c r="T26" s="331"/>
      <c r="U26" s="374">
        <v>0</v>
      </c>
    </row>
    <row r="27" spans="1:21" s="2" customFormat="1" ht="24.9" customHeight="1">
      <c r="A27" s="210" t="s">
        <v>78</v>
      </c>
      <c r="C27" s="11"/>
      <c r="D27" s="11"/>
      <c r="E27" s="11"/>
      <c r="G27" s="209"/>
      <c r="H27" s="209"/>
      <c r="I27" s="209"/>
      <c r="L27" s="11"/>
      <c r="M27" s="11"/>
      <c r="O27" s="371">
        <f>SUM(O21:O26)</f>
        <v>1838604168.7500002</v>
      </c>
      <c r="P27" s="332"/>
      <c r="Q27" s="371">
        <f>SUM(Q21:Q26)</f>
        <v>1838604168.7500002</v>
      </c>
      <c r="R27" s="371">
        <v>0</v>
      </c>
      <c r="S27" s="371">
        <f>SUM(S21:S26)</f>
        <v>6441402</v>
      </c>
      <c r="T27" s="332"/>
      <c r="U27" s="371">
        <f>SUM(U21:U26)</f>
        <v>6246208</v>
      </c>
    </row>
    <row r="28" spans="1:21" ht="24.9" customHeight="1">
      <c r="A28" s="6" t="s">
        <v>205</v>
      </c>
      <c r="C28" s="16"/>
      <c r="D28" s="16"/>
      <c r="G28" s="189"/>
      <c r="H28" s="189"/>
      <c r="I28" s="189"/>
      <c r="K28" s="16"/>
      <c r="L28" s="16"/>
      <c r="M28" s="16"/>
      <c r="O28" s="331">
        <v>-424903321.67000002</v>
      </c>
      <c r="P28" s="331"/>
      <c r="Q28" s="331">
        <v>-424903321.67000002</v>
      </c>
      <c r="R28" s="331"/>
      <c r="S28" s="331">
        <v>0</v>
      </c>
      <c r="T28" s="331"/>
      <c r="U28" s="331">
        <v>0</v>
      </c>
    </row>
    <row r="29" spans="1:21" s="2" customFormat="1" ht="24.9" customHeight="1" thickBot="1">
      <c r="A29" s="210" t="s">
        <v>86</v>
      </c>
      <c r="C29" s="11"/>
      <c r="D29" s="11"/>
      <c r="G29" s="209"/>
      <c r="H29" s="209"/>
      <c r="I29" s="209"/>
      <c r="K29" s="11"/>
      <c r="L29" s="11"/>
      <c r="M29" s="11"/>
      <c r="O29" s="375">
        <f>SUM(O27:O28)</f>
        <v>1413700847.0800002</v>
      </c>
      <c r="P29" s="332"/>
      <c r="Q29" s="375">
        <f>SUM(Q27:Q28)</f>
        <v>1413700847.0800002</v>
      </c>
      <c r="R29" s="332"/>
      <c r="S29" s="375">
        <f>SUM(S27:S28)</f>
        <v>6441402</v>
      </c>
      <c r="T29" s="332"/>
      <c r="U29" s="375">
        <f>SUM(U27:U28)</f>
        <v>6246208</v>
      </c>
    </row>
    <row r="30" spans="1:21" ht="22.2" thickTop="1">
      <c r="R30" s="33"/>
    </row>
    <row r="31" spans="1:21">
      <c r="A31" s="218"/>
      <c r="B31" s="218"/>
      <c r="C31" s="218"/>
      <c r="D31" s="218"/>
      <c r="E31" s="218"/>
      <c r="F31" s="218"/>
      <c r="G31" s="218"/>
      <c r="H31" s="218"/>
      <c r="I31" s="218"/>
      <c r="J31" s="218"/>
      <c r="K31" s="218"/>
      <c r="L31" s="218"/>
      <c r="M31" s="218"/>
      <c r="N31" s="218"/>
      <c r="O31" s="218"/>
      <c r="P31" s="218"/>
      <c r="Q31" s="218"/>
      <c r="R31" s="218"/>
      <c r="S31" s="218"/>
      <c r="T31" s="218"/>
      <c r="U31" s="218"/>
    </row>
  </sheetData>
  <sheetProtection selectLockedCells="1" selectUnlockedCells="1"/>
  <mergeCells count="9">
    <mergeCell ref="A1:U1"/>
    <mergeCell ref="G16:I16"/>
    <mergeCell ref="K16:M16"/>
    <mergeCell ref="O16:Q16"/>
    <mergeCell ref="S16:U16"/>
    <mergeCell ref="O14:Q14"/>
    <mergeCell ref="G15:I15"/>
    <mergeCell ref="K15:M15"/>
    <mergeCell ref="S15:U15"/>
  </mergeCells>
  <printOptions horizontalCentered="1"/>
  <pageMargins left="0.59055118110236227" right="0.39370078740157483" top="0.59055118110236227" bottom="0.39370078740157483" header="0.23622047244094491" footer="0.27559055118110237"/>
  <pageSetup paperSize="9" scale="77" firstPageNumber="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40"/>
  <sheetViews>
    <sheetView zoomScale="70" zoomScaleNormal="70" zoomScaleSheetLayoutView="64" workbookViewId="0">
      <pane xSplit="3" ySplit="8" topLeftCell="E9" activePane="bottomRight" state="frozen"/>
      <selection activeCell="A19" sqref="A1:XFD1048576"/>
      <selection pane="topRight" activeCell="A19" sqref="A1:XFD1048576"/>
      <selection pane="bottomLeft" activeCell="A19" sqref="A1:XFD1048576"/>
      <selection pane="bottomRight" activeCell="S4" sqref="S4"/>
    </sheetView>
  </sheetViews>
  <sheetFormatPr defaultColWidth="22.88671875" defaultRowHeight="24" customHeight="1"/>
  <cols>
    <col min="1" max="1" width="16" style="54" customWidth="1"/>
    <col min="2" max="2" width="14.33203125" style="49" customWidth="1"/>
    <col min="3" max="3" width="3.109375" style="49" customWidth="1"/>
    <col min="4" max="4" width="15.33203125" style="49" customWidth="1"/>
    <col min="5" max="5" width="0.6640625" style="49" customWidth="1"/>
    <col min="6" max="6" width="15.33203125" style="49" customWidth="1"/>
    <col min="7" max="7" width="0.6640625" style="49" customWidth="1"/>
    <col min="8" max="8" width="15.33203125" style="49" customWidth="1"/>
    <col min="9" max="9" width="0.88671875" style="49" customWidth="1"/>
    <col min="10" max="10" width="15.33203125" style="49" customWidth="1"/>
    <col min="11" max="11" width="0.88671875" style="49" customWidth="1"/>
    <col min="12" max="12" width="15.33203125" style="49" customWidth="1"/>
    <col min="13" max="13" width="0.5546875" style="49" customWidth="1"/>
    <col min="14" max="14" width="15.33203125" style="54" customWidth="1"/>
    <col min="15" max="15" width="0.88671875" style="54" customWidth="1"/>
    <col min="16" max="16" width="15.33203125" style="54" customWidth="1"/>
    <col min="17" max="17" width="0.5546875" style="54" customWidth="1"/>
    <col min="18" max="16384" width="22.88671875" style="54"/>
  </cols>
  <sheetData>
    <row r="1" spans="1:17" ht="24" customHeight="1">
      <c r="A1" s="606" t="s">
        <v>813</v>
      </c>
      <c r="B1" s="606"/>
      <c r="C1" s="606"/>
      <c r="D1" s="606"/>
      <c r="E1" s="606"/>
      <c r="F1" s="606"/>
      <c r="G1" s="606"/>
      <c r="H1" s="606"/>
      <c r="I1" s="606"/>
      <c r="J1" s="606"/>
      <c r="K1" s="606"/>
      <c r="L1" s="606"/>
      <c r="M1" s="606"/>
      <c r="N1" s="606"/>
      <c r="O1" s="606"/>
      <c r="P1" s="606"/>
    </row>
    <row r="3" spans="1:17" ht="24" customHeight="1">
      <c r="A3" s="2" t="s">
        <v>578</v>
      </c>
      <c r="B3" s="1"/>
      <c r="C3" s="1"/>
      <c r="D3" s="1"/>
      <c r="E3" s="1"/>
      <c r="F3" s="1"/>
      <c r="G3" s="1"/>
      <c r="H3" s="1"/>
      <c r="I3" s="1"/>
      <c r="J3" s="1"/>
      <c r="K3" s="1"/>
      <c r="L3" s="1"/>
      <c r="M3" s="1"/>
      <c r="N3" s="1"/>
      <c r="O3" s="1"/>
      <c r="P3" s="49"/>
    </row>
    <row r="4" spans="1:17" ht="24" customHeight="1">
      <c r="A4" s="1" t="s">
        <v>947</v>
      </c>
      <c r="B4" s="1"/>
      <c r="C4" s="1"/>
      <c r="D4" s="1"/>
      <c r="E4" s="1"/>
      <c r="F4" s="1"/>
      <c r="G4" s="1"/>
      <c r="H4" s="1"/>
      <c r="I4" s="1"/>
      <c r="J4" s="1"/>
      <c r="K4" s="1"/>
      <c r="L4" s="1"/>
      <c r="M4" s="1"/>
      <c r="N4" s="1"/>
      <c r="O4" s="1"/>
      <c r="P4" s="1"/>
    </row>
    <row r="5" spans="1:17" ht="24" customHeight="1">
      <c r="A5" s="1"/>
      <c r="B5" s="1"/>
      <c r="C5" s="1"/>
      <c r="D5" s="1"/>
      <c r="E5" s="1"/>
      <c r="F5" s="1"/>
      <c r="G5" s="1"/>
      <c r="H5" s="1"/>
      <c r="I5" s="1"/>
      <c r="J5" s="1"/>
      <c r="K5" s="1"/>
      <c r="L5" s="1"/>
      <c r="M5" s="1"/>
      <c r="N5" s="1"/>
      <c r="O5" s="1"/>
      <c r="P5" s="18" t="s">
        <v>24</v>
      </c>
    </row>
    <row r="6" spans="1:17" ht="24" customHeight="1">
      <c r="A6" s="1"/>
      <c r="B6" s="1"/>
      <c r="C6" s="1"/>
      <c r="D6" s="589" t="s">
        <v>3</v>
      </c>
      <c r="E6" s="590"/>
      <c r="F6" s="590"/>
      <c r="G6" s="589"/>
      <c r="H6" s="589"/>
      <c r="I6" s="589"/>
      <c r="J6" s="590"/>
      <c r="K6" s="590"/>
      <c r="L6" s="589"/>
      <c r="M6" s="589"/>
      <c r="N6" s="589"/>
      <c r="O6" s="589"/>
      <c r="P6" s="589"/>
    </row>
    <row r="7" spans="1:17" s="53" customFormat="1" ht="24" customHeight="1">
      <c r="A7" s="2"/>
      <c r="B7" s="2"/>
      <c r="C7" s="2"/>
      <c r="D7" s="607" t="s">
        <v>829</v>
      </c>
      <c r="E7" s="178"/>
      <c r="F7" s="607" t="s">
        <v>461</v>
      </c>
      <c r="G7" s="178"/>
      <c r="H7" s="607" t="s">
        <v>97</v>
      </c>
      <c r="I7" s="179"/>
      <c r="J7" s="607" t="s">
        <v>735</v>
      </c>
      <c r="K7" s="179"/>
      <c r="L7" s="607" t="s">
        <v>87</v>
      </c>
      <c r="M7" s="178"/>
      <c r="N7" s="609" t="s">
        <v>88</v>
      </c>
      <c r="O7" s="570"/>
      <c r="P7" s="607" t="s">
        <v>5</v>
      </c>
    </row>
    <row r="8" spans="1:17" s="53" customFormat="1" ht="24" customHeight="1">
      <c r="A8" s="2"/>
      <c r="B8" s="2"/>
      <c r="C8" s="2"/>
      <c r="D8" s="608"/>
      <c r="E8" s="175"/>
      <c r="F8" s="608"/>
      <c r="G8" s="175"/>
      <c r="H8" s="608"/>
      <c r="I8" s="180"/>
      <c r="J8" s="608"/>
      <c r="K8" s="180"/>
      <c r="L8" s="608"/>
      <c r="M8" s="175"/>
      <c r="N8" s="610"/>
      <c r="O8" s="181"/>
      <c r="P8" s="608"/>
    </row>
    <row r="9" spans="1:17" s="19" customFormat="1" ht="24" customHeight="1">
      <c r="A9" s="2" t="s">
        <v>89</v>
      </c>
      <c r="C9" s="49"/>
      <c r="E9" s="49"/>
      <c r="G9" s="49"/>
      <c r="I9" s="49"/>
      <c r="K9" s="49"/>
      <c r="M9" s="49"/>
      <c r="N9" s="182"/>
      <c r="O9" s="49"/>
    </row>
    <row r="10" spans="1:17" s="19" customFormat="1" ht="24" customHeight="1">
      <c r="A10" s="19" t="s">
        <v>208</v>
      </c>
      <c r="B10" s="1"/>
      <c r="C10" s="49"/>
      <c r="D10" s="356">
        <v>3079507180.1599998</v>
      </c>
      <c r="E10" s="356">
        <v>0</v>
      </c>
      <c r="F10" s="356">
        <v>0</v>
      </c>
      <c r="G10" s="356">
        <v>0</v>
      </c>
      <c r="H10" s="356">
        <v>1204019006.8600001</v>
      </c>
      <c r="I10" s="356">
        <v>0</v>
      </c>
      <c r="J10" s="356">
        <v>0</v>
      </c>
      <c r="K10" s="356">
        <v>0</v>
      </c>
      <c r="L10" s="356">
        <v>175377848.31999999</v>
      </c>
      <c r="M10" s="356">
        <v>0</v>
      </c>
      <c r="N10" s="356">
        <v>21272300.5</v>
      </c>
      <c r="O10" s="356">
        <v>0</v>
      </c>
      <c r="P10" s="356">
        <f>SUM(D10:N10)</f>
        <v>4480176335.8400002</v>
      </c>
    </row>
    <row r="11" spans="1:17" s="19" customFormat="1" ht="24" customHeight="1">
      <c r="A11" s="1" t="s">
        <v>90</v>
      </c>
      <c r="B11" s="1"/>
      <c r="C11" s="49"/>
      <c r="D11" s="356">
        <v>0</v>
      </c>
      <c r="E11" s="356"/>
      <c r="F11" s="356">
        <v>0</v>
      </c>
      <c r="G11" s="356"/>
      <c r="H11" s="356">
        <v>0</v>
      </c>
      <c r="I11" s="356"/>
      <c r="J11" s="356">
        <v>0</v>
      </c>
      <c r="K11" s="356"/>
      <c r="L11" s="356">
        <v>249353.87</v>
      </c>
      <c r="M11" s="356"/>
      <c r="N11" s="356">
        <v>53056281.530000001</v>
      </c>
      <c r="O11" s="356"/>
      <c r="P11" s="356">
        <f>SUM(D11:N11)</f>
        <v>53305635.399999999</v>
      </c>
    </row>
    <row r="12" spans="1:17" s="19" customFormat="1" ht="24" customHeight="1">
      <c r="A12" s="1" t="s">
        <v>91</v>
      </c>
      <c r="B12" s="1"/>
      <c r="C12" s="49"/>
      <c r="D12" s="356">
        <v>0</v>
      </c>
      <c r="E12" s="356"/>
      <c r="F12" s="356">
        <v>0</v>
      </c>
      <c r="G12" s="356"/>
      <c r="H12" s="356">
        <v>-486220</v>
      </c>
      <c r="I12" s="356"/>
      <c r="J12" s="356">
        <v>0</v>
      </c>
      <c r="K12" s="356"/>
      <c r="L12" s="356">
        <v>0</v>
      </c>
      <c r="M12" s="356"/>
      <c r="N12" s="356">
        <v>0</v>
      </c>
      <c r="O12" s="356"/>
      <c r="P12" s="356">
        <f>SUM(D12:N12)</f>
        <v>-486220</v>
      </c>
    </row>
    <row r="13" spans="1:17" s="19" customFormat="1" ht="24" customHeight="1">
      <c r="A13" s="1" t="s">
        <v>92</v>
      </c>
      <c r="B13" s="1"/>
      <c r="C13" s="49"/>
      <c r="D13" s="356">
        <v>-110332572.38</v>
      </c>
      <c r="E13" s="356"/>
      <c r="F13" s="356">
        <v>45363550</v>
      </c>
      <c r="G13" s="356"/>
      <c r="H13" s="356">
        <v>-54564576.399999999</v>
      </c>
      <c r="I13" s="357"/>
      <c r="J13" s="356">
        <v>3290841.12</v>
      </c>
      <c r="K13" s="357"/>
      <c r="L13" s="376">
        <v>0</v>
      </c>
      <c r="M13" s="357"/>
      <c r="N13" s="377">
        <v>-16205281.620000001</v>
      </c>
      <c r="O13" s="246"/>
      <c r="P13" s="356">
        <f>SUM(D13:N13)</f>
        <v>-132448039.28</v>
      </c>
    </row>
    <row r="14" spans="1:17" s="19" customFormat="1" ht="24" customHeight="1">
      <c r="A14" s="19" t="s">
        <v>634</v>
      </c>
      <c r="B14" s="49"/>
      <c r="C14" s="49"/>
      <c r="D14" s="378">
        <f>SUM(D10:D13)</f>
        <v>2969174607.7799997</v>
      </c>
      <c r="E14" s="356">
        <v>0</v>
      </c>
      <c r="F14" s="378">
        <f>SUM(F10:F13)</f>
        <v>45363550</v>
      </c>
      <c r="G14" s="356">
        <v>0</v>
      </c>
      <c r="H14" s="378">
        <f>SUM(H10:H13)</f>
        <v>1148968210.46</v>
      </c>
      <c r="I14" s="356">
        <v>0</v>
      </c>
      <c r="J14" s="378">
        <f>SUM(J10:J13)</f>
        <v>3290841.12</v>
      </c>
      <c r="K14" s="356">
        <v>0</v>
      </c>
      <c r="L14" s="378">
        <f>SUM(L10:L13)</f>
        <v>175627202.19</v>
      </c>
      <c r="M14" s="356">
        <v>0</v>
      </c>
      <c r="N14" s="378">
        <f>SUM(N10:N13)</f>
        <v>58123300.409999996</v>
      </c>
      <c r="O14" s="356">
        <v>0</v>
      </c>
      <c r="P14" s="378">
        <f>SUM(P10:P13)</f>
        <v>4400547711.96</v>
      </c>
      <c r="Q14" s="47"/>
    </row>
    <row r="15" spans="1:17" s="19" customFormat="1" ht="24" customHeight="1">
      <c r="A15" s="1" t="s">
        <v>90</v>
      </c>
      <c r="B15" s="1"/>
      <c r="C15" s="49"/>
      <c r="D15" s="356">
        <v>0</v>
      </c>
      <c r="E15" s="356"/>
      <c r="F15" s="356">
        <v>99152555.5</v>
      </c>
      <c r="G15" s="356"/>
      <c r="H15" s="356">
        <v>0</v>
      </c>
      <c r="I15" s="357"/>
      <c r="J15" s="356">
        <v>0</v>
      </c>
      <c r="K15" s="357"/>
      <c r="L15" s="356">
        <v>0</v>
      </c>
      <c r="M15" s="357"/>
      <c r="N15" s="356">
        <v>22043185.060000002</v>
      </c>
      <c r="O15" s="246"/>
      <c r="P15" s="356">
        <f t="shared" ref="P15:P16" si="0">SUM(D15:N15)</f>
        <v>121195740.56</v>
      </c>
    </row>
    <row r="16" spans="1:17" s="117" customFormat="1" ht="24" customHeight="1">
      <c r="A16" s="1" t="s">
        <v>91</v>
      </c>
      <c r="B16" s="183"/>
      <c r="C16" s="184"/>
      <c r="D16" s="356">
        <v>0</v>
      </c>
      <c r="E16" s="356"/>
      <c r="F16" s="356">
        <v>0</v>
      </c>
      <c r="G16" s="356"/>
      <c r="H16" s="356">
        <v>-7050360</v>
      </c>
      <c r="I16" s="357"/>
      <c r="J16" s="356">
        <v>0</v>
      </c>
      <c r="K16" s="357"/>
      <c r="L16" s="356">
        <v>0</v>
      </c>
      <c r="M16" s="357"/>
      <c r="N16" s="356">
        <v>0</v>
      </c>
      <c r="O16" s="379"/>
      <c r="P16" s="356">
        <f t="shared" si="0"/>
        <v>-7050360</v>
      </c>
    </row>
    <row r="17" spans="1:17" s="19" customFormat="1" ht="24" customHeight="1">
      <c r="A17" s="1" t="s">
        <v>92</v>
      </c>
      <c r="B17" s="1"/>
      <c r="C17" s="49"/>
      <c r="D17" s="356">
        <v>-32717414.690000001</v>
      </c>
      <c r="E17" s="356"/>
      <c r="F17" s="356">
        <v>0</v>
      </c>
      <c r="G17" s="356"/>
      <c r="H17" s="356">
        <v>25769170.100000001</v>
      </c>
      <c r="I17" s="357"/>
      <c r="J17" s="356">
        <v>0</v>
      </c>
      <c r="K17" s="357"/>
      <c r="L17" s="356">
        <v>0</v>
      </c>
      <c r="M17" s="357"/>
      <c r="N17" s="356">
        <v>-16392789.93</v>
      </c>
      <c r="O17" s="246"/>
      <c r="P17" s="356">
        <f>SUM(D17:N17)</f>
        <v>-23341034.52</v>
      </c>
    </row>
    <row r="18" spans="1:17" s="19" customFormat="1" ht="24" customHeight="1">
      <c r="A18" s="19" t="s">
        <v>948</v>
      </c>
      <c r="B18" s="49"/>
      <c r="C18" s="49"/>
      <c r="D18" s="380">
        <f>SUM(D14:D17)</f>
        <v>2936457193.0899997</v>
      </c>
      <c r="E18" s="381"/>
      <c r="F18" s="380">
        <f>SUM(F14:F17)</f>
        <v>144516105.5</v>
      </c>
      <c r="G18" s="381"/>
      <c r="H18" s="380">
        <f>SUM(H14:H17)</f>
        <v>1167687020.5599999</v>
      </c>
      <c r="I18" s="381"/>
      <c r="J18" s="380">
        <f>SUM(J14:J17)</f>
        <v>3290841.12</v>
      </c>
      <c r="K18" s="381"/>
      <c r="L18" s="380">
        <f>SUM(L14:L17)</f>
        <v>175627202.19</v>
      </c>
      <c r="M18" s="381">
        <v>0</v>
      </c>
      <c r="N18" s="382">
        <f>SUM(N14:N17)</f>
        <v>63773695.539999999</v>
      </c>
      <c r="O18" s="381"/>
      <c r="P18" s="380">
        <f>SUM(P14:P17)</f>
        <v>4491352058</v>
      </c>
      <c r="Q18" s="185"/>
    </row>
    <row r="19" spans="1:17" s="19" customFormat="1" ht="24" customHeight="1">
      <c r="A19" s="59" t="s">
        <v>93</v>
      </c>
      <c r="B19" s="49"/>
      <c r="C19" s="49"/>
      <c r="D19" s="356"/>
      <c r="E19" s="357"/>
      <c r="F19" s="357"/>
      <c r="G19" s="357"/>
      <c r="H19" s="357"/>
      <c r="I19" s="357"/>
      <c r="J19" s="357"/>
      <c r="K19" s="357"/>
      <c r="L19" s="357"/>
      <c r="M19" s="357"/>
      <c r="N19" s="357"/>
      <c r="O19" s="357"/>
      <c r="P19" s="357"/>
    </row>
    <row r="20" spans="1:17" s="19" customFormat="1" ht="24" customHeight="1">
      <c r="A20" s="19" t="s">
        <v>208</v>
      </c>
      <c r="B20" s="49"/>
      <c r="D20" s="356">
        <v>2452997.16</v>
      </c>
      <c r="E20" s="357">
        <v>0</v>
      </c>
      <c r="F20" s="356">
        <v>0</v>
      </c>
      <c r="G20" s="357">
        <v>0</v>
      </c>
      <c r="H20" s="356">
        <v>663017064.27997255</v>
      </c>
      <c r="I20" s="357">
        <v>0</v>
      </c>
      <c r="J20" s="356">
        <v>0</v>
      </c>
      <c r="K20" s="357">
        <v>0</v>
      </c>
      <c r="L20" s="357">
        <v>165030120.28999996</v>
      </c>
      <c r="M20" s="381">
        <v>0</v>
      </c>
      <c r="N20" s="357">
        <v>0</v>
      </c>
      <c r="O20" s="357">
        <v>0</v>
      </c>
      <c r="P20" s="356">
        <f>SUM(D20:N20)</f>
        <v>830500181.72997248</v>
      </c>
    </row>
    <row r="21" spans="1:17" s="19" customFormat="1" ht="24" customHeight="1">
      <c r="A21" s="1" t="s">
        <v>94</v>
      </c>
      <c r="B21" s="49"/>
      <c r="C21" s="1"/>
      <c r="D21" s="356">
        <v>165105.13</v>
      </c>
      <c r="E21" s="357"/>
      <c r="F21" s="356">
        <v>0</v>
      </c>
      <c r="G21" s="357"/>
      <c r="H21" s="356">
        <v>34188238.370000005</v>
      </c>
      <c r="I21" s="357"/>
      <c r="J21" s="356">
        <v>70324.789999999994</v>
      </c>
      <c r="K21" s="357"/>
      <c r="L21" s="357">
        <v>810773.56</v>
      </c>
      <c r="M21" s="357"/>
      <c r="N21" s="357">
        <v>0</v>
      </c>
      <c r="O21" s="357"/>
      <c r="P21" s="356">
        <f t="shared" ref="P21:P23" si="1">SUM(D21:N21)</f>
        <v>35234441.850000009</v>
      </c>
    </row>
    <row r="22" spans="1:17" s="19" customFormat="1" ht="24" customHeight="1">
      <c r="A22" s="1" t="s">
        <v>91</v>
      </c>
      <c r="B22" s="49"/>
      <c r="C22" s="1"/>
      <c r="D22" s="356">
        <v>0</v>
      </c>
      <c r="E22" s="357"/>
      <c r="F22" s="356">
        <v>0</v>
      </c>
      <c r="G22" s="357"/>
      <c r="H22" s="356">
        <v>-192489.55</v>
      </c>
      <c r="I22" s="357"/>
      <c r="J22" s="356">
        <v>0</v>
      </c>
      <c r="K22" s="357"/>
      <c r="L22" s="357">
        <v>0</v>
      </c>
      <c r="M22" s="357"/>
      <c r="N22" s="357">
        <v>0</v>
      </c>
      <c r="O22" s="357"/>
      <c r="P22" s="356">
        <f t="shared" si="1"/>
        <v>-192489.55</v>
      </c>
    </row>
    <row r="23" spans="1:17" s="19" customFormat="1" ht="24" customHeight="1">
      <c r="A23" s="1" t="s">
        <v>92</v>
      </c>
      <c r="B23" s="49"/>
      <c r="C23" s="1"/>
      <c r="D23" s="356">
        <v>0</v>
      </c>
      <c r="E23" s="357"/>
      <c r="F23" s="356">
        <v>0</v>
      </c>
      <c r="G23" s="357"/>
      <c r="H23" s="356">
        <v>-3391219.75</v>
      </c>
      <c r="I23" s="357"/>
      <c r="J23" s="356">
        <v>0</v>
      </c>
      <c r="K23" s="357"/>
      <c r="L23" s="357">
        <v>0</v>
      </c>
      <c r="M23" s="357"/>
      <c r="N23" s="357">
        <v>0</v>
      </c>
      <c r="O23" s="357"/>
      <c r="P23" s="356">
        <f t="shared" si="1"/>
        <v>-3391219.75</v>
      </c>
    </row>
    <row r="24" spans="1:17" s="19" customFormat="1" ht="24" customHeight="1">
      <c r="A24" s="19" t="s">
        <v>634</v>
      </c>
      <c r="B24" s="49"/>
      <c r="C24" s="1"/>
      <c r="D24" s="378">
        <f>SUM(D20:D23)</f>
        <v>2618102.29</v>
      </c>
      <c r="E24" s="356">
        <v>0</v>
      </c>
      <c r="F24" s="378">
        <f>SUM(F20:F23)</f>
        <v>0</v>
      </c>
      <c r="G24" s="356">
        <v>0</v>
      </c>
      <c r="H24" s="378">
        <f>SUM(H20:H23)</f>
        <v>693621593.34997261</v>
      </c>
      <c r="I24" s="356">
        <v>0</v>
      </c>
      <c r="J24" s="378">
        <f>SUM(J20:J23)</f>
        <v>70324.789999999994</v>
      </c>
      <c r="K24" s="356">
        <v>0</v>
      </c>
      <c r="L24" s="378">
        <f>SUM(L20:L23)</f>
        <v>165840893.84999996</v>
      </c>
      <c r="M24" s="356">
        <v>0</v>
      </c>
      <c r="N24" s="378">
        <f>SUM(N20:N23)</f>
        <v>0</v>
      </c>
      <c r="O24" s="356">
        <v>0</v>
      </c>
      <c r="P24" s="378">
        <f>SUM(P20:P23)</f>
        <v>862150914.27997255</v>
      </c>
    </row>
    <row r="25" spans="1:17" s="19" customFormat="1" ht="24" customHeight="1">
      <c r="A25" s="1" t="s">
        <v>94</v>
      </c>
      <c r="B25" s="49"/>
      <c r="C25" s="1"/>
      <c r="D25" s="356">
        <v>122464.48000000001</v>
      </c>
      <c r="E25" s="357"/>
      <c r="F25" s="356">
        <v>0</v>
      </c>
      <c r="G25" s="357"/>
      <c r="H25" s="356">
        <v>25609520.98</v>
      </c>
      <c r="I25" s="357"/>
      <c r="J25" s="356">
        <v>492273.51</v>
      </c>
      <c r="K25" s="357"/>
      <c r="L25" s="356">
        <v>612527.87</v>
      </c>
      <c r="M25" s="377"/>
      <c r="N25" s="357">
        <v>0</v>
      </c>
      <c r="O25" s="377"/>
      <c r="P25" s="356">
        <f>SUM(D25:N25)</f>
        <v>26836786.840000004</v>
      </c>
    </row>
    <row r="26" spans="1:17" s="19" customFormat="1" ht="24" customHeight="1">
      <c r="A26" s="1" t="s">
        <v>91</v>
      </c>
      <c r="B26" s="49"/>
      <c r="C26" s="1"/>
      <c r="D26" s="356">
        <v>0</v>
      </c>
      <c r="E26" s="357"/>
      <c r="F26" s="356">
        <v>0</v>
      </c>
      <c r="G26" s="357"/>
      <c r="H26" s="356">
        <v>-3087670.93</v>
      </c>
      <c r="I26" s="357"/>
      <c r="J26" s="356">
        <v>0</v>
      </c>
      <c r="K26" s="357"/>
      <c r="L26" s="356">
        <v>0</v>
      </c>
      <c r="M26" s="377"/>
      <c r="N26" s="357">
        <v>0</v>
      </c>
      <c r="O26" s="377"/>
      <c r="P26" s="356">
        <f>SUM(D26:N26)</f>
        <v>-3087670.93</v>
      </c>
    </row>
    <row r="27" spans="1:17" s="19" customFormat="1" ht="24" customHeight="1">
      <c r="A27" s="1" t="s">
        <v>92</v>
      </c>
      <c r="B27" s="49"/>
      <c r="C27" s="1"/>
      <c r="D27" s="356">
        <v>0</v>
      </c>
      <c r="E27" s="357"/>
      <c r="F27" s="356">
        <v>0</v>
      </c>
      <c r="G27" s="357"/>
      <c r="H27" s="356">
        <v>2079054.84</v>
      </c>
      <c r="I27" s="357"/>
      <c r="J27" s="356">
        <v>0</v>
      </c>
      <c r="K27" s="357"/>
      <c r="L27" s="356">
        <v>0</v>
      </c>
      <c r="M27" s="377"/>
      <c r="N27" s="356">
        <v>0</v>
      </c>
      <c r="O27" s="377"/>
      <c r="P27" s="522">
        <f>SUM(D27:N27)</f>
        <v>2079054.84</v>
      </c>
    </row>
    <row r="28" spans="1:17" s="19" customFormat="1" ht="24" customHeight="1">
      <c r="A28" s="19" t="s">
        <v>948</v>
      </c>
      <c r="B28" s="49"/>
      <c r="C28" s="1"/>
      <c r="D28" s="384">
        <f>SUM(D24:D27)</f>
        <v>2740566.77</v>
      </c>
      <c r="E28" s="357">
        <v>0</v>
      </c>
      <c r="F28" s="384">
        <f>SUM(F24:F27)</f>
        <v>0</v>
      </c>
      <c r="G28" s="357">
        <v>0</v>
      </c>
      <c r="H28" s="384">
        <f>SUM(H24:H27)</f>
        <v>718222498.23997271</v>
      </c>
      <c r="I28" s="357">
        <v>0</v>
      </c>
      <c r="J28" s="384">
        <f>SUM(J24:J27)</f>
        <v>562598.30000000005</v>
      </c>
      <c r="K28" s="357">
        <v>0</v>
      </c>
      <c r="L28" s="384">
        <f>SUM(L24:L27)</f>
        <v>166453421.71999997</v>
      </c>
      <c r="M28" s="357">
        <v>0</v>
      </c>
      <c r="N28" s="384">
        <f>SUM(N24:N27)</f>
        <v>0</v>
      </c>
      <c r="O28" s="357">
        <v>0</v>
      </c>
      <c r="P28" s="384">
        <f>SUM(P24:P27)</f>
        <v>887979085.02997267</v>
      </c>
    </row>
    <row r="29" spans="1:17" s="19" customFormat="1" ht="24" customHeight="1">
      <c r="A29" s="2" t="s">
        <v>207</v>
      </c>
      <c r="B29" s="49"/>
      <c r="C29" s="49"/>
      <c r="D29" s="385"/>
      <c r="E29" s="357"/>
      <c r="F29" s="385"/>
      <c r="G29" s="357"/>
      <c r="H29" s="385"/>
      <c r="I29" s="357"/>
      <c r="J29" s="385"/>
      <c r="K29" s="357"/>
      <c r="L29" s="385"/>
      <c r="M29" s="357"/>
      <c r="N29" s="357"/>
      <c r="O29" s="357"/>
      <c r="P29" s="385"/>
    </row>
    <row r="30" spans="1:17" s="19" customFormat="1" ht="24" customHeight="1">
      <c r="A30" s="19" t="s">
        <v>634</v>
      </c>
      <c r="B30" s="49"/>
      <c r="C30" s="1"/>
      <c r="D30" s="356">
        <v>-55851650.859999999</v>
      </c>
      <c r="E30" s="357"/>
      <c r="F30" s="356">
        <v>0</v>
      </c>
      <c r="G30" s="357"/>
      <c r="H30" s="356">
        <v>-7700000</v>
      </c>
      <c r="I30" s="357"/>
      <c r="J30" s="356">
        <v>0</v>
      </c>
      <c r="K30" s="357"/>
      <c r="L30" s="356">
        <v>0</v>
      </c>
      <c r="M30" s="377"/>
      <c r="N30" s="357">
        <v>0</v>
      </c>
      <c r="O30" s="377"/>
      <c r="P30" s="356">
        <f>SUM(D30:N30)</f>
        <v>-63551650.859999999</v>
      </c>
    </row>
    <row r="31" spans="1:17" s="19" customFormat="1" ht="24" customHeight="1">
      <c r="A31" s="19" t="s">
        <v>859</v>
      </c>
      <c r="B31" s="49"/>
      <c r="C31" s="1"/>
      <c r="D31" s="356">
        <v>-26000</v>
      </c>
      <c r="E31" s="357"/>
      <c r="F31" s="356">
        <v>0</v>
      </c>
      <c r="G31" s="357"/>
      <c r="H31" s="356">
        <v>-29661771.43</v>
      </c>
      <c r="I31" s="357"/>
      <c r="J31" s="356">
        <v>0</v>
      </c>
      <c r="K31" s="357"/>
      <c r="L31" s="356">
        <v>0</v>
      </c>
      <c r="M31" s="377"/>
      <c r="N31" s="357">
        <v>0</v>
      </c>
      <c r="O31" s="377"/>
      <c r="P31" s="356">
        <f>SUM(D31:N31)</f>
        <v>-29687771.43</v>
      </c>
    </row>
    <row r="32" spans="1:17" s="19" customFormat="1" ht="24" customHeight="1">
      <c r="A32" s="19" t="s">
        <v>1001</v>
      </c>
      <c r="B32" s="49"/>
      <c r="C32" s="1"/>
      <c r="D32" s="376">
        <v>2864000</v>
      </c>
      <c r="E32" s="357"/>
      <c r="F32" s="376">
        <v>0</v>
      </c>
      <c r="G32" s="357"/>
      <c r="H32" s="376">
        <v>0</v>
      </c>
      <c r="I32" s="357"/>
      <c r="J32" s="376">
        <v>0</v>
      </c>
      <c r="K32" s="357"/>
      <c r="L32" s="376">
        <v>0</v>
      </c>
      <c r="M32" s="377"/>
      <c r="N32" s="523">
        <v>0</v>
      </c>
      <c r="O32" s="377"/>
      <c r="P32" s="522">
        <f>SUM(D32:N32)</f>
        <v>2864000</v>
      </c>
    </row>
    <row r="33" spans="1:21" s="19" customFormat="1" ht="24" customHeight="1">
      <c r="A33" s="19" t="s">
        <v>948</v>
      </c>
      <c r="B33" s="49"/>
      <c r="C33" s="49"/>
      <c r="D33" s="357">
        <f>SUM(D30:D32)</f>
        <v>-53013650.859999999</v>
      </c>
      <c r="E33" s="357"/>
      <c r="F33" s="357">
        <f>SUM(F30:F32)</f>
        <v>0</v>
      </c>
      <c r="G33" s="357"/>
      <c r="H33" s="357">
        <f>SUM(H30:H32)</f>
        <v>-37361771.43</v>
      </c>
      <c r="I33" s="357"/>
      <c r="J33" s="357">
        <f>SUM(J30:J32)</f>
        <v>0</v>
      </c>
      <c r="K33" s="357"/>
      <c r="L33" s="524">
        <f>SUM(L30:L32)</f>
        <v>0</v>
      </c>
      <c r="M33" s="357"/>
      <c r="N33" s="524">
        <f>SUM(N30:N32)</f>
        <v>0</v>
      </c>
      <c r="O33" s="357"/>
      <c r="P33" s="357">
        <f>SUM(P30:P32)</f>
        <v>-90375422.289999992</v>
      </c>
      <c r="R33" s="54"/>
      <c r="S33" s="54"/>
      <c r="T33" s="54"/>
      <c r="U33" s="54"/>
    </row>
    <row r="34" spans="1:21" ht="24" customHeight="1">
      <c r="A34" s="2" t="s">
        <v>96</v>
      </c>
      <c r="D34" s="386"/>
      <c r="E34" s="387"/>
      <c r="F34" s="386"/>
      <c r="G34" s="387"/>
      <c r="H34" s="386"/>
      <c r="I34" s="388"/>
      <c r="J34" s="386"/>
      <c r="K34" s="388"/>
      <c r="L34" s="387"/>
      <c r="M34" s="387"/>
      <c r="N34" s="387"/>
      <c r="O34" s="387"/>
      <c r="P34" s="386"/>
    </row>
    <row r="35" spans="1:21" ht="24" customHeight="1" thickBot="1">
      <c r="A35" s="19" t="s">
        <v>634</v>
      </c>
      <c r="D35" s="362">
        <f>D14-D24+D30</f>
        <v>2910704854.6299996</v>
      </c>
      <c r="E35" s="187"/>
      <c r="F35" s="362">
        <f>F14-F24+F30</f>
        <v>45363550</v>
      </c>
      <c r="G35" s="187"/>
      <c r="H35" s="362">
        <f>H14-H24+H30</f>
        <v>447646617.11002743</v>
      </c>
      <c r="I35" s="187"/>
      <c r="J35" s="362">
        <f>J14-J24+J30</f>
        <v>3220516.33</v>
      </c>
      <c r="K35" s="187"/>
      <c r="L35" s="362">
        <f>L14-L24+L30</f>
        <v>9786308.3400000334</v>
      </c>
      <c r="M35" s="187"/>
      <c r="N35" s="362">
        <f>N14-N24+N30</f>
        <v>58123300.409999996</v>
      </c>
      <c r="O35" s="187"/>
      <c r="P35" s="362">
        <f>P14-P24+P30</f>
        <v>3474845146.8200274</v>
      </c>
    </row>
    <row r="36" spans="1:21" ht="24" customHeight="1" thickTop="1" thickBot="1">
      <c r="A36" s="19" t="s">
        <v>948</v>
      </c>
      <c r="D36" s="362">
        <f>D18-D28+D33</f>
        <v>2880702975.4599996</v>
      </c>
      <c r="E36" s="187"/>
      <c r="F36" s="362">
        <f>F18-F28+F33</f>
        <v>144516105.5</v>
      </c>
      <c r="G36" s="187"/>
      <c r="H36" s="362">
        <f>H18-H28+H33</f>
        <v>412102750.89002723</v>
      </c>
      <c r="I36" s="187"/>
      <c r="J36" s="362">
        <f>J18-J28+J33</f>
        <v>2728242.8200000003</v>
      </c>
      <c r="K36" s="187"/>
      <c r="L36" s="362">
        <f>L18-L28+L33</f>
        <v>9173780.4700000286</v>
      </c>
      <c r="M36" s="187"/>
      <c r="N36" s="362">
        <f>N18-N28+N33</f>
        <v>63773695.539999999</v>
      </c>
      <c r="O36" s="187"/>
      <c r="P36" s="362">
        <f>P18-P28+P33</f>
        <v>3512997550.6800275</v>
      </c>
    </row>
    <row r="37" spans="1:21" ht="24" customHeight="1" thickTop="1">
      <c r="A37" s="19"/>
      <c r="D37" s="185"/>
      <c r="E37" s="186"/>
      <c r="F37" s="185"/>
      <c r="G37" s="186"/>
      <c r="H37" s="185"/>
      <c r="I37" s="186"/>
      <c r="J37" s="185"/>
      <c r="K37" s="186"/>
      <c r="L37" s="185"/>
      <c r="M37" s="186"/>
      <c r="N37" s="185"/>
      <c r="O37" s="186"/>
      <c r="P37" s="185"/>
    </row>
    <row r="38" spans="1:21" ht="24" customHeight="1">
      <c r="A38" s="19" t="s">
        <v>1002</v>
      </c>
      <c r="D38" s="187"/>
      <c r="E38" s="187"/>
      <c r="F38" s="187"/>
      <c r="G38" s="187"/>
      <c r="H38" s="187"/>
      <c r="I38" s="187"/>
      <c r="J38" s="187"/>
      <c r="K38" s="187"/>
      <c r="L38" s="187"/>
      <c r="M38" s="187"/>
      <c r="N38" s="187"/>
      <c r="O38" s="187"/>
      <c r="P38" s="187"/>
    </row>
    <row r="39" spans="1:21" ht="24" customHeight="1">
      <c r="A39" s="19" t="s">
        <v>925</v>
      </c>
      <c r="D39" s="187"/>
      <c r="E39" s="187"/>
      <c r="F39" s="187"/>
      <c r="G39" s="187"/>
      <c r="H39" s="187"/>
      <c r="I39" s="187"/>
      <c r="J39" s="187"/>
      <c r="K39" s="187"/>
      <c r="L39" s="187"/>
      <c r="M39" s="187"/>
      <c r="N39" s="187"/>
      <c r="O39" s="187"/>
      <c r="P39" s="187"/>
    </row>
    <row r="40" spans="1:21" ht="24" customHeight="1">
      <c r="A40" s="19"/>
      <c r="D40" s="187"/>
      <c r="E40" s="187"/>
      <c r="F40" s="187"/>
      <c r="G40" s="187"/>
      <c r="H40" s="187"/>
      <c r="I40" s="187"/>
      <c r="J40" s="187"/>
      <c r="K40" s="187"/>
      <c r="L40" s="187"/>
      <c r="M40" s="187"/>
      <c r="N40" s="187"/>
      <c r="O40" s="187"/>
      <c r="P40" s="187"/>
    </row>
  </sheetData>
  <sheetProtection selectLockedCells="1" selectUnlockedCells="1"/>
  <mergeCells count="9">
    <mergeCell ref="A1:P1"/>
    <mergeCell ref="D6:P6"/>
    <mergeCell ref="D7:D8"/>
    <mergeCell ref="H7:H8"/>
    <mergeCell ref="L7:L8"/>
    <mergeCell ref="N7:N8"/>
    <mergeCell ref="P7:P8"/>
    <mergeCell ref="F7:F8"/>
    <mergeCell ref="J7:J8"/>
  </mergeCells>
  <pageMargins left="0.59055118110236227" right="0.39370078740157483" top="0.39370078740157483" bottom="0.39370078740157483" header="0.27559055118110237" footer="0.31496062992125984"/>
  <pageSetup paperSize="9" scale="65" firstPageNumber="0"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38"/>
  <sheetViews>
    <sheetView zoomScale="90" zoomScaleNormal="90" zoomScaleSheetLayoutView="84" workbookViewId="0">
      <selection activeCell="N5" sqref="N5"/>
    </sheetView>
  </sheetViews>
  <sheetFormatPr defaultColWidth="22.88671875" defaultRowHeight="24" customHeight="1"/>
  <cols>
    <col min="1" max="1" width="16" style="54" customWidth="1"/>
    <col min="2" max="2" width="10.33203125" style="49" customWidth="1"/>
    <col min="3" max="3" width="6.33203125" style="49" customWidth="1"/>
    <col min="4" max="4" width="15.6640625" style="49" customWidth="1"/>
    <col min="5" max="5" width="1.44140625" style="49" customWidth="1"/>
    <col min="6" max="6" width="15.6640625" style="49" customWidth="1"/>
    <col min="7" max="7" width="1.44140625" style="49" customWidth="1"/>
    <col min="8" max="8" width="15.6640625" style="49" customWidth="1"/>
    <col min="9" max="9" width="1.44140625" style="49" customWidth="1"/>
    <col min="10" max="10" width="15.6640625" style="54" customWidth="1"/>
    <col min="11" max="11" width="1.44140625" style="54" customWidth="1"/>
    <col min="12" max="12" width="15.6640625" style="54" customWidth="1"/>
    <col min="13" max="13" width="0.5546875" style="54" customWidth="1"/>
    <col min="14" max="16384" width="22.88671875" style="54"/>
  </cols>
  <sheetData>
    <row r="1" spans="1:17" ht="24" customHeight="1">
      <c r="A1" s="606" t="s">
        <v>814</v>
      </c>
      <c r="B1" s="606"/>
      <c r="C1" s="606"/>
      <c r="D1" s="606"/>
      <c r="E1" s="606"/>
      <c r="F1" s="606"/>
      <c r="G1" s="606"/>
      <c r="H1" s="606"/>
      <c r="I1" s="606"/>
      <c r="J1" s="606"/>
      <c r="K1" s="606"/>
      <c r="L1" s="606"/>
    </row>
    <row r="2" spans="1:17" ht="24" customHeight="1">
      <c r="A2" s="569"/>
      <c r="B2" s="569"/>
      <c r="C2" s="569"/>
      <c r="D2" s="569"/>
      <c r="E2" s="569"/>
      <c r="F2" s="569"/>
      <c r="G2" s="569"/>
      <c r="H2" s="569"/>
      <c r="I2" s="569"/>
      <c r="J2" s="569"/>
      <c r="K2" s="569"/>
      <c r="L2" s="569"/>
    </row>
    <row r="3" spans="1:17" ht="24" customHeight="1">
      <c r="A3" s="2" t="s">
        <v>579</v>
      </c>
      <c r="B3" s="1"/>
      <c r="C3" s="1"/>
      <c r="D3" s="1"/>
      <c r="E3" s="1"/>
      <c r="F3" s="1"/>
      <c r="G3" s="1"/>
      <c r="H3" s="1"/>
      <c r="I3" s="1"/>
      <c r="J3" s="1"/>
      <c r="K3" s="1"/>
      <c r="N3" s="53"/>
      <c r="O3" s="53"/>
      <c r="P3" s="53"/>
      <c r="Q3" s="53"/>
    </row>
    <row r="4" spans="1:17" s="53" customFormat="1" ht="24" customHeight="1">
      <c r="A4" s="2"/>
      <c r="B4" s="45"/>
      <c r="L4" s="18" t="s">
        <v>24</v>
      </c>
    </row>
    <row r="5" spans="1:17" s="53" customFormat="1" ht="24" customHeight="1">
      <c r="B5" s="45"/>
      <c r="D5" s="611" t="s">
        <v>4</v>
      </c>
      <c r="E5" s="611"/>
      <c r="F5" s="611"/>
      <c r="G5" s="611"/>
      <c r="H5" s="612"/>
      <c r="I5" s="612"/>
      <c r="J5" s="611"/>
      <c r="K5" s="611"/>
      <c r="L5" s="611"/>
    </row>
    <row r="6" spans="1:17" s="53" customFormat="1" ht="24" customHeight="1">
      <c r="B6" s="45"/>
      <c r="D6" s="613" t="s">
        <v>829</v>
      </c>
      <c r="E6" s="179"/>
      <c r="F6" s="615" t="s">
        <v>97</v>
      </c>
      <c r="G6" s="242"/>
      <c r="H6" s="613" t="s">
        <v>735</v>
      </c>
      <c r="I6" s="242"/>
      <c r="J6" s="609" t="s">
        <v>88</v>
      </c>
      <c r="K6" s="179"/>
      <c r="L6" s="615" t="s">
        <v>5</v>
      </c>
      <c r="N6" s="54"/>
      <c r="O6" s="54"/>
      <c r="P6" s="54"/>
      <c r="Q6" s="54"/>
    </row>
    <row r="7" spans="1:17" ht="24" customHeight="1">
      <c r="A7" s="1"/>
      <c r="C7" s="54"/>
      <c r="D7" s="614"/>
      <c r="E7" s="243"/>
      <c r="F7" s="616"/>
      <c r="G7" s="243"/>
      <c r="H7" s="614"/>
      <c r="I7" s="243"/>
      <c r="J7" s="610"/>
      <c r="K7" s="243"/>
      <c r="L7" s="616"/>
    </row>
    <row r="8" spans="1:17" ht="24" customHeight="1">
      <c r="A8" s="2" t="s">
        <v>89</v>
      </c>
      <c r="C8" s="244"/>
      <c r="D8" s="569"/>
      <c r="E8" s="245"/>
      <c r="F8" s="569"/>
      <c r="G8" s="244"/>
      <c r="H8" s="569"/>
      <c r="I8" s="244"/>
      <c r="J8" s="569"/>
      <c r="K8" s="569"/>
      <c r="L8" s="569"/>
    </row>
    <row r="9" spans="1:17" ht="24" customHeight="1">
      <c r="A9" s="1" t="s">
        <v>208</v>
      </c>
      <c r="C9" s="145"/>
      <c r="D9" s="357">
        <v>2097689493.5999999</v>
      </c>
      <c r="E9" s="356"/>
      <c r="F9" s="357">
        <v>667371665.5</v>
      </c>
      <c r="G9" s="356"/>
      <c r="H9" s="357">
        <v>0</v>
      </c>
      <c r="I9" s="356"/>
      <c r="J9" s="357">
        <v>9394000</v>
      </c>
      <c r="K9" s="356"/>
      <c r="L9" s="357">
        <f>SUM(D9:J9)</f>
        <v>2774455159.0999999</v>
      </c>
    </row>
    <row r="10" spans="1:17" ht="24" customHeight="1">
      <c r="A10" s="1" t="s">
        <v>90</v>
      </c>
      <c r="C10" s="145"/>
      <c r="D10" s="357">
        <v>0</v>
      </c>
      <c r="E10" s="356"/>
      <c r="F10" s="357">
        <v>0</v>
      </c>
      <c r="G10" s="356"/>
      <c r="H10" s="357">
        <v>0</v>
      </c>
      <c r="I10" s="356"/>
      <c r="J10" s="357">
        <v>48574276.57</v>
      </c>
      <c r="K10" s="356"/>
      <c r="L10" s="357">
        <f>SUM(D10:J10)</f>
        <v>48574276.57</v>
      </c>
    </row>
    <row r="11" spans="1:17" ht="24" customHeight="1">
      <c r="A11" s="19" t="s">
        <v>91</v>
      </c>
      <c r="C11" s="145"/>
      <c r="D11" s="357">
        <v>0</v>
      </c>
      <c r="E11" s="356"/>
      <c r="F11" s="357">
        <v>-486220</v>
      </c>
      <c r="G11" s="356"/>
      <c r="H11" s="357">
        <v>0</v>
      </c>
      <c r="I11" s="356"/>
      <c r="J11" s="357">
        <v>0</v>
      </c>
      <c r="K11" s="356"/>
      <c r="L11" s="357">
        <f>SUM(D11:J11)</f>
        <v>-486220</v>
      </c>
    </row>
    <row r="12" spans="1:17" ht="24" customHeight="1">
      <c r="A12" s="19" t="s">
        <v>92</v>
      </c>
      <c r="C12" s="246"/>
      <c r="D12" s="361">
        <v>0</v>
      </c>
      <c r="E12" s="389"/>
      <c r="F12" s="361">
        <v>1036140</v>
      </c>
      <c r="G12" s="356"/>
      <c r="H12" s="361">
        <v>3290841.12</v>
      </c>
      <c r="I12" s="356"/>
      <c r="J12" s="383">
        <v>-4326981.12</v>
      </c>
      <c r="K12" s="356"/>
      <c r="L12" s="383">
        <f>SUM(D12:J12)</f>
        <v>0</v>
      </c>
    </row>
    <row r="13" spans="1:17" ht="24" customHeight="1">
      <c r="A13" s="1" t="s">
        <v>634</v>
      </c>
      <c r="C13" s="145"/>
      <c r="D13" s="357">
        <f>SUM(D9:D12)</f>
        <v>2097689493.5999999</v>
      </c>
      <c r="E13" s="357"/>
      <c r="F13" s="357">
        <f>SUM(F9:F12)</f>
        <v>667921585.5</v>
      </c>
      <c r="G13" s="357"/>
      <c r="H13" s="357">
        <f>SUM(H9:H12)</f>
        <v>3290841.12</v>
      </c>
      <c r="I13" s="357"/>
      <c r="J13" s="357">
        <f>SUM(J9:J12)</f>
        <v>53641295.450000003</v>
      </c>
      <c r="K13" s="357"/>
      <c r="L13" s="357">
        <f>SUM(L9:L12)</f>
        <v>2822543215.6700001</v>
      </c>
    </row>
    <row r="14" spans="1:17" ht="24" customHeight="1">
      <c r="A14" s="19" t="s">
        <v>90</v>
      </c>
      <c r="C14" s="145"/>
      <c r="D14" s="357">
        <v>0</v>
      </c>
      <c r="E14" s="356"/>
      <c r="F14" s="357">
        <v>0</v>
      </c>
      <c r="G14" s="356"/>
      <c r="H14" s="357">
        <v>0</v>
      </c>
      <c r="I14" s="356"/>
      <c r="J14" s="357">
        <v>22043185.060000002</v>
      </c>
      <c r="K14" s="356"/>
      <c r="L14" s="357">
        <f t="shared" ref="L14" si="0">SUM(D14:J14)</f>
        <v>22043185.060000002</v>
      </c>
    </row>
    <row r="15" spans="1:17" ht="24" customHeight="1">
      <c r="A15" s="19" t="s">
        <v>91</v>
      </c>
      <c r="C15" s="145"/>
      <c r="D15" s="357">
        <v>0</v>
      </c>
      <c r="E15" s="356"/>
      <c r="F15" s="357">
        <v>-7050360</v>
      </c>
      <c r="G15" s="356"/>
      <c r="H15" s="357">
        <v>0</v>
      </c>
      <c r="I15" s="356"/>
      <c r="J15" s="356">
        <v>0</v>
      </c>
      <c r="K15" s="356"/>
      <c r="L15" s="356">
        <f>SUM(D15:J15)</f>
        <v>-7050360</v>
      </c>
    </row>
    <row r="16" spans="1:17" ht="24" customHeight="1">
      <c r="A16" s="19" t="s">
        <v>92</v>
      </c>
      <c r="C16" s="145"/>
      <c r="D16" s="357">
        <v>-32227419.07</v>
      </c>
      <c r="E16" s="356"/>
      <c r="F16" s="357">
        <v>25769170.100000001</v>
      </c>
      <c r="G16" s="356"/>
      <c r="H16" s="357">
        <v>0</v>
      </c>
      <c r="I16" s="356"/>
      <c r="J16" s="356">
        <v>-16392789.93</v>
      </c>
      <c r="K16" s="356"/>
      <c r="L16" s="376">
        <f>SUM(D16:J16)</f>
        <v>-22851038.899999999</v>
      </c>
    </row>
    <row r="17" spans="1:12" ht="24" customHeight="1">
      <c r="A17" s="19" t="s">
        <v>948</v>
      </c>
      <c r="C17" s="569"/>
      <c r="D17" s="384">
        <f>SUM(D13:D16)</f>
        <v>2065462074.53</v>
      </c>
      <c r="E17" s="357"/>
      <c r="F17" s="384">
        <f>SUM(F13:F16)</f>
        <v>686640395.60000002</v>
      </c>
      <c r="G17" s="357"/>
      <c r="H17" s="384">
        <f>SUM(H13:H16)</f>
        <v>3290841.12</v>
      </c>
      <c r="I17" s="357"/>
      <c r="J17" s="384">
        <f>SUM(J13:J16)</f>
        <v>59291690.580000006</v>
      </c>
      <c r="K17" s="357"/>
      <c r="L17" s="384">
        <f>SUM(L13:L16)</f>
        <v>2814685001.8299999</v>
      </c>
    </row>
    <row r="18" spans="1:12" ht="24" customHeight="1">
      <c r="A18" s="2" t="s">
        <v>93</v>
      </c>
      <c r="C18" s="569"/>
      <c r="D18" s="390"/>
      <c r="E18" s="390"/>
      <c r="F18" s="390"/>
      <c r="G18" s="390"/>
      <c r="H18" s="390"/>
      <c r="I18" s="390"/>
      <c r="J18" s="390"/>
      <c r="K18" s="390"/>
      <c r="L18" s="390"/>
    </row>
    <row r="19" spans="1:12" ht="24" customHeight="1">
      <c r="A19" s="1" t="s">
        <v>208</v>
      </c>
      <c r="C19" s="569"/>
      <c r="D19" s="357">
        <v>2452997.16</v>
      </c>
      <c r="E19" s="389"/>
      <c r="F19" s="357">
        <v>293710855.08997262</v>
      </c>
      <c r="G19" s="356"/>
      <c r="H19" s="357">
        <v>0</v>
      </c>
      <c r="I19" s="356"/>
      <c r="J19" s="357">
        <v>0</v>
      </c>
      <c r="K19" s="356"/>
      <c r="L19" s="357">
        <f>SUM(D19:J19)</f>
        <v>296163852.24997264</v>
      </c>
    </row>
    <row r="20" spans="1:12" ht="24" customHeight="1">
      <c r="A20" s="1" t="s">
        <v>94</v>
      </c>
      <c r="C20" s="569"/>
      <c r="D20" s="357">
        <v>165105.13</v>
      </c>
      <c r="E20" s="389"/>
      <c r="F20" s="357">
        <v>25304380.320000008</v>
      </c>
      <c r="G20" s="356"/>
      <c r="H20" s="357">
        <v>70324.789999999994</v>
      </c>
      <c r="I20" s="356"/>
      <c r="J20" s="357">
        <v>0</v>
      </c>
      <c r="K20" s="356"/>
      <c r="L20" s="357">
        <f>SUM(D20:J20)</f>
        <v>25539810.240000006</v>
      </c>
    </row>
    <row r="21" spans="1:12" ht="24" customHeight="1">
      <c r="A21" s="19" t="s">
        <v>91</v>
      </c>
      <c r="C21" s="569"/>
      <c r="D21" s="357">
        <v>0</v>
      </c>
      <c r="E21" s="389"/>
      <c r="F21" s="357">
        <v>-192489.55</v>
      </c>
      <c r="G21" s="356"/>
      <c r="H21" s="357">
        <v>0</v>
      </c>
      <c r="I21" s="356"/>
      <c r="J21" s="357">
        <v>0</v>
      </c>
      <c r="K21" s="356"/>
      <c r="L21" s="357">
        <f>SUM(D21:J21)</f>
        <v>-192489.55</v>
      </c>
    </row>
    <row r="22" spans="1:12" ht="24" customHeight="1">
      <c r="A22" s="1" t="s">
        <v>634</v>
      </c>
      <c r="C22" s="569"/>
      <c r="D22" s="385">
        <f>SUM(D19:D21)</f>
        <v>2618102.29</v>
      </c>
      <c r="E22" s="357"/>
      <c r="F22" s="385">
        <f>SUM(F19:F21)</f>
        <v>318822745.8599726</v>
      </c>
      <c r="G22" s="357"/>
      <c r="H22" s="385">
        <f>SUM(H19:H21)</f>
        <v>70324.789999999994</v>
      </c>
      <c r="I22" s="357"/>
      <c r="J22" s="385">
        <f>SUM(J19:J21)</f>
        <v>0</v>
      </c>
      <c r="K22" s="357"/>
      <c r="L22" s="385">
        <f>SUM(L19:L21)</f>
        <v>321511172.93997264</v>
      </c>
    </row>
    <row r="23" spans="1:12" ht="24" customHeight="1">
      <c r="A23" s="1" t="s">
        <v>94</v>
      </c>
      <c r="C23" s="569"/>
      <c r="D23" s="357">
        <v>122464.48000000001</v>
      </c>
      <c r="E23" s="389"/>
      <c r="F23" s="357">
        <v>18941822.43</v>
      </c>
      <c r="G23" s="356"/>
      <c r="H23" s="357">
        <v>492273.51</v>
      </c>
      <c r="I23" s="356"/>
      <c r="J23" s="357">
        <v>0</v>
      </c>
      <c r="K23" s="356"/>
      <c r="L23" s="357">
        <f>SUM(D23:J23)</f>
        <v>19556560.420000002</v>
      </c>
    </row>
    <row r="24" spans="1:12" ht="24" customHeight="1">
      <c r="A24" s="19" t="s">
        <v>91</v>
      </c>
      <c r="C24" s="569"/>
      <c r="D24" s="357">
        <v>0</v>
      </c>
      <c r="E24" s="389"/>
      <c r="F24" s="357">
        <v>-3087670.93</v>
      </c>
      <c r="G24" s="356"/>
      <c r="H24" s="357">
        <v>0</v>
      </c>
      <c r="I24" s="356"/>
      <c r="J24" s="357">
        <v>0</v>
      </c>
      <c r="K24" s="356"/>
      <c r="L24" s="357">
        <f>SUM(D24:J24)</f>
        <v>-3087670.93</v>
      </c>
    </row>
    <row r="25" spans="1:12" ht="24" customHeight="1">
      <c r="A25" s="19" t="s">
        <v>92</v>
      </c>
      <c r="C25" s="569"/>
      <c r="D25" s="357">
        <v>0</v>
      </c>
      <c r="E25" s="389"/>
      <c r="F25" s="357">
        <v>2079054.84</v>
      </c>
      <c r="G25" s="356"/>
      <c r="H25" s="357">
        <v>0</v>
      </c>
      <c r="I25" s="356"/>
      <c r="J25" s="357">
        <v>0</v>
      </c>
      <c r="K25" s="356"/>
      <c r="L25" s="523">
        <f>SUM(D25:J25)</f>
        <v>2079054.84</v>
      </c>
    </row>
    <row r="26" spans="1:12" ht="24" customHeight="1">
      <c r="A26" s="19" t="s">
        <v>948</v>
      </c>
      <c r="C26" s="569"/>
      <c r="D26" s="384">
        <f>SUM(D22:D25)</f>
        <v>2740566.77</v>
      </c>
      <c r="E26" s="357"/>
      <c r="F26" s="384">
        <f>SUM(F22:F25)</f>
        <v>336755952.19997257</v>
      </c>
      <c r="G26" s="357"/>
      <c r="H26" s="384">
        <f>SUM(H22:H25)</f>
        <v>562598.30000000005</v>
      </c>
      <c r="I26" s="357"/>
      <c r="J26" s="384">
        <f>SUM(J22:J25)</f>
        <v>0</v>
      </c>
      <c r="K26" s="357"/>
      <c r="L26" s="384">
        <f>SUM(L22:L25)</f>
        <v>340059117.26997262</v>
      </c>
    </row>
    <row r="27" spans="1:12" ht="24" customHeight="1">
      <c r="A27" s="2" t="s">
        <v>207</v>
      </c>
      <c r="C27" s="569"/>
      <c r="D27" s="390"/>
      <c r="E27" s="390"/>
      <c r="F27" s="385"/>
      <c r="G27" s="390"/>
      <c r="H27" s="385"/>
      <c r="I27" s="390"/>
      <c r="J27" s="357"/>
      <c r="K27" s="390"/>
      <c r="L27" s="390"/>
    </row>
    <row r="28" spans="1:12" ht="24" customHeight="1">
      <c r="A28" s="1" t="s">
        <v>634</v>
      </c>
      <c r="B28" s="19"/>
      <c r="C28" s="569"/>
      <c r="D28" s="356">
        <v>-1309070</v>
      </c>
      <c r="E28" s="357"/>
      <c r="F28" s="357">
        <v>0</v>
      </c>
      <c r="G28" s="356"/>
      <c r="H28" s="357">
        <v>0</v>
      </c>
      <c r="I28" s="356"/>
      <c r="J28" s="357">
        <v>0</v>
      </c>
      <c r="K28" s="357"/>
      <c r="L28" s="356">
        <f>SUM(D28:J28)</f>
        <v>-1309070</v>
      </c>
    </row>
    <row r="29" spans="1:12" ht="24" customHeight="1">
      <c r="A29" s="1" t="s">
        <v>859</v>
      </c>
      <c r="B29" s="19"/>
      <c r="C29" s="569"/>
      <c r="D29" s="356">
        <v>-26000</v>
      </c>
      <c r="E29" s="357"/>
      <c r="F29" s="357">
        <v>-29661771.43</v>
      </c>
      <c r="G29" s="356"/>
      <c r="H29" s="357">
        <v>0</v>
      </c>
      <c r="I29" s="356"/>
      <c r="J29" s="357">
        <v>0</v>
      </c>
      <c r="K29" s="357"/>
      <c r="L29" s="376">
        <f>SUM(D29:J29)</f>
        <v>-29687771.43</v>
      </c>
    </row>
    <row r="30" spans="1:12" ht="24" customHeight="1">
      <c r="A30" s="19" t="s">
        <v>948</v>
      </c>
      <c r="C30" s="569"/>
      <c r="D30" s="382">
        <f>SUM(D28:D29)</f>
        <v>-1335070</v>
      </c>
      <c r="E30" s="357"/>
      <c r="F30" s="382">
        <f>SUM(F28:F29)</f>
        <v>-29661771.43</v>
      </c>
      <c r="G30" s="357"/>
      <c r="H30" s="382">
        <f>SUM(H28:H29)</f>
        <v>0</v>
      </c>
      <c r="I30" s="357"/>
      <c r="J30" s="382">
        <f>SUM(J28:J29)</f>
        <v>0</v>
      </c>
      <c r="K30" s="357"/>
      <c r="L30" s="382">
        <f>SUM(L28:L29)</f>
        <v>-30996841.43</v>
      </c>
    </row>
    <row r="31" spans="1:12" ht="24" customHeight="1">
      <c r="A31" s="2" t="s">
        <v>96</v>
      </c>
      <c r="B31" s="569"/>
      <c r="C31" s="569"/>
      <c r="D31" s="390"/>
      <c r="E31" s="390"/>
      <c r="F31" s="390"/>
      <c r="G31" s="390"/>
      <c r="H31" s="390"/>
      <c r="I31" s="390"/>
      <c r="J31" s="390"/>
      <c r="K31" s="390"/>
      <c r="L31" s="390"/>
    </row>
    <row r="32" spans="1:12" ht="24" customHeight="1" thickBot="1">
      <c r="A32" s="1" t="s">
        <v>634</v>
      </c>
      <c r="B32" s="569"/>
      <c r="C32" s="569"/>
      <c r="D32" s="391">
        <f>D13-D22+D28</f>
        <v>2093762321.3099999</v>
      </c>
      <c r="E32" s="356"/>
      <c r="F32" s="391">
        <f>F13-F22+F28</f>
        <v>349098839.6400274</v>
      </c>
      <c r="G32" s="356"/>
      <c r="H32" s="391">
        <f>H13-H22+H28</f>
        <v>3220516.33</v>
      </c>
      <c r="I32" s="356"/>
      <c r="J32" s="391">
        <f>J13-J22+J28</f>
        <v>53641295.450000003</v>
      </c>
      <c r="K32" s="356"/>
      <c r="L32" s="391">
        <f>L13-L22+L28</f>
        <v>2499722972.7300272</v>
      </c>
    </row>
    <row r="33" spans="1:12" ht="24" customHeight="1" thickTop="1" thickBot="1">
      <c r="A33" s="19" t="s">
        <v>948</v>
      </c>
      <c r="B33" s="569"/>
      <c r="C33" s="569"/>
      <c r="D33" s="391">
        <f>D17-D26+D30</f>
        <v>2061386437.76</v>
      </c>
      <c r="E33" s="356"/>
      <c r="F33" s="391">
        <f>F17-F26+F30</f>
        <v>320222671.97002745</v>
      </c>
      <c r="G33" s="356"/>
      <c r="H33" s="391">
        <f>H17-H26+H30</f>
        <v>2728242.8200000003</v>
      </c>
      <c r="I33" s="356"/>
      <c r="J33" s="391">
        <f>J17-J26+J30</f>
        <v>59291690.580000006</v>
      </c>
      <c r="K33" s="356"/>
      <c r="L33" s="391">
        <f>L17-L26+L30</f>
        <v>2443629043.1300273</v>
      </c>
    </row>
    <row r="34" spans="1:12" ht="24" customHeight="1" thickTop="1">
      <c r="A34" s="569"/>
      <c r="B34" s="569"/>
      <c r="C34" s="569"/>
      <c r="D34" s="569"/>
      <c r="E34" s="569"/>
      <c r="F34" s="569"/>
      <c r="G34" s="569"/>
      <c r="H34" s="569"/>
      <c r="I34" s="569"/>
      <c r="J34" s="569"/>
      <c r="K34" s="569"/>
      <c r="L34" s="569"/>
    </row>
    <row r="35" spans="1:12" ht="24" customHeight="1">
      <c r="A35" s="19" t="s">
        <v>949</v>
      </c>
      <c r="B35" s="1"/>
      <c r="C35" s="247"/>
      <c r="D35" s="247"/>
      <c r="E35" s="246"/>
      <c r="F35" s="246"/>
      <c r="G35" s="246"/>
      <c r="H35" s="246"/>
      <c r="I35" s="246"/>
      <c r="J35" s="247"/>
      <c r="K35" s="247"/>
      <c r="L35" s="247"/>
    </row>
    <row r="36" spans="1:12" ht="24" customHeight="1">
      <c r="A36" s="19" t="s">
        <v>926</v>
      </c>
      <c r="B36" s="1"/>
      <c r="C36" s="247"/>
      <c r="D36" s="247"/>
      <c r="E36" s="246"/>
      <c r="F36" s="246"/>
      <c r="G36" s="246"/>
      <c r="H36" s="246"/>
      <c r="I36" s="246"/>
      <c r="J36" s="247"/>
      <c r="K36" s="247"/>
      <c r="L36" s="247"/>
    </row>
    <row r="37" spans="1:12" ht="24" customHeight="1">
      <c r="A37" s="19"/>
      <c r="B37" s="19"/>
      <c r="C37" s="51"/>
      <c r="D37" s="52"/>
      <c r="E37" s="51"/>
      <c r="F37" s="52"/>
      <c r="G37" s="51"/>
      <c r="H37" s="52"/>
      <c r="I37" s="51"/>
      <c r="J37" s="52"/>
      <c r="K37" s="247"/>
      <c r="L37" s="247"/>
    </row>
    <row r="38" spans="1:12" ht="24" customHeight="1">
      <c r="A38" s="19"/>
      <c r="C38" s="246"/>
      <c r="D38" s="246"/>
      <c r="E38" s="246"/>
      <c r="F38" s="246"/>
      <c r="G38" s="246"/>
      <c r="H38" s="246"/>
      <c r="I38" s="246"/>
      <c r="J38" s="247"/>
      <c r="K38" s="247"/>
      <c r="L38" s="247"/>
    </row>
  </sheetData>
  <sheetProtection selectLockedCells="1" selectUnlockedCells="1"/>
  <mergeCells count="7">
    <mergeCell ref="A1:L1"/>
    <mergeCell ref="D5:L5"/>
    <mergeCell ref="D6:D7"/>
    <mergeCell ref="F6:F7"/>
    <mergeCell ref="J6:J7"/>
    <mergeCell ref="L6:L7"/>
    <mergeCell ref="H6:H7"/>
  </mergeCells>
  <pageMargins left="0.59055118110236227" right="0.39370078740157483" top="0.39370078740157483" bottom="0.39370078740157483" header="0.27559055118110237" footer="0.31496062992125984"/>
  <pageSetup paperSize="9" scale="81" firstPageNumber="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1"/>
  <sheetViews>
    <sheetView view="pageBreakPreview" zoomScaleNormal="95" zoomScaleSheetLayoutView="100" workbookViewId="0">
      <selection activeCell="J2" sqref="J2"/>
    </sheetView>
  </sheetViews>
  <sheetFormatPr defaultColWidth="22.88671875" defaultRowHeight="24" customHeight="1"/>
  <cols>
    <col min="1" max="1" width="16" style="54" customWidth="1"/>
    <col min="2" max="2" width="10.33203125" style="49" customWidth="1"/>
    <col min="3" max="3" width="6.33203125" style="49" customWidth="1"/>
    <col min="4" max="4" width="15.6640625" style="49" customWidth="1"/>
    <col min="5" max="5" width="1.44140625" style="49" customWidth="1"/>
    <col min="6" max="6" width="15.6640625" style="49" customWidth="1"/>
    <col min="7" max="7" width="1.44140625" style="49" customWidth="1"/>
    <col min="8" max="8" width="15.6640625" style="54" customWidth="1"/>
    <col min="9" max="9" width="1.44140625" style="54" customWidth="1"/>
    <col min="10" max="10" width="15.6640625" style="54" customWidth="1"/>
    <col min="11" max="11" width="0.5546875" style="54" customWidth="1"/>
    <col min="12" max="16384" width="22.88671875" style="54"/>
  </cols>
  <sheetData>
    <row r="1" spans="1:15" ht="24" customHeight="1">
      <c r="A1" s="606" t="s">
        <v>892</v>
      </c>
      <c r="B1" s="606"/>
      <c r="C1" s="606"/>
      <c r="D1" s="606"/>
      <c r="E1" s="606"/>
      <c r="F1" s="606"/>
      <c r="G1" s="606"/>
      <c r="H1" s="606"/>
      <c r="I1" s="606"/>
      <c r="J1" s="606"/>
    </row>
    <row r="2" spans="1:15" ht="24" customHeight="1">
      <c r="A2" s="569"/>
      <c r="B2" s="569"/>
      <c r="C2" s="569"/>
      <c r="D2" s="569"/>
      <c r="E2" s="569"/>
      <c r="F2" s="569"/>
      <c r="G2" s="569"/>
      <c r="H2" s="569"/>
      <c r="I2" s="569"/>
      <c r="J2" s="569"/>
    </row>
    <row r="3" spans="1:15" ht="24" customHeight="1">
      <c r="A3" s="2" t="s">
        <v>580</v>
      </c>
      <c r="B3" s="1"/>
      <c r="C3" s="1"/>
      <c r="D3" s="1"/>
      <c r="E3" s="1"/>
      <c r="F3" s="1"/>
      <c r="G3" s="1"/>
      <c r="H3" s="1"/>
      <c r="I3" s="1"/>
    </row>
    <row r="4" spans="1:15" ht="24" customHeight="1">
      <c r="A4" s="1" t="s">
        <v>780</v>
      </c>
      <c r="B4" s="1"/>
      <c r="C4" s="247"/>
      <c r="D4" s="247"/>
      <c r="E4" s="246"/>
      <c r="F4" s="246"/>
      <c r="G4" s="246"/>
      <c r="H4" s="247"/>
      <c r="I4" s="247"/>
      <c r="J4" s="247"/>
    </row>
    <row r="5" spans="1:15" ht="24" customHeight="1">
      <c r="A5" s="1" t="s">
        <v>950</v>
      </c>
      <c r="B5" s="1"/>
      <c r="C5" s="247"/>
      <c r="D5" s="247"/>
      <c r="E5" s="246"/>
      <c r="F5" s="246"/>
      <c r="G5" s="246"/>
      <c r="H5" s="247"/>
      <c r="I5" s="247"/>
      <c r="J5" s="247"/>
    </row>
    <row r="6" spans="1:15" ht="24" customHeight="1">
      <c r="A6" s="1"/>
      <c r="B6" s="1"/>
      <c r="C6" s="247"/>
      <c r="D6" s="247"/>
      <c r="E6" s="246"/>
      <c r="F6" s="246"/>
      <c r="G6" s="246"/>
      <c r="H6" s="247"/>
      <c r="I6" s="247"/>
      <c r="J6" s="247"/>
    </row>
    <row r="7" spans="1:15" ht="24" customHeight="1">
      <c r="A7" s="1"/>
      <c r="B7" s="1"/>
      <c r="C7" s="247"/>
      <c r="D7" s="247"/>
      <c r="E7" s="246"/>
      <c r="F7" s="246"/>
      <c r="G7" s="246"/>
      <c r="H7" s="247"/>
      <c r="I7" s="247"/>
      <c r="J7" s="18" t="s">
        <v>24</v>
      </c>
      <c r="L7" s="53"/>
      <c r="M7" s="53"/>
      <c r="N7" s="53"/>
      <c r="O7" s="53"/>
    </row>
    <row r="8" spans="1:15" s="53" customFormat="1" ht="24" customHeight="1">
      <c r="A8" s="2"/>
      <c r="B8" s="2"/>
      <c r="D8" s="617" t="s">
        <v>3</v>
      </c>
      <c r="E8" s="617"/>
      <c r="F8" s="617"/>
      <c r="H8" s="617" t="s">
        <v>4</v>
      </c>
      <c r="I8" s="617"/>
      <c r="J8" s="617"/>
      <c r="K8" s="54"/>
      <c r="L8" s="54"/>
      <c r="M8" s="54"/>
      <c r="N8" s="54"/>
      <c r="O8" s="54"/>
    </row>
    <row r="9" spans="1:15" ht="24" customHeight="1">
      <c r="A9" s="1"/>
      <c r="B9" s="1"/>
      <c r="D9" s="70">
        <v>2022</v>
      </c>
      <c r="E9" s="71"/>
      <c r="F9" s="70">
        <v>2021</v>
      </c>
      <c r="G9" s="84"/>
      <c r="H9" s="70">
        <v>2022</v>
      </c>
      <c r="I9" s="71"/>
      <c r="J9" s="70">
        <v>2021</v>
      </c>
    </row>
    <row r="10" spans="1:15" ht="24" customHeight="1">
      <c r="A10" s="1" t="s">
        <v>98</v>
      </c>
      <c r="B10" s="54"/>
      <c r="D10" s="187"/>
      <c r="E10" s="187"/>
      <c r="F10" s="187"/>
      <c r="G10" s="187"/>
      <c r="H10" s="187"/>
      <c r="I10" s="187"/>
      <c r="J10" s="187"/>
    </row>
    <row r="11" spans="1:15" ht="24" customHeight="1">
      <c r="A11" s="1" t="s">
        <v>721</v>
      </c>
      <c r="B11" s="54"/>
      <c r="D11" s="248">
        <v>15295878.580000002</v>
      </c>
      <c r="E11" s="248"/>
      <c r="F11" s="19">
        <v>12735891.800000008</v>
      </c>
      <c r="G11" s="19"/>
      <c r="H11" s="248">
        <v>11265178.360000003</v>
      </c>
      <c r="I11" s="248"/>
      <c r="J11" s="19">
        <v>8668598.0000000037</v>
      </c>
    </row>
    <row r="12" spans="1:15" ht="24" customHeight="1">
      <c r="A12" s="1" t="s">
        <v>722</v>
      </c>
      <c r="B12" s="54"/>
      <c r="D12" s="248">
        <v>9682907.4299999997</v>
      </c>
      <c r="E12" s="248"/>
      <c r="F12" s="19">
        <v>8756606.3099999987</v>
      </c>
      <c r="G12" s="19"/>
      <c r="H12" s="47">
        <v>0</v>
      </c>
      <c r="I12" s="248"/>
      <c r="J12" s="19">
        <v>0</v>
      </c>
    </row>
    <row r="13" spans="1:15" ht="24" customHeight="1" thickBot="1">
      <c r="A13" s="1" t="s">
        <v>504</v>
      </c>
      <c r="B13" s="54"/>
      <c r="D13" s="46">
        <f>SUM(D11:D12)</f>
        <v>24978786.010000002</v>
      </c>
      <c r="E13" s="187"/>
      <c r="F13" s="46">
        <f>SUM(F11:F12)</f>
        <v>21492498.110000007</v>
      </c>
      <c r="G13" s="187"/>
      <c r="H13" s="46">
        <f>SUM(H11:H12)</f>
        <v>11265178.360000003</v>
      </c>
      <c r="I13" s="187"/>
      <c r="J13" s="46">
        <f>SUM(J11:J12)</f>
        <v>8668598.0000000037</v>
      </c>
    </row>
    <row r="14" spans="1:15" ht="24" customHeight="1" thickTop="1">
      <c r="A14" s="1" t="s">
        <v>99</v>
      </c>
      <c r="B14" s="54"/>
      <c r="D14" s="47"/>
      <c r="E14" s="187"/>
      <c r="F14" s="47"/>
      <c r="G14" s="187"/>
      <c r="H14" s="47"/>
      <c r="I14" s="187"/>
      <c r="J14" s="47"/>
    </row>
    <row r="15" spans="1:15" ht="24" customHeight="1">
      <c r="A15" s="54" t="s">
        <v>723</v>
      </c>
      <c r="B15" s="54"/>
      <c r="D15" s="248">
        <v>15857163.300000004</v>
      </c>
      <c r="E15" s="248"/>
      <c r="F15" s="19">
        <v>13609789.449315026</v>
      </c>
      <c r="G15" s="248"/>
      <c r="H15" s="248">
        <v>6748122.160000002</v>
      </c>
      <c r="I15" s="248"/>
      <c r="J15" s="19">
        <v>6421376.8399999999</v>
      </c>
    </row>
    <row r="16" spans="1:15" ht="24" customHeight="1" thickBot="1">
      <c r="A16" s="1" t="s">
        <v>100</v>
      </c>
      <c r="B16" s="54"/>
      <c r="D16" s="46">
        <f>SUM(D15)</f>
        <v>15857163.300000004</v>
      </c>
      <c r="E16" s="187"/>
      <c r="F16" s="46">
        <f>SUM(F15)</f>
        <v>13609789.449315026</v>
      </c>
      <c r="G16" s="187"/>
      <c r="H16" s="46">
        <f>SUM(H15)</f>
        <v>6748122.160000002</v>
      </c>
      <c r="I16" s="187"/>
      <c r="J16" s="46">
        <f>SUM(J15)</f>
        <v>6421376.8399999999</v>
      </c>
      <c r="L16" s="53"/>
      <c r="M16" s="53"/>
      <c r="N16" s="53"/>
      <c r="O16" s="53"/>
    </row>
    <row r="17" spans="1:15" ht="24" customHeight="1" thickTop="1"/>
    <row r="18" spans="1:15" ht="24" customHeight="1">
      <c r="A18" s="1" t="s">
        <v>951</v>
      </c>
      <c r="B18" s="1"/>
      <c r="C18" s="247"/>
      <c r="D18" s="247"/>
      <c r="E18" s="246"/>
      <c r="F18" s="246"/>
      <c r="G18" s="246"/>
      <c r="H18" s="247"/>
      <c r="I18" s="247"/>
      <c r="J18" s="247"/>
    </row>
    <row r="19" spans="1:15" ht="24" customHeight="1">
      <c r="A19" s="1" t="s">
        <v>950</v>
      </c>
      <c r="B19" s="1"/>
      <c r="C19" s="247"/>
      <c r="D19" s="247"/>
      <c r="E19" s="246"/>
      <c r="F19" s="246"/>
      <c r="G19" s="246"/>
      <c r="H19" s="247"/>
      <c r="I19" s="247"/>
      <c r="J19" s="247"/>
    </row>
    <row r="20" spans="1:15" ht="24" customHeight="1">
      <c r="A20" s="1"/>
      <c r="B20" s="1"/>
      <c r="C20" s="247"/>
      <c r="D20" s="247"/>
      <c r="E20" s="246"/>
      <c r="F20" s="246"/>
      <c r="G20" s="246"/>
      <c r="H20" s="247"/>
      <c r="I20" s="247"/>
      <c r="J20" s="247"/>
    </row>
    <row r="21" spans="1:15" ht="24" customHeight="1">
      <c r="A21" s="1"/>
      <c r="B21" s="1"/>
      <c r="C21" s="247"/>
      <c r="D21" s="247"/>
      <c r="E21" s="246"/>
      <c r="F21" s="246"/>
      <c r="G21" s="246"/>
      <c r="H21" s="247"/>
      <c r="I21" s="247"/>
      <c r="J21" s="18" t="s">
        <v>24</v>
      </c>
      <c r="L21" s="53"/>
      <c r="M21" s="53"/>
      <c r="N21" s="53"/>
      <c r="O21" s="53"/>
    </row>
    <row r="22" spans="1:15" s="53" customFormat="1" ht="24" customHeight="1">
      <c r="A22" s="2"/>
      <c r="B22" s="2"/>
      <c r="D22" s="617" t="s">
        <v>3</v>
      </c>
      <c r="E22" s="617"/>
      <c r="F22" s="617"/>
      <c r="H22" s="617" t="s">
        <v>4</v>
      </c>
      <c r="I22" s="617"/>
      <c r="J22" s="617"/>
      <c r="K22" s="54"/>
      <c r="L22" s="54"/>
      <c r="M22" s="54"/>
      <c r="N22" s="54"/>
      <c r="O22" s="54"/>
    </row>
    <row r="23" spans="1:15" ht="24" customHeight="1">
      <c r="A23" s="1"/>
      <c r="B23" s="1"/>
      <c r="D23" s="70">
        <v>2022</v>
      </c>
      <c r="E23" s="71"/>
      <c r="F23" s="70">
        <v>2021</v>
      </c>
      <c r="G23" s="84"/>
      <c r="H23" s="70">
        <v>2022</v>
      </c>
      <c r="I23" s="71"/>
      <c r="J23" s="70">
        <v>2021</v>
      </c>
    </row>
    <row r="24" spans="1:15" ht="24" customHeight="1">
      <c r="A24" s="1" t="s">
        <v>98</v>
      </c>
      <c r="B24" s="54"/>
      <c r="D24" s="187"/>
      <c r="E24" s="187"/>
      <c r="F24" s="187"/>
      <c r="G24" s="187"/>
      <c r="H24" s="187"/>
      <c r="I24" s="187"/>
      <c r="J24" s="187"/>
    </row>
    <row r="25" spans="1:15" ht="24" customHeight="1">
      <c r="A25" s="1" t="s">
        <v>721</v>
      </c>
      <c r="B25" s="54"/>
      <c r="D25" s="248">
        <v>46236717.270000003</v>
      </c>
      <c r="E25" s="248"/>
      <c r="F25" s="19">
        <v>39844946.680000007</v>
      </c>
      <c r="G25" s="19"/>
      <c r="H25" s="248">
        <v>33993559.240000002</v>
      </c>
      <c r="I25" s="248"/>
      <c r="J25" s="19">
        <v>27505916.580000002</v>
      </c>
    </row>
    <row r="26" spans="1:15" ht="24" customHeight="1">
      <c r="A26" s="1" t="s">
        <v>722</v>
      </c>
      <c r="B26" s="54"/>
      <c r="D26" s="248">
        <v>28475096.280000001</v>
      </c>
      <c r="E26" s="248"/>
      <c r="F26" s="19">
        <v>27608622.399999999</v>
      </c>
      <c r="G26" s="19"/>
      <c r="H26" s="47">
        <v>0</v>
      </c>
      <c r="I26" s="248"/>
      <c r="J26" s="19">
        <v>0</v>
      </c>
    </row>
    <row r="27" spans="1:15" ht="24" customHeight="1" thickBot="1">
      <c r="A27" s="1" t="s">
        <v>504</v>
      </c>
      <c r="B27" s="54"/>
      <c r="D27" s="46">
        <f>SUM(D25:D26)</f>
        <v>74711813.550000012</v>
      </c>
      <c r="E27" s="187"/>
      <c r="F27" s="46">
        <f>SUM(F25:F26)</f>
        <v>67453569.080000013</v>
      </c>
      <c r="G27" s="187"/>
      <c r="H27" s="46">
        <f>SUM(H25:H26)</f>
        <v>33993559.240000002</v>
      </c>
      <c r="I27" s="187"/>
      <c r="J27" s="46">
        <f>SUM(J25:J26)</f>
        <v>27505916.580000002</v>
      </c>
    </row>
    <row r="28" spans="1:15" ht="24" customHeight="1" thickTop="1">
      <c r="A28" s="1" t="s">
        <v>99</v>
      </c>
      <c r="B28" s="54"/>
      <c r="D28" s="47"/>
      <c r="E28" s="187"/>
      <c r="F28" s="47"/>
      <c r="G28" s="187"/>
      <c r="H28" s="47"/>
      <c r="I28" s="187"/>
      <c r="J28" s="47"/>
    </row>
    <row r="29" spans="1:15" ht="24" customHeight="1">
      <c r="A29" s="54" t="s">
        <v>723</v>
      </c>
      <c r="B29" s="54"/>
      <c r="D29" s="248">
        <v>47192437.370000005</v>
      </c>
      <c r="E29" s="248"/>
      <c r="F29" s="19">
        <v>44523900.386712328</v>
      </c>
      <c r="G29" s="248"/>
      <c r="H29" s="248">
        <v>20059067.990000002</v>
      </c>
      <c r="I29" s="248"/>
      <c r="J29" s="19">
        <v>19048108.609999999</v>
      </c>
    </row>
    <row r="30" spans="1:15" ht="24" customHeight="1" thickBot="1">
      <c r="A30" s="1" t="s">
        <v>100</v>
      </c>
      <c r="B30" s="54"/>
      <c r="D30" s="46">
        <f>SUM(D29)</f>
        <v>47192437.370000005</v>
      </c>
      <c r="E30" s="187"/>
      <c r="F30" s="46">
        <f>SUM(F29)</f>
        <v>44523900.386712328</v>
      </c>
      <c r="G30" s="187"/>
      <c r="H30" s="46">
        <f>SUM(H29)</f>
        <v>20059067.990000002</v>
      </c>
      <c r="I30" s="187"/>
      <c r="J30" s="46">
        <f>SUM(J29)</f>
        <v>19048108.609999999</v>
      </c>
      <c r="L30" s="53"/>
      <c r="M30" s="53"/>
      <c r="N30" s="53"/>
      <c r="O30" s="53"/>
    </row>
    <row r="31" spans="1:15" ht="24" customHeight="1" thickTop="1"/>
  </sheetData>
  <sheetProtection selectLockedCells="1" selectUnlockedCells="1"/>
  <mergeCells count="5">
    <mergeCell ref="A1:J1"/>
    <mergeCell ref="D8:F8"/>
    <mergeCell ref="H8:J8"/>
    <mergeCell ref="D22:F22"/>
    <mergeCell ref="H22:J22"/>
  </mergeCells>
  <pageMargins left="0.59055118110236227" right="0.39370078740157483" top="0.39370078740157483" bottom="0.39370078740157483" header="0.27559055118110237" footer="0.31496062992125984"/>
  <pageSetup paperSize="9" scale="95" firstPageNumber="0"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Y31"/>
  <sheetViews>
    <sheetView showGridLines="0" zoomScale="70" zoomScaleNormal="70" zoomScaleSheetLayoutView="89" workbookViewId="0">
      <selection activeCell="AE22" sqref="AE22"/>
    </sheetView>
  </sheetViews>
  <sheetFormatPr defaultColWidth="9.44140625" defaultRowHeight="24" customHeight="1"/>
  <cols>
    <col min="1" max="1" width="4" style="1" customWidth="1"/>
    <col min="2" max="2" width="27.88671875" style="1" customWidth="1"/>
    <col min="3" max="3" width="15" style="1" customWidth="1"/>
    <col min="4" max="4" width="0.88671875" style="1" customWidth="1"/>
    <col min="5" max="5" width="14.109375" style="1" customWidth="1"/>
    <col min="6" max="6" width="0.88671875" style="1" customWidth="1"/>
    <col min="7" max="7" width="14.44140625" style="1" customWidth="1"/>
    <col min="8" max="8" width="0.88671875" style="1" customWidth="1"/>
    <col min="9" max="9" width="14.88671875" style="1" customWidth="1"/>
    <col min="10" max="10" width="0.88671875" style="1" customWidth="1"/>
    <col min="11" max="11" width="15.6640625" style="1" customWidth="1"/>
    <col min="12" max="12" width="0.88671875" style="1" customWidth="1"/>
    <col min="13" max="13" width="15.6640625" style="1" customWidth="1"/>
    <col min="14" max="14" width="0.88671875" style="1" customWidth="1"/>
    <col min="15" max="15" width="15.6640625" style="1" customWidth="1"/>
    <col min="16" max="16" width="0.88671875" style="1" customWidth="1"/>
    <col min="17" max="17" width="14.88671875" style="1" customWidth="1"/>
    <col min="18" max="18" width="0.88671875" style="1" customWidth="1"/>
    <col min="19" max="19" width="14" style="1" customWidth="1"/>
    <col min="20" max="20" width="0.88671875" style="1" customWidth="1"/>
    <col min="21" max="21" width="15.6640625" style="1" customWidth="1"/>
    <col min="22" max="22" width="0.88671875" style="1" customWidth="1"/>
    <col min="23" max="23" width="15.6640625" style="1" customWidth="1"/>
    <col min="24" max="24" width="0.88671875" style="1" customWidth="1"/>
    <col min="25" max="25" width="15.6640625" style="1" customWidth="1"/>
    <col min="26" max="26" width="0.88671875" style="1" customWidth="1"/>
    <col min="27" max="16384" width="9.44140625" style="1"/>
  </cols>
  <sheetData>
    <row r="1" spans="1:25" ht="24" customHeight="1">
      <c r="A1" s="595" t="s">
        <v>482</v>
      </c>
      <c r="B1" s="596"/>
      <c r="C1" s="596"/>
      <c r="D1" s="596"/>
      <c r="E1" s="596"/>
      <c r="F1" s="596"/>
      <c r="G1" s="596"/>
      <c r="H1" s="596"/>
      <c r="I1" s="596"/>
      <c r="J1" s="596"/>
      <c r="K1" s="596"/>
      <c r="L1" s="596"/>
      <c r="M1" s="596"/>
      <c r="N1" s="596"/>
      <c r="O1" s="596"/>
      <c r="P1" s="596"/>
      <c r="Q1" s="596"/>
      <c r="R1" s="596"/>
      <c r="S1" s="596"/>
      <c r="T1" s="596"/>
      <c r="U1" s="596"/>
      <c r="V1" s="596"/>
      <c r="W1" s="596"/>
      <c r="X1" s="596"/>
      <c r="Y1" s="596"/>
    </row>
    <row r="2" spans="1:25" ht="24" customHeight="1">
      <c r="A2" s="16"/>
      <c r="B2" s="16"/>
      <c r="C2" s="16"/>
      <c r="D2" s="16"/>
      <c r="E2" s="16"/>
      <c r="F2" s="16"/>
      <c r="G2" s="16"/>
      <c r="H2" s="16"/>
      <c r="I2" s="16"/>
      <c r="J2" s="16"/>
      <c r="K2" s="16"/>
      <c r="L2" s="16"/>
      <c r="M2" s="16"/>
      <c r="N2" s="16"/>
      <c r="O2" s="16"/>
      <c r="P2" s="16"/>
      <c r="Q2" s="16"/>
      <c r="R2" s="16"/>
      <c r="S2" s="16"/>
      <c r="T2" s="16"/>
      <c r="U2" s="16"/>
      <c r="V2" s="16"/>
      <c r="W2" s="16"/>
      <c r="X2" s="16"/>
      <c r="Y2" s="16"/>
    </row>
    <row r="3" spans="1:25" ht="24" customHeight="1">
      <c r="A3" s="53" t="s">
        <v>581</v>
      </c>
    </row>
    <row r="4" spans="1:25" ht="24" customHeight="1">
      <c r="C4" s="54"/>
      <c r="D4" s="54"/>
      <c r="E4" s="54"/>
      <c r="F4" s="54"/>
      <c r="G4" s="54"/>
      <c r="H4" s="54"/>
      <c r="I4" s="54"/>
      <c r="J4" s="54"/>
      <c r="K4" s="54"/>
      <c r="L4" s="54"/>
      <c r="M4" s="54"/>
      <c r="N4" s="54"/>
      <c r="O4" s="54"/>
      <c r="P4" s="54"/>
      <c r="Q4" s="54"/>
      <c r="R4" s="54"/>
      <c r="S4" s="54"/>
      <c r="T4" s="54"/>
      <c r="U4" s="54"/>
      <c r="V4" s="54"/>
      <c r="W4" s="54"/>
      <c r="X4" s="54"/>
      <c r="Y4" s="55" t="s">
        <v>24</v>
      </c>
    </row>
    <row r="5" spans="1:25" s="16" customFormat="1" ht="24" customHeight="1">
      <c r="C5" s="618" t="s">
        <v>3</v>
      </c>
      <c r="D5" s="618"/>
      <c r="E5" s="618"/>
      <c r="F5" s="618"/>
      <c r="G5" s="618"/>
      <c r="H5" s="618"/>
      <c r="I5" s="618"/>
      <c r="J5" s="618"/>
      <c r="K5" s="618"/>
      <c r="L5" s="619"/>
      <c r="M5" s="619"/>
      <c r="N5" s="618"/>
      <c r="O5" s="618"/>
      <c r="P5" s="618"/>
      <c r="Q5" s="618"/>
      <c r="R5" s="618"/>
      <c r="S5" s="618"/>
      <c r="T5" s="618"/>
      <c r="U5" s="618"/>
      <c r="V5" s="618"/>
      <c r="W5" s="618"/>
      <c r="X5" s="618"/>
      <c r="Y5" s="618"/>
    </row>
    <row r="6" spans="1:25" s="16" customFormat="1" ht="24" customHeight="1">
      <c r="C6" s="56" t="s">
        <v>33</v>
      </c>
      <c r="D6" s="56"/>
      <c r="E6" s="56" t="s">
        <v>33</v>
      </c>
      <c r="F6" s="56"/>
      <c r="G6" s="56" t="s">
        <v>97</v>
      </c>
      <c r="H6" s="56"/>
      <c r="I6" s="56" t="s">
        <v>97</v>
      </c>
      <c r="J6" s="56"/>
      <c r="K6" s="57" t="s">
        <v>101</v>
      </c>
      <c r="L6" s="56"/>
      <c r="M6" s="56" t="s">
        <v>462</v>
      </c>
      <c r="N6" s="56"/>
      <c r="O6" s="56" t="s">
        <v>102</v>
      </c>
      <c r="P6" s="56"/>
      <c r="Q6" s="57" t="s">
        <v>103</v>
      </c>
      <c r="R6" s="56"/>
      <c r="S6" s="56" t="s">
        <v>104</v>
      </c>
      <c r="T6" s="56"/>
      <c r="U6" s="56" t="s">
        <v>105</v>
      </c>
      <c r="V6" s="56"/>
      <c r="W6" s="57" t="s">
        <v>106</v>
      </c>
      <c r="X6" s="56"/>
      <c r="Y6" s="56" t="s">
        <v>5</v>
      </c>
    </row>
    <row r="7" spans="1:25" s="16" customFormat="1" ht="24" customHeight="1">
      <c r="B7" s="54"/>
      <c r="C7" s="571"/>
      <c r="D7" s="571"/>
      <c r="E7" s="571" t="s">
        <v>107</v>
      </c>
      <c r="F7" s="571"/>
      <c r="G7" s="571"/>
      <c r="H7" s="571"/>
      <c r="I7" s="571" t="s">
        <v>107</v>
      </c>
      <c r="J7" s="571"/>
      <c r="K7" s="58" t="s">
        <v>108</v>
      </c>
      <c r="L7" s="571"/>
      <c r="M7" s="571" t="s">
        <v>471</v>
      </c>
      <c r="N7" s="571"/>
      <c r="O7" s="571"/>
      <c r="P7" s="571"/>
      <c r="Q7" s="58" t="s">
        <v>58</v>
      </c>
      <c r="R7" s="571"/>
      <c r="S7" s="571" t="s">
        <v>109</v>
      </c>
      <c r="T7" s="571"/>
      <c r="U7" s="571"/>
      <c r="V7" s="571"/>
      <c r="W7" s="58" t="s">
        <v>110</v>
      </c>
      <c r="X7" s="571"/>
      <c r="Y7" s="571"/>
    </row>
    <row r="8" spans="1:25" ht="24" customHeight="1">
      <c r="A8" s="59" t="s">
        <v>111</v>
      </c>
      <c r="B8" s="11"/>
      <c r="C8" s="60"/>
      <c r="D8" s="60"/>
      <c r="E8" s="60"/>
      <c r="F8" s="60"/>
      <c r="G8" s="60"/>
      <c r="H8" s="60"/>
      <c r="I8" s="60"/>
      <c r="J8" s="60"/>
      <c r="K8" s="60"/>
      <c r="L8" s="60"/>
      <c r="M8" s="60"/>
      <c r="N8" s="60"/>
      <c r="O8" s="60"/>
      <c r="P8" s="60"/>
      <c r="Q8" s="60"/>
      <c r="R8" s="60"/>
      <c r="S8" s="60"/>
      <c r="T8" s="60"/>
      <c r="U8" s="60"/>
      <c r="V8" s="60"/>
      <c r="W8" s="60"/>
      <c r="X8" s="60"/>
      <c r="Y8" s="60"/>
    </row>
    <row r="9" spans="1:25" ht="24" customHeight="1">
      <c r="B9" s="19" t="s">
        <v>209</v>
      </c>
      <c r="C9" s="392">
        <v>1064236666.5699999</v>
      </c>
      <c r="D9" s="392"/>
      <c r="E9" s="392">
        <v>2212615</v>
      </c>
      <c r="F9" s="392"/>
      <c r="G9" s="392">
        <v>543791599.0200001</v>
      </c>
      <c r="H9" s="392"/>
      <c r="I9" s="392">
        <v>88438630.699999988</v>
      </c>
      <c r="J9" s="392"/>
      <c r="K9" s="392">
        <v>477959996.87</v>
      </c>
      <c r="L9" s="392"/>
      <c r="M9" s="392">
        <v>0</v>
      </c>
      <c r="N9" s="392"/>
      <c r="O9" s="392">
        <v>317049251.2899999</v>
      </c>
      <c r="P9" s="392"/>
      <c r="Q9" s="392">
        <v>111993745.85999998</v>
      </c>
      <c r="R9" s="392"/>
      <c r="S9" s="392">
        <v>81262103.610000014</v>
      </c>
      <c r="T9" s="392"/>
      <c r="U9" s="392">
        <v>698300252.57999992</v>
      </c>
      <c r="V9" s="392"/>
      <c r="W9" s="392">
        <v>129945995.90000001</v>
      </c>
      <c r="X9" s="392"/>
      <c r="Y9" s="392">
        <f>SUM(C9:W9)</f>
        <v>3515190857.4000006</v>
      </c>
    </row>
    <row r="10" spans="1:25" ht="24" customHeight="1">
      <c r="B10" s="19" t="s">
        <v>112</v>
      </c>
      <c r="C10" s="392">
        <v>5460130</v>
      </c>
      <c r="D10" s="392"/>
      <c r="E10" s="392">
        <v>0</v>
      </c>
      <c r="F10" s="392"/>
      <c r="G10" s="392">
        <v>0</v>
      </c>
      <c r="H10" s="392"/>
      <c r="I10" s="392">
        <v>397500</v>
      </c>
      <c r="J10" s="392"/>
      <c r="K10" s="392">
        <v>13074351.949999999</v>
      </c>
      <c r="L10" s="392"/>
      <c r="M10" s="392">
        <v>0</v>
      </c>
      <c r="N10" s="392"/>
      <c r="O10" s="392">
        <v>19627051.260000002</v>
      </c>
      <c r="P10" s="392"/>
      <c r="Q10" s="392">
        <v>0</v>
      </c>
      <c r="R10" s="392"/>
      <c r="S10" s="392">
        <v>2082753.28</v>
      </c>
      <c r="T10" s="392"/>
      <c r="U10" s="340">
        <v>42913764.700000003</v>
      </c>
      <c r="V10" s="392"/>
      <c r="W10" s="392">
        <v>376650239.5</v>
      </c>
      <c r="X10" s="392"/>
      <c r="Y10" s="392">
        <f>SUM(C10:W10)</f>
        <v>460205790.69</v>
      </c>
    </row>
    <row r="11" spans="1:25" ht="24" customHeight="1">
      <c r="B11" s="19" t="s">
        <v>113</v>
      </c>
      <c r="C11" s="393">
        <v>0</v>
      </c>
      <c r="D11" s="392"/>
      <c r="E11" s="392">
        <v>0</v>
      </c>
      <c r="F11" s="392"/>
      <c r="G11" s="392">
        <v>-49987.62</v>
      </c>
      <c r="H11" s="392"/>
      <c r="I11" s="392">
        <v>0</v>
      </c>
      <c r="J11" s="392"/>
      <c r="K11" s="392">
        <v>-2692626.73</v>
      </c>
      <c r="L11" s="392"/>
      <c r="M11" s="392">
        <v>0</v>
      </c>
      <c r="N11" s="392"/>
      <c r="O11" s="392">
        <v>-1898921</v>
      </c>
      <c r="P11" s="392"/>
      <c r="Q11" s="392">
        <v>0</v>
      </c>
      <c r="R11" s="392"/>
      <c r="S11" s="392">
        <v>0</v>
      </c>
      <c r="T11" s="392"/>
      <c r="U11" s="392">
        <v>-31132758.760000002</v>
      </c>
      <c r="V11" s="392"/>
      <c r="W11" s="392">
        <v>-1078565.1200000001</v>
      </c>
      <c r="X11" s="392"/>
      <c r="Y11" s="392">
        <f>SUM(C11:W11)</f>
        <v>-36852859.229999997</v>
      </c>
    </row>
    <row r="12" spans="1:25" ht="24" customHeight="1">
      <c r="B12" s="19" t="s">
        <v>114</v>
      </c>
      <c r="C12" s="392">
        <v>110332572.38</v>
      </c>
      <c r="D12" s="392"/>
      <c r="E12" s="392">
        <v>0</v>
      </c>
      <c r="F12" s="392"/>
      <c r="G12" s="392">
        <v>68706133.019999996</v>
      </c>
      <c r="H12" s="392"/>
      <c r="I12" s="392">
        <v>197115.4</v>
      </c>
      <c r="J12" s="392"/>
      <c r="K12" s="392">
        <v>722527.22</v>
      </c>
      <c r="L12" s="392"/>
      <c r="M12" s="392">
        <v>5282569.1399999997</v>
      </c>
      <c r="N12" s="392"/>
      <c r="O12" s="392">
        <v>22579400.73</v>
      </c>
      <c r="P12" s="392"/>
      <c r="Q12" s="392">
        <v>-13578779.640000001</v>
      </c>
      <c r="R12" s="392"/>
      <c r="S12" s="392">
        <v>3455000</v>
      </c>
      <c r="T12" s="392"/>
      <c r="U12" s="392">
        <v>0</v>
      </c>
      <c r="V12" s="392"/>
      <c r="W12" s="392">
        <v>-19884948.969999999</v>
      </c>
      <c r="X12" s="392"/>
      <c r="Y12" s="392">
        <f>SUM(C12:W12)</f>
        <v>177811589.27999994</v>
      </c>
    </row>
    <row r="13" spans="1:25" ht="24" customHeight="1">
      <c r="B13" s="19" t="s">
        <v>635</v>
      </c>
      <c r="C13" s="394">
        <f>SUM(C9:C12)</f>
        <v>1180029368.9499998</v>
      </c>
      <c r="D13" s="392"/>
      <c r="E13" s="394">
        <f>SUM(E9:E12)</f>
        <v>2212615</v>
      </c>
      <c r="F13" s="392"/>
      <c r="G13" s="394">
        <f>SUM(G9:G12)</f>
        <v>612447744.42000008</v>
      </c>
      <c r="H13" s="392"/>
      <c r="I13" s="394">
        <f>SUM(I9:I12)</f>
        <v>89033246.099999994</v>
      </c>
      <c r="J13" s="392"/>
      <c r="K13" s="394">
        <f>SUM(K9:K12)</f>
        <v>489064249.31</v>
      </c>
      <c r="L13" s="392"/>
      <c r="M13" s="394">
        <f>SUM(M9:M12)</f>
        <v>5282569.1399999997</v>
      </c>
      <c r="N13" s="392"/>
      <c r="O13" s="394">
        <f>SUM(O9:O12)</f>
        <v>357356782.27999991</v>
      </c>
      <c r="P13" s="392"/>
      <c r="Q13" s="394">
        <f>SUM(Q9:Q12)</f>
        <v>98414966.219999984</v>
      </c>
      <c r="R13" s="392"/>
      <c r="S13" s="394">
        <f>SUM(S9:S12)</f>
        <v>86799856.890000015</v>
      </c>
      <c r="T13" s="392"/>
      <c r="U13" s="394">
        <f>SUM(U9:U12)</f>
        <v>710081258.51999998</v>
      </c>
      <c r="V13" s="392"/>
      <c r="W13" s="394">
        <f>SUM(W9:W12)</f>
        <v>485632721.30999994</v>
      </c>
      <c r="X13" s="392"/>
      <c r="Y13" s="394">
        <f>SUM(Y9:Y12)</f>
        <v>4116355378.1400003</v>
      </c>
    </row>
    <row r="14" spans="1:25" ht="24" customHeight="1">
      <c r="B14" s="19" t="s">
        <v>112</v>
      </c>
      <c r="C14" s="395">
        <v>0</v>
      </c>
      <c r="D14" s="392"/>
      <c r="E14" s="392">
        <v>0</v>
      </c>
      <c r="F14" s="392"/>
      <c r="G14" s="392">
        <v>70244.429999999993</v>
      </c>
      <c r="H14" s="392"/>
      <c r="I14" s="392">
        <v>0</v>
      </c>
      <c r="J14" s="392"/>
      <c r="K14" s="392">
        <v>13147323.779999999</v>
      </c>
      <c r="L14" s="392"/>
      <c r="M14" s="392">
        <v>1000000</v>
      </c>
      <c r="N14" s="392"/>
      <c r="O14" s="392">
        <v>2538350.66</v>
      </c>
      <c r="P14" s="392"/>
      <c r="Q14" s="392">
        <v>0</v>
      </c>
      <c r="R14" s="392"/>
      <c r="S14" s="392">
        <v>68200</v>
      </c>
      <c r="T14" s="392"/>
      <c r="U14" s="392">
        <v>9691035.6799999997</v>
      </c>
      <c r="V14" s="392"/>
      <c r="W14" s="392">
        <v>120604934.95999999</v>
      </c>
      <c r="X14" s="392"/>
      <c r="Y14" s="392">
        <f t="shared" ref="Y14:Y16" si="0">SUM(C14:W14)</f>
        <v>147120089.50999999</v>
      </c>
    </row>
    <row r="15" spans="1:25" ht="24" customHeight="1">
      <c r="B15" s="19" t="s">
        <v>113</v>
      </c>
      <c r="C15" s="553">
        <v>0</v>
      </c>
      <c r="D15" s="392"/>
      <c r="E15" s="392">
        <v>0</v>
      </c>
      <c r="F15" s="392"/>
      <c r="G15" s="392">
        <v>0</v>
      </c>
      <c r="H15" s="392"/>
      <c r="I15" s="392">
        <v>0</v>
      </c>
      <c r="J15" s="392"/>
      <c r="K15" s="392">
        <v>-3018768.95</v>
      </c>
      <c r="L15" s="392"/>
      <c r="M15" s="392">
        <v>0</v>
      </c>
      <c r="N15" s="392"/>
      <c r="O15" s="392">
        <v>-1088103.1000000001</v>
      </c>
      <c r="P15" s="392"/>
      <c r="Q15" s="392">
        <v>0</v>
      </c>
      <c r="R15" s="392"/>
      <c r="S15" s="392">
        <v>0</v>
      </c>
      <c r="T15" s="392"/>
      <c r="U15" s="392">
        <v>-13237216.16</v>
      </c>
      <c r="V15" s="392"/>
      <c r="W15" s="392">
        <v>0</v>
      </c>
      <c r="X15" s="392"/>
      <c r="Y15" s="392">
        <f t="shared" si="0"/>
        <v>-17344088.210000001</v>
      </c>
    </row>
    <row r="16" spans="1:25" ht="24" customHeight="1">
      <c r="B16" s="19" t="s">
        <v>114</v>
      </c>
      <c r="C16" s="392">
        <v>32928850.620000001</v>
      </c>
      <c r="D16" s="392"/>
      <c r="E16" s="392">
        <v>0</v>
      </c>
      <c r="F16" s="392"/>
      <c r="G16" s="392">
        <v>-20266883.100000001</v>
      </c>
      <c r="H16" s="392"/>
      <c r="I16" s="392">
        <v>0</v>
      </c>
      <c r="J16" s="392"/>
      <c r="K16" s="392">
        <v>477792</v>
      </c>
      <c r="L16" s="392"/>
      <c r="M16" s="392">
        <v>0</v>
      </c>
      <c r="N16" s="392"/>
      <c r="O16" s="392">
        <v>14016890</v>
      </c>
      <c r="P16" s="392"/>
      <c r="Q16" s="392">
        <v>0</v>
      </c>
      <c r="R16" s="392"/>
      <c r="S16" s="392">
        <v>211475</v>
      </c>
      <c r="T16" s="392"/>
      <c r="U16" s="392">
        <v>69630.19</v>
      </c>
      <c r="V16" s="392"/>
      <c r="W16" s="392">
        <v>-4027090</v>
      </c>
      <c r="X16" s="392"/>
      <c r="Y16" s="392">
        <f t="shared" si="0"/>
        <v>23410664.710000001</v>
      </c>
    </row>
    <row r="17" spans="1:25" ht="24" customHeight="1">
      <c r="B17" s="19" t="s">
        <v>952</v>
      </c>
      <c r="C17" s="396">
        <f>SUM(C13:C16)</f>
        <v>1212958219.5699997</v>
      </c>
      <c r="D17" s="392"/>
      <c r="E17" s="396">
        <f>SUM(E13:E16)</f>
        <v>2212615</v>
      </c>
      <c r="F17" s="392"/>
      <c r="G17" s="396">
        <f>SUM(G13:G16)</f>
        <v>592251105.75</v>
      </c>
      <c r="H17" s="392"/>
      <c r="I17" s="396">
        <f>SUM(I13:I16)</f>
        <v>89033246.099999994</v>
      </c>
      <c r="J17" s="392"/>
      <c r="K17" s="396">
        <f>SUM(K13:K16)</f>
        <v>499670596.13999999</v>
      </c>
      <c r="L17" s="392"/>
      <c r="M17" s="396">
        <f>SUM(M13:M16)</f>
        <v>6282569.1399999997</v>
      </c>
      <c r="N17" s="392"/>
      <c r="O17" s="396">
        <f>SUM(O13:O16)</f>
        <v>372823919.83999991</v>
      </c>
      <c r="P17" s="392"/>
      <c r="Q17" s="396">
        <f>SUM(Q13:Q16)</f>
        <v>98414966.219999984</v>
      </c>
      <c r="R17" s="392"/>
      <c r="S17" s="396">
        <f>SUM(S13:S16)</f>
        <v>87079531.890000015</v>
      </c>
      <c r="T17" s="392"/>
      <c r="U17" s="396">
        <f>SUM(U13:U16)</f>
        <v>706604708.23000002</v>
      </c>
      <c r="V17" s="392"/>
      <c r="W17" s="396">
        <f>SUM(W13:W16)</f>
        <v>602210566.26999998</v>
      </c>
      <c r="X17" s="392"/>
      <c r="Y17" s="396">
        <f>SUM(Y13:Y16)</f>
        <v>4269542044.1500006</v>
      </c>
    </row>
    <row r="18" spans="1:25" ht="24" customHeight="1">
      <c r="A18" s="59" t="s">
        <v>93</v>
      </c>
      <c r="B18" s="19"/>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19" spans="1:25" ht="24" customHeight="1">
      <c r="B19" s="19" t="s">
        <v>209</v>
      </c>
      <c r="C19" s="392">
        <v>0</v>
      </c>
      <c r="D19" s="392"/>
      <c r="E19" s="392">
        <v>1530835.11</v>
      </c>
      <c r="F19" s="392"/>
      <c r="G19" s="392">
        <v>281599996.54999995</v>
      </c>
      <c r="H19" s="392"/>
      <c r="I19" s="392">
        <v>85287971.140000001</v>
      </c>
      <c r="J19" s="392"/>
      <c r="K19" s="392">
        <v>418173733.08999997</v>
      </c>
      <c r="L19" s="392"/>
      <c r="M19" s="392">
        <v>0</v>
      </c>
      <c r="N19" s="392"/>
      <c r="O19" s="392">
        <v>251476082.02000004</v>
      </c>
      <c r="P19" s="392"/>
      <c r="Q19" s="392">
        <v>59127967.269999988</v>
      </c>
      <c r="R19" s="392"/>
      <c r="S19" s="392">
        <v>70367959.160000011</v>
      </c>
      <c r="T19" s="392"/>
      <c r="U19" s="392">
        <v>587345957.67999995</v>
      </c>
      <c r="V19" s="392"/>
      <c r="W19" s="392">
        <v>0</v>
      </c>
      <c r="X19" s="392"/>
      <c r="Y19" s="392">
        <f>SUM(C19:W19)</f>
        <v>1754910502.02</v>
      </c>
    </row>
    <row r="20" spans="1:25" ht="24" customHeight="1">
      <c r="B20" s="19" t="s">
        <v>115</v>
      </c>
      <c r="C20" s="392">
        <v>0</v>
      </c>
      <c r="D20" s="392"/>
      <c r="E20" s="392">
        <v>133237.85</v>
      </c>
      <c r="F20" s="392"/>
      <c r="G20" s="392">
        <v>22463697.91</v>
      </c>
      <c r="H20" s="392"/>
      <c r="I20" s="392">
        <v>601649.62</v>
      </c>
      <c r="J20" s="392"/>
      <c r="K20" s="392">
        <v>29947689.239999998</v>
      </c>
      <c r="L20" s="392"/>
      <c r="M20" s="392">
        <v>626717.25</v>
      </c>
      <c r="N20" s="392"/>
      <c r="O20" s="392">
        <v>32206189.75</v>
      </c>
      <c r="P20" s="392"/>
      <c r="Q20" s="392">
        <v>745316.86</v>
      </c>
      <c r="R20" s="392"/>
      <c r="S20" s="392">
        <v>8800544.8800000008</v>
      </c>
      <c r="T20" s="392"/>
      <c r="U20" s="392">
        <v>39657441.030000001</v>
      </c>
      <c r="V20" s="392"/>
      <c r="W20" s="392">
        <v>0</v>
      </c>
      <c r="X20" s="392"/>
      <c r="Y20" s="392">
        <f>SUM(C20:W20)-0.01</f>
        <v>135182484.38</v>
      </c>
    </row>
    <row r="21" spans="1:25" ht="24" customHeight="1">
      <c r="B21" s="1" t="s">
        <v>113</v>
      </c>
      <c r="C21" s="392">
        <v>0</v>
      </c>
      <c r="D21" s="392"/>
      <c r="E21" s="392">
        <v>0</v>
      </c>
      <c r="F21" s="392"/>
      <c r="G21" s="392">
        <v>-9162.1299999999992</v>
      </c>
      <c r="H21" s="392"/>
      <c r="I21" s="392">
        <v>0</v>
      </c>
      <c r="J21" s="392"/>
      <c r="K21" s="392">
        <v>-2611397.25</v>
      </c>
      <c r="L21" s="392"/>
      <c r="M21" s="392">
        <v>0</v>
      </c>
      <c r="N21" s="392"/>
      <c r="O21" s="392">
        <v>-376108.95</v>
      </c>
      <c r="P21" s="392"/>
      <c r="Q21" s="392">
        <v>0</v>
      </c>
      <c r="R21" s="392"/>
      <c r="S21" s="392">
        <v>0</v>
      </c>
      <c r="T21" s="392"/>
      <c r="U21" s="392">
        <v>-14730408.470000001</v>
      </c>
      <c r="V21" s="392"/>
      <c r="W21" s="392">
        <v>0</v>
      </c>
      <c r="X21" s="392"/>
      <c r="Y21" s="392">
        <f>SUM(C21:W21)</f>
        <v>-17727076.800000001</v>
      </c>
    </row>
    <row r="22" spans="1:25" ht="24" customHeight="1">
      <c r="B22" s="19" t="s">
        <v>114</v>
      </c>
      <c r="C22" s="392">
        <v>0</v>
      </c>
      <c r="D22" s="392"/>
      <c r="E22" s="392">
        <v>0</v>
      </c>
      <c r="F22" s="392"/>
      <c r="G22" s="392">
        <v>5637084.0999999996</v>
      </c>
      <c r="H22" s="392"/>
      <c r="I22" s="392">
        <v>4416.25</v>
      </c>
      <c r="J22" s="392"/>
      <c r="K22" s="392">
        <v>0</v>
      </c>
      <c r="L22" s="392"/>
      <c r="M22" s="392">
        <v>3351261.46</v>
      </c>
      <c r="N22" s="392"/>
      <c r="O22" s="392">
        <v>0</v>
      </c>
      <c r="P22" s="392"/>
      <c r="Q22" s="392">
        <v>-5601542.0599999996</v>
      </c>
      <c r="R22" s="392"/>
      <c r="S22" s="392">
        <v>0</v>
      </c>
      <c r="T22" s="392"/>
      <c r="U22" s="392">
        <v>0</v>
      </c>
      <c r="V22" s="392"/>
      <c r="W22" s="392">
        <v>0</v>
      </c>
      <c r="X22" s="392"/>
      <c r="Y22" s="392">
        <f>SUM(C22:W22)</f>
        <v>3391219.7499999991</v>
      </c>
    </row>
    <row r="23" spans="1:25" ht="24" customHeight="1">
      <c r="B23" s="19" t="s">
        <v>635</v>
      </c>
      <c r="C23" s="394">
        <f>SUM(C19:C22)</f>
        <v>0</v>
      </c>
      <c r="D23" s="392"/>
      <c r="E23" s="394">
        <f>SUM(E19:E22)</f>
        <v>1664072.9600000002</v>
      </c>
      <c r="F23" s="392"/>
      <c r="G23" s="394">
        <f>SUM(G19:G22)</f>
        <v>309691616.43000001</v>
      </c>
      <c r="H23" s="392"/>
      <c r="I23" s="394">
        <f>SUM(I19:I22)</f>
        <v>85894037.010000005</v>
      </c>
      <c r="J23" s="392"/>
      <c r="K23" s="394">
        <f>SUM(K19:K22)</f>
        <v>445510025.07999998</v>
      </c>
      <c r="L23" s="392"/>
      <c r="M23" s="394">
        <f>SUM(M19:M22)</f>
        <v>3977978.71</v>
      </c>
      <c r="N23" s="392"/>
      <c r="O23" s="394">
        <f>SUM(O19:O22)</f>
        <v>283306162.82000005</v>
      </c>
      <c r="P23" s="392"/>
      <c r="Q23" s="394">
        <f>SUM(Q19:Q22)</f>
        <v>54271742.069999985</v>
      </c>
      <c r="R23" s="392"/>
      <c r="S23" s="394">
        <f>SUM(S19:S22)</f>
        <v>79168504.040000007</v>
      </c>
      <c r="T23" s="392"/>
      <c r="U23" s="394">
        <f>SUM(U19:U22)</f>
        <v>612272990.23999989</v>
      </c>
      <c r="V23" s="392"/>
      <c r="W23" s="394">
        <f>SUM(W19:W22)</f>
        <v>0</v>
      </c>
      <c r="X23" s="392"/>
      <c r="Y23" s="394">
        <f>SUM(Y19:Y22)</f>
        <v>1875757129.3500001</v>
      </c>
    </row>
    <row r="24" spans="1:25" ht="24" customHeight="1">
      <c r="B24" s="19" t="s">
        <v>115</v>
      </c>
      <c r="C24" s="392">
        <v>0</v>
      </c>
      <c r="D24" s="392"/>
      <c r="E24" s="392">
        <v>98619.58</v>
      </c>
      <c r="F24" s="392"/>
      <c r="G24" s="392">
        <v>16682773.789999999</v>
      </c>
      <c r="H24" s="392"/>
      <c r="I24" s="392">
        <v>479767.26</v>
      </c>
      <c r="J24" s="392"/>
      <c r="K24" s="392">
        <v>19123116.329999998</v>
      </c>
      <c r="L24" s="392"/>
      <c r="M24" s="392">
        <v>447507.5</v>
      </c>
      <c r="N24" s="392"/>
      <c r="O24" s="392">
        <v>22732816.25</v>
      </c>
      <c r="P24" s="392"/>
      <c r="Q24" s="392">
        <v>557456.16999999993</v>
      </c>
      <c r="R24" s="392"/>
      <c r="S24" s="392">
        <v>2090137.7900000003</v>
      </c>
      <c r="T24" s="392"/>
      <c r="U24" s="392">
        <v>28976248.050000001</v>
      </c>
      <c r="V24" s="392"/>
      <c r="W24" s="392">
        <v>0</v>
      </c>
      <c r="X24" s="392"/>
      <c r="Y24" s="392">
        <f>SUM(C24:W24)</f>
        <v>91188442.719999999</v>
      </c>
    </row>
    <row r="25" spans="1:25" ht="24" customHeight="1">
      <c r="B25" s="1" t="s">
        <v>113</v>
      </c>
      <c r="C25" s="392">
        <v>0</v>
      </c>
      <c r="D25" s="392"/>
      <c r="E25" s="392">
        <v>0</v>
      </c>
      <c r="F25" s="392"/>
      <c r="G25" s="392">
        <v>0</v>
      </c>
      <c r="H25" s="392"/>
      <c r="I25" s="392">
        <v>0</v>
      </c>
      <c r="J25" s="392"/>
      <c r="K25" s="392">
        <v>-2967678.63</v>
      </c>
      <c r="L25" s="392"/>
      <c r="M25" s="392">
        <v>0</v>
      </c>
      <c r="N25" s="392"/>
      <c r="O25" s="392">
        <v>-1080493.58</v>
      </c>
      <c r="P25" s="392"/>
      <c r="Q25" s="392">
        <v>0</v>
      </c>
      <c r="R25" s="392"/>
      <c r="S25" s="392">
        <v>0</v>
      </c>
      <c r="T25" s="392"/>
      <c r="U25" s="392">
        <v>-13237187.16</v>
      </c>
      <c r="V25" s="392"/>
      <c r="W25" s="392">
        <v>0</v>
      </c>
      <c r="X25" s="392"/>
      <c r="Y25" s="392">
        <f>SUM(C25:W25)</f>
        <v>-17285359.370000001</v>
      </c>
    </row>
    <row r="26" spans="1:25" ht="24" customHeight="1">
      <c r="B26" s="19" t="s">
        <v>114</v>
      </c>
      <c r="C26" s="392">
        <v>0</v>
      </c>
      <c r="D26" s="392"/>
      <c r="E26" s="392">
        <v>0</v>
      </c>
      <c r="F26" s="392"/>
      <c r="G26" s="392">
        <v>-2079054.84</v>
      </c>
      <c r="H26" s="392"/>
      <c r="I26" s="392">
        <v>0</v>
      </c>
      <c r="J26" s="392"/>
      <c r="K26" s="392">
        <v>0</v>
      </c>
      <c r="L26" s="392"/>
      <c r="M26" s="392">
        <v>0</v>
      </c>
      <c r="N26" s="392"/>
      <c r="O26" s="392">
        <v>0</v>
      </c>
      <c r="P26" s="392"/>
      <c r="Q26" s="392">
        <v>0</v>
      </c>
      <c r="R26" s="392"/>
      <c r="S26" s="392">
        <v>0</v>
      </c>
      <c r="T26" s="392"/>
      <c r="U26" s="392">
        <v>0</v>
      </c>
      <c r="V26" s="392"/>
      <c r="W26" s="392">
        <v>0</v>
      </c>
      <c r="X26" s="392"/>
      <c r="Y26" s="392">
        <f>SUM(C26:W26)</f>
        <v>-2079054.84</v>
      </c>
    </row>
    <row r="27" spans="1:25" ht="24" customHeight="1">
      <c r="B27" s="19" t="s">
        <v>952</v>
      </c>
      <c r="C27" s="396">
        <f>SUM(C23:C26)</f>
        <v>0</v>
      </c>
      <c r="D27" s="392"/>
      <c r="E27" s="396">
        <f>SUM(E23:E26)</f>
        <v>1762692.5400000003</v>
      </c>
      <c r="F27" s="392"/>
      <c r="G27" s="396">
        <f>SUM(G23:G26)</f>
        <v>324295335.38000005</v>
      </c>
      <c r="H27" s="392"/>
      <c r="I27" s="396">
        <f>SUM(I23:I26)</f>
        <v>86373804.270000011</v>
      </c>
      <c r="J27" s="392"/>
      <c r="K27" s="396">
        <f>SUM(K23:K26)</f>
        <v>461665462.77999997</v>
      </c>
      <c r="L27" s="392"/>
      <c r="M27" s="396">
        <f>SUM(M23:M26)</f>
        <v>4425486.21</v>
      </c>
      <c r="N27" s="392"/>
      <c r="O27" s="396">
        <f>SUM(O23:O26)</f>
        <v>304958485.49000007</v>
      </c>
      <c r="P27" s="392"/>
      <c r="Q27" s="396">
        <f>SUM(Q23:Q26)</f>
        <v>54829198.239999987</v>
      </c>
      <c r="R27" s="392"/>
      <c r="S27" s="396">
        <f>SUM(S23:S26)</f>
        <v>81258641.830000013</v>
      </c>
      <c r="T27" s="392"/>
      <c r="U27" s="396">
        <f>SUM(U23:U26)</f>
        <v>628012051.12999988</v>
      </c>
      <c r="V27" s="392"/>
      <c r="W27" s="396">
        <f>SUM(W23:W26)</f>
        <v>0</v>
      </c>
      <c r="X27" s="392"/>
      <c r="Y27" s="396">
        <f>SUM(Y23:Y26)</f>
        <v>1947581157.8600004</v>
      </c>
    </row>
    <row r="28" spans="1:25" ht="24" customHeight="1">
      <c r="A28" s="59" t="s">
        <v>96</v>
      </c>
      <c r="B28" s="19"/>
      <c r="C28" s="247"/>
      <c r="D28" s="247"/>
      <c r="E28" s="247"/>
      <c r="F28" s="247"/>
      <c r="G28" s="247"/>
      <c r="H28" s="247"/>
      <c r="I28" s="247"/>
      <c r="J28" s="247"/>
      <c r="K28" s="247"/>
      <c r="L28" s="247"/>
      <c r="M28" s="247"/>
      <c r="N28" s="247"/>
      <c r="O28" s="247"/>
      <c r="P28" s="247"/>
      <c r="Q28" s="247"/>
      <c r="R28" s="247"/>
      <c r="S28" s="247"/>
      <c r="T28" s="247"/>
      <c r="U28" s="247"/>
      <c r="V28" s="247"/>
      <c r="W28" s="247"/>
      <c r="X28" s="247"/>
      <c r="Y28" s="247"/>
    </row>
    <row r="29" spans="1:25" ht="24" customHeight="1" thickBot="1">
      <c r="A29" s="61"/>
      <c r="B29" s="19" t="s">
        <v>635</v>
      </c>
      <c r="C29" s="392">
        <f>C13-C23</f>
        <v>1180029368.9499998</v>
      </c>
      <c r="D29" s="392"/>
      <c r="E29" s="392">
        <f>E13-E23</f>
        <v>548542.0399999998</v>
      </c>
      <c r="F29" s="392"/>
      <c r="G29" s="392">
        <f>G13-G23</f>
        <v>302756127.99000007</v>
      </c>
      <c r="H29" s="392"/>
      <c r="I29" s="392">
        <f>I13-I23</f>
        <v>3139209.0899999887</v>
      </c>
      <c r="J29" s="392"/>
      <c r="K29" s="392">
        <f>K13-K23</f>
        <v>43554224.230000019</v>
      </c>
      <c r="L29" s="392"/>
      <c r="M29" s="392">
        <f>M13-M23</f>
        <v>1304590.4299999997</v>
      </c>
      <c r="N29" s="392"/>
      <c r="O29" s="392">
        <f>O13-O23</f>
        <v>74050619.459999859</v>
      </c>
      <c r="P29" s="392"/>
      <c r="Q29" s="392">
        <f>Q13-Q23</f>
        <v>44143224.149999999</v>
      </c>
      <c r="R29" s="392"/>
      <c r="S29" s="392">
        <f>S13-S23</f>
        <v>7631352.8500000089</v>
      </c>
      <c r="T29" s="392"/>
      <c r="U29" s="392">
        <f>U13-U23</f>
        <v>97808268.280000091</v>
      </c>
      <c r="V29" s="392"/>
      <c r="W29" s="392">
        <f>W13-W23</f>
        <v>485632721.30999994</v>
      </c>
      <c r="X29" s="392"/>
      <c r="Y29" s="392">
        <f>Y13-Y23</f>
        <v>2240598248.79</v>
      </c>
    </row>
    <row r="30" spans="1:25" ht="24" customHeight="1" thickTop="1" thickBot="1">
      <c r="A30" s="61"/>
      <c r="B30" s="19" t="s">
        <v>952</v>
      </c>
      <c r="C30" s="398">
        <f>C17-C27</f>
        <v>1212958219.5699997</v>
      </c>
      <c r="D30" s="392"/>
      <c r="E30" s="398">
        <f>E17-E27</f>
        <v>449922.45999999973</v>
      </c>
      <c r="F30" s="392"/>
      <c r="G30" s="398">
        <f>G17-G27</f>
        <v>267955770.36999995</v>
      </c>
      <c r="H30" s="392"/>
      <c r="I30" s="398">
        <f>I17-I27</f>
        <v>2659441.8299999833</v>
      </c>
      <c r="J30" s="392"/>
      <c r="K30" s="398">
        <f>K17-K27</f>
        <v>38005133.360000014</v>
      </c>
      <c r="L30" s="392"/>
      <c r="M30" s="398">
        <f>M17-M27</f>
        <v>1857082.9299999997</v>
      </c>
      <c r="N30" s="392"/>
      <c r="O30" s="398">
        <f>O17-O27</f>
        <v>67865434.349999845</v>
      </c>
      <c r="P30" s="392"/>
      <c r="Q30" s="398">
        <f>Q17-Q27</f>
        <v>43585767.979999997</v>
      </c>
      <c r="R30" s="392"/>
      <c r="S30" s="398">
        <f>S17-S27</f>
        <v>5820890.0600000024</v>
      </c>
      <c r="T30" s="392"/>
      <c r="U30" s="398">
        <f>U17-U27</f>
        <v>78592657.100000143</v>
      </c>
      <c r="V30" s="392"/>
      <c r="W30" s="398">
        <f>W17-W27</f>
        <v>602210566.26999998</v>
      </c>
      <c r="X30" s="392"/>
      <c r="Y30" s="398">
        <f>Y17-Y27</f>
        <v>2321960886.29</v>
      </c>
    </row>
    <row r="31" spans="1:25" ht="24" customHeight="1" thickTop="1"/>
  </sheetData>
  <sheetProtection selectLockedCells="1" selectUnlockedCells="1"/>
  <mergeCells count="2">
    <mergeCell ref="A1:Y1"/>
    <mergeCell ref="C5:Y5"/>
  </mergeCells>
  <printOptions horizontalCentered="1"/>
  <pageMargins left="0.59055118110236227" right="0.11811023622047245" top="0.59055118110236227" bottom="0.39370078740157483" header="0.23622047244094491" footer="0.47244094488188981"/>
  <pageSetup paperSize="9" scale="63" firstPageNumber="0" orientation="landscape" r:id="rId1"/>
  <headerFooter alignWithMargins="0"/>
  <colBreaks count="1" manualBreakCount="1">
    <brk id="25" max="3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31"/>
  <sheetViews>
    <sheetView topLeftCell="A7" zoomScale="70" zoomScaleNormal="70" zoomScaleSheetLayoutView="100" workbookViewId="0">
      <selection activeCell="AA19" sqref="AA19"/>
    </sheetView>
  </sheetViews>
  <sheetFormatPr defaultColWidth="9.44140625" defaultRowHeight="24" customHeight="1"/>
  <cols>
    <col min="1" max="1" width="4.6640625" style="91" customWidth="1"/>
    <col min="2" max="2" width="27.33203125" style="91" customWidth="1"/>
    <col min="3" max="3" width="16" style="258" customWidth="1"/>
    <col min="4" max="4" width="1.109375" style="258" customWidth="1"/>
    <col min="5" max="5" width="16" style="258" customWidth="1"/>
    <col min="6" max="6" width="1.109375" style="258" customWidth="1"/>
    <col min="7" max="7" width="16" style="258" customWidth="1"/>
    <col min="8" max="8" width="1.109375" style="258" customWidth="1"/>
    <col min="9" max="9" width="16" style="258" customWidth="1"/>
    <col min="10" max="10" width="1.109375" style="258" customWidth="1"/>
    <col min="11" max="11" width="16" style="258" customWidth="1"/>
    <col min="12" max="12" width="1.109375" style="258" customWidth="1"/>
    <col min="13" max="13" width="16" style="258" customWidth="1"/>
    <col min="14" max="14" width="1.109375" style="258" customWidth="1"/>
    <col min="15" max="15" width="16" style="258" customWidth="1"/>
    <col min="16" max="16" width="1.109375" style="258" customWidth="1"/>
    <col min="17" max="17" width="16" style="258" customWidth="1"/>
    <col min="18" max="18" width="1.109375" style="258" customWidth="1"/>
    <col min="19" max="19" width="16" style="258" customWidth="1"/>
    <col min="20" max="20" width="1.109375" style="258" customWidth="1"/>
    <col min="21" max="21" width="16" style="258" customWidth="1"/>
    <col min="22" max="22" width="0.88671875" style="91" customWidth="1"/>
    <col min="23" max="16384" width="9.44140625" style="91"/>
  </cols>
  <sheetData>
    <row r="1" spans="1:22" ht="24" customHeight="1">
      <c r="A1" s="620" t="s">
        <v>483</v>
      </c>
      <c r="B1" s="621"/>
      <c r="C1" s="621"/>
      <c r="D1" s="621"/>
      <c r="E1" s="621"/>
      <c r="F1" s="621"/>
      <c r="G1" s="621"/>
      <c r="H1" s="621"/>
      <c r="I1" s="621"/>
      <c r="J1" s="621"/>
      <c r="K1" s="621"/>
      <c r="L1" s="621"/>
      <c r="M1" s="621"/>
      <c r="N1" s="621"/>
      <c r="O1" s="621"/>
      <c r="P1" s="621"/>
      <c r="Q1" s="621"/>
      <c r="R1" s="621"/>
      <c r="S1" s="621"/>
      <c r="T1" s="621"/>
      <c r="U1" s="621"/>
    </row>
    <row r="2" spans="1:22" ht="24" customHeight="1">
      <c r="A2" s="249"/>
      <c r="B2" s="249"/>
      <c r="C2" s="249"/>
      <c r="D2" s="249"/>
      <c r="E2" s="249"/>
      <c r="F2" s="249"/>
      <c r="G2" s="249"/>
      <c r="H2" s="249"/>
      <c r="I2" s="249"/>
      <c r="J2" s="249"/>
      <c r="K2" s="249"/>
      <c r="L2" s="249"/>
      <c r="M2" s="249"/>
      <c r="N2" s="249"/>
      <c r="O2" s="249"/>
      <c r="P2" s="249"/>
      <c r="Q2" s="249"/>
      <c r="R2" s="249"/>
      <c r="S2" s="249"/>
      <c r="T2" s="249"/>
      <c r="U2" s="249"/>
    </row>
    <row r="3" spans="1:22" ht="24" customHeight="1">
      <c r="A3" s="250" t="s">
        <v>582</v>
      </c>
      <c r="B3" s="251"/>
      <c r="C3" s="251"/>
      <c r="D3" s="251"/>
      <c r="E3" s="251"/>
      <c r="F3" s="251"/>
      <c r="G3" s="251"/>
      <c r="H3" s="251"/>
      <c r="I3" s="251"/>
      <c r="J3" s="251"/>
      <c r="K3" s="251"/>
      <c r="L3" s="251"/>
      <c r="M3" s="251"/>
      <c r="N3" s="251"/>
      <c r="O3" s="251"/>
      <c r="P3" s="251"/>
      <c r="Q3" s="251"/>
      <c r="R3" s="251"/>
      <c r="S3" s="251"/>
      <c r="T3" s="251"/>
      <c r="U3" s="251"/>
    </row>
    <row r="4" spans="1:22" ht="24" customHeight="1">
      <c r="A4" s="250"/>
      <c r="B4" s="251"/>
      <c r="C4" s="251"/>
      <c r="D4" s="251"/>
      <c r="E4" s="251"/>
      <c r="F4" s="251"/>
      <c r="G4" s="251"/>
      <c r="H4" s="251"/>
      <c r="I4" s="251"/>
      <c r="J4" s="251"/>
      <c r="K4" s="251"/>
      <c r="L4" s="251"/>
      <c r="M4" s="251"/>
      <c r="N4" s="251"/>
      <c r="O4" s="251"/>
      <c r="P4" s="251"/>
      <c r="Q4" s="251"/>
      <c r="R4" s="251"/>
      <c r="S4" s="251"/>
      <c r="T4" s="251"/>
      <c r="U4" s="55" t="s">
        <v>24</v>
      </c>
    </row>
    <row r="5" spans="1:22" s="253" customFormat="1" ht="24" customHeight="1">
      <c r="A5" s="252"/>
      <c r="B5" s="252"/>
      <c r="C5" s="622" t="s">
        <v>4</v>
      </c>
      <c r="D5" s="622"/>
      <c r="E5" s="622"/>
      <c r="F5" s="622"/>
      <c r="G5" s="622"/>
      <c r="H5" s="622"/>
      <c r="I5" s="622"/>
      <c r="J5" s="622"/>
      <c r="K5" s="622"/>
      <c r="L5" s="622"/>
      <c r="M5" s="622"/>
      <c r="N5" s="622"/>
      <c r="O5" s="622"/>
      <c r="P5" s="622"/>
      <c r="Q5" s="622"/>
      <c r="R5" s="622"/>
      <c r="S5" s="622"/>
      <c r="T5" s="622"/>
      <c r="U5" s="622"/>
    </row>
    <row r="6" spans="1:22" s="253" customFormat="1" ht="24" customHeight="1">
      <c r="A6" s="254"/>
      <c r="C6" s="255" t="s">
        <v>33</v>
      </c>
      <c r="D6" s="255"/>
      <c r="E6" s="255" t="s">
        <v>97</v>
      </c>
      <c r="F6" s="255"/>
      <c r="G6" s="255" t="s">
        <v>97</v>
      </c>
      <c r="H6" s="255"/>
      <c r="I6" s="256" t="s">
        <v>101</v>
      </c>
      <c r="J6" s="255"/>
      <c r="K6" s="255" t="s">
        <v>102</v>
      </c>
      <c r="L6" s="255"/>
      <c r="M6" s="256" t="s">
        <v>103</v>
      </c>
      <c r="N6" s="255"/>
      <c r="O6" s="255" t="s">
        <v>104</v>
      </c>
      <c r="P6" s="255"/>
      <c r="Q6" s="255" t="s">
        <v>105</v>
      </c>
      <c r="R6" s="255"/>
      <c r="S6" s="256" t="s">
        <v>106</v>
      </c>
      <c r="T6" s="255"/>
      <c r="U6" s="255" t="s">
        <v>5</v>
      </c>
    </row>
    <row r="7" spans="1:22" s="253" customFormat="1" ht="24" customHeight="1">
      <c r="A7" s="254"/>
      <c r="C7" s="572"/>
      <c r="D7" s="572"/>
      <c r="E7" s="572"/>
      <c r="F7" s="572"/>
      <c r="G7" s="572" t="s">
        <v>107</v>
      </c>
      <c r="H7" s="572"/>
      <c r="I7" s="257" t="s">
        <v>108</v>
      </c>
      <c r="J7" s="572"/>
      <c r="K7" s="572"/>
      <c r="L7" s="572"/>
      <c r="M7" s="257" t="s">
        <v>58</v>
      </c>
      <c r="N7" s="572"/>
      <c r="O7" s="572" t="s">
        <v>109</v>
      </c>
      <c r="P7" s="572"/>
      <c r="Q7" s="572"/>
      <c r="R7" s="572"/>
      <c r="S7" s="257" t="s">
        <v>110</v>
      </c>
      <c r="T7" s="572"/>
      <c r="U7" s="572"/>
    </row>
    <row r="8" spans="1:22" s="64" customFormat="1" ht="24" customHeight="1">
      <c r="A8" s="59" t="s">
        <v>111</v>
      </c>
      <c r="B8" s="62"/>
      <c r="C8" s="63"/>
      <c r="D8" s="63"/>
      <c r="E8" s="63"/>
      <c r="F8" s="63"/>
      <c r="G8" s="63"/>
      <c r="H8" s="63"/>
      <c r="I8" s="63"/>
      <c r="J8" s="63"/>
      <c r="K8" s="63"/>
      <c r="L8" s="63"/>
      <c r="M8" s="63"/>
      <c r="N8" s="63"/>
      <c r="O8" s="63"/>
      <c r="P8" s="63"/>
      <c r="Q8" s="63"/>
      <c r="R8" s="63"/>
      <c r="S8" s="63"/>
      <c r="T8" s="63"/>
      <c r="U8" s="63"/>
    </row>
    <row r="9" spans="1:22" s="62" customFormat="1" ht="24" customHeight="1">
      <c r="A9" s="65"/>
      <c r="B9" s="19" t="s">
        <v>209</v>
      </c>
      <c r="C9" s="399">
        <v>1014824227.13</v>
      </c>
      <c r="D9" s="395"/>
      <c r="E9" s="395">
        <v>372769696.02000004</v>
      </c>
      <c r="F9" s="395"/>
      <c r="G9" s="395">
        <v>79893142.819999993</v>
      </c>
      <c r="H9" s="395"/>
      <c r="I9" s="395">
        <v>371062908.24000013</v>
      </c>
      <c r="J9" s="395"/>
      <c r="K9" s="395">
        <v>27330675.900000002</v>
      </c>
      <c r="L9" s="395"/>
      <c r="M9" s="395">
        <v>98414966.219999984</v>
      </c>
      <c r="N9" s="395"/>
      <c r="O9" s="395">
        <v>79934491</v>
      </c>
      <c r="P9" s="395"/>
      <c r="Q9" s="395">
        <v>481778378.85999978</v>
      </c>
      <c r="R9" s="395"/>
      <c r="S9" s="395">
        <v>111572284.72000003</v>
      </c>
      <c r="T9" s="400"/>
      <c r="U9" s="395">
        <f>SUM(C9:S9)</f>
        <v>2637580770.9099998</v>
      </c>
    </row>
    <row r="10" spans="1:22" s="1" customFormat="1" ht="24" customHeight="1">
      <c r="B10" s="19" t="s">
        <v>112</v>
      </c>
      <c r="C10" s="395">
        <v>0</v>
      </c>
      <c r="D10" s="395"/>
      <c r="E10" s="395">
        <v>0</v>
      </c>
      <c r="F10" s="395"/>
      <c r="G10" s="395">
        <v>250000</v>
      </c>
      <c r="H10" s="395"/>
      <c r="I10" s="395">
        <v>5751660.620000002</v>
      </c>
      <c r="J10" s="395"/>
      <c r="K10" s="395">
        <v>16486000</v>
      </c>
      <c r="L10" s="395"/>
      <c r="M10" s="395">
        <v>0</v>
      </c>
      <c r="N10" s="395"/>
      <c r="O10" s="395">
        <v>0</v>
      </c>
      <c r="P10" s="395"/>
      <c r="Q10" s="395">
        <v>3070000</v>
      </c>
      <c r="R10" s="395"/>
      <c r="S10" s="395">
        <v>333094516.96999997</v>
      </c>
      <c r="T10" s="366"/>
      <c r="U10" s="395">
        <f>SUM(C10:S10)</f>
        <v>358652177.58999997</v>
      </c>
    </row>
    <row r="11" spans="1:22" s="1" customFormat="1" ht="24" customHeight="1">
      <c r="B11" s="19" t="s">
        <v>113</v>
      </c>
      <c r="C11" s="395">
        <v>0</v>
      </c>
      <c r="D11" s="395"/>
      <c r="E11" s="395">
        <v>0</v>
      </c>
      <c r="F11" s="395"/>
      <c r="G11" s="395">
        <v>0</v>
      </c>
      <c r="H11" s="395"/>
      <c r="I11" s="395">
        <v>-3950</v>
      </c>
      <c r="J11" s="395"/>
      <c r="K11" s="395">
        <v>-1522000</v>
      </c>
      <c r="L11" s="395"/>
      <c r="M11" s="395">
        <v>0</v>
      </c>
      <c r="N11" s="395"/>
      <c r="O11" s="395">
        <v>0</v>
      </c>
      <c r="P11" s="395"/>
      <c r="Q11" s="395">
        <v>-1305000</v>
      </c>
      <c r="R11" s="395"/>
      <c r="S11" s="395">
        <v>-1078565.1200000001</v>
      </c>
      <c r="T11" s="400"/>
      <c r="U11" s="395">
        <f>SUM(C11:S11)</f>
        <v>-3909515.12</v>
      </c>
    </row>
    <row r="12" spans="1:22" s="1" customFormat="1" ht="24" customHeight="1">
      <c r="B12" s="19" t="s">
        <v>114</v>
      </c>
      <c r="C12" s="395">
        <v>0</v>
      </c>
      <c r="D12" s="395"/>
      <c r="E12" s="395">
        <v>4500000</v>
      </c>
      <c r="F12" s="395"/>
      <c r="G12" s="395">
        <v>0</v>
      </c>
      <c r="H12" s="395"/>
      <c r="I12" s="395">
        <v>521249.88</v>
      </c>
      <c r="J12" s="395"/>
      <c r="K12" s="395">
        <v>2000000</v>
      </c>
      <c r="L12" s="395"/>
      <c r="M12" s="395">
        <v>0</v>
      </c>
      <c r="N12" s="395"/>
      <c r="O12" s="395">
        <v>3455000</v>
      </c>
      <c r="P12" s="395"/>
      <c r="Q12" s="395">
        <v>0</v>
      </c>
      <c r="R12" s="395"/>
      <c r="S12" s="395">
        <v>-10476249.879999999</v>
      </c>
      <c r="T12" s="400"/>
      <c r="U12" s="395">
        <f>SUM(C12:S12)</f>
        <v>0</v>
      </c>
    </row>
    <row r="13" spans="1:22" s="62" customFormat="1" ht="24" customHeight="1">
      <c r="A13" s="1"/>
      <c r="B13" s="19" t="s">
        <v>635</v>
      </c>
      <c r="C13" s="401">
        <f>SUM(C9:C12)</f>
        <v>1014824227.13</v>
      </c>
      <c r="D13" s="400"/>
      <c r="E13" s="401">
        <f>SUM(E9:E12)</f>
        <v>377269696.02000004</v>
      </c>
      <c r="F13" s="400"/>
      <c r="G13" s="401">
        <f>SUM(G9:G12)</f>
        <v>80143142.819999993</v>
      </c>
      <c r="H13" s="400"/>
      <c r="I13" s="401">
        <f>SUM(I9:I12)</f>
        <v>377331868.74000013</v>
      </c>
      <c r="J13" s="400"/>
      <c r="K13" s="401">
        <f>SUM(K9:K12)</f>
        <v>44294675.900000006</v>
      </c>
      <c r="L13" s="400"/>
      <c r="M13" s="401">
        <f>SUM(M9:M12)</f>
        <v>98414966.219999984</v>
      </c>
      <c r="N13" s="400"/>
      <c r="O13" s="401">
        <f>SUM(O9:O12)</f>
        <v>83389491</v>
      </c>
      <c r="P13" s="400"/>
      <c r="Q13" s="401">
        <f>SUM(Q9:Q12)</f>
        <v>483543378.85999978</v>
      </c>
      <c r="R13" s="400"/>
      <c r="S13" s="401">
        <f>SUM(S9:S12)</f>
        <v>433111986.69</v>
      </c>
      <c r="T13" s="400"/>
      <c r="U13" s="401">
        <f>SUM(U9:U12)</f>
        <v>2992323433.3800001</v>
      </c>
      <c r="V13" s="63"/>
    </row>
    <row r="14" spans="1:22" s="1" customFormat="1" ht="24" customHeight="1">
      <c r="B14" s="19" t="s">
        <v>112</v>
      </c>
      <c r="C14" s="395">
        <v>0</v>
      </c>
      <c r="D14" s="395"/>
      <c r="E14" s="395">
        <v>0</v>
      </c>
      <c r="F14" s="395"/>
      <c r="G14" s="395">
        <v>0</v>
      </c>
      <c r="H14" s="395"/>
      <c r="I14" s="395">
        <v>4879603.66</v>
      </c>
      <c r="J14" s="395"/>
      <c r="K14" s="395">
        <v>326500</v>
      </c>
      <c r="L14" s="395"/>
      <c r="M14" s="395">
        <v>0</v>
      </c>
      <c r="N14" s="395"/>
      <c r="O14" s="395">
        <v>0</v>
      </c>
      <c r="P14" s="395"/>
      <c r="Q14" s="395">
        <v>455500</v>
      </c>
      <c r="R14" s="395"/>
      <c r="S14" s="392">
        <v>107495581.13</v>
      </c>
      <c r="T14" s="366"/>
      <c r="U14" s="395">
        <f t="shared" ref="U14:U16" si="0">SUM(C14:S14)</f>
        <v>113157184.78999999</v>
      </c>
    </row>
    <row r="15" spans="1:22" s="1" customFormat="1" ht="24" customHeight="1">
      <c r="B15" s="19" t="s">
        <v>113</v>
      </c>
      <c r="C15" s="395">
        <v>0</v>
      </c>
      <c r="D15" s="395"/>
      <c r="E15" s="395">
        <v>0</v>
      </c>
      <c r="F15" s="395"/>
      <c r="G15" s="395">
        <v>0</v>
      </c>
      <c r="H15" s="395"/>
      <c r="I15" s="395">
        <v>-2227899.54</v>
      </c>
      <c r="J15" s="395"/>
      <c r="K15" s="395">
        <v>0</v>
      </c>
      <c r="L15" s="395"/>
      <c r="M15" s="395">
        <v>0</v>
      </c>
      <c r="N15" s="395"/>
      <c r="O15" s="395">
        <v>0</v>
      </c>
      <c r="P15" s="395"/>
      <c r="Q15" s="395">
        <v>-3104664.82</v>
      </c>
      <c r="R15" s="395"/>
      <c r="S15" s="392">
        <v>0</v>
      </c>
      <c r="T15" s="366"/>
      <c r="U15" s="395">
        <f t="shared" si="0"/>
        <v>-5332564.3599999994</v>
      </c>
    </row>
    <row r="16" spans="1:22" s="1" customFormat="1" ht="24" customHeight="1">
      <c r="B16" s="19" t="s">
        <v>114</v>
      </c>
      <c r="C16" s="395">
        <v>32438855</v>
      </c>
      <c r="D16" s="395"/>
      <c r="E16" s="395">
        <v>-20266883.100000001</v>
      </c>
      <c r="F16" s="395"/>
      <c r="G16" s="395">
        <v>0</v>
      </c>
      <c r="H16" s="395"/>
      <c r="I16" s="395">
        <v>477792</v>
      </c>
      <c r="J16" s="395"/>
      <c r="K16" s="395">
        <v>9989800</v>
      </c>
      <c r="L16" s="395"/>
      <c r="M16" s="395">
        <v>0</v>
      </c>
      <c r="N16" s="395"/>
      <c r="O16" s="395">
        <v>211475</v>
      </c>
      <c r="P16" s="395"/>
      <c r="Q16" s="395">
        <v>0</v>
      </c>
      <c r="R16" s="395"/>
      <c r="S16" s="392">
        <v>0</v>
      </c>
      <c r="T16" s="366"/>
      <c r="U16" s="395">
        <f t="shared" si="0"/>
        <v>22851038.899999999</v>
      </c>
    </row>
    <row r="17" spans="1:22" s="62" customFormat="1" ht="24" customHeight="1">
      <c r="A17" s="1"/>
      <c r="B17" s="19" t="s">
        <v>952</v>
      </c>
      <c r="C17" s="402">
        <f>SUM(C13:C16)</f>
        <v>1047263082.13</v>
      </c>
      <c r="D17" s="400"/>
      <c r="E17" s="402">
        <f>SUM(E13:E16)</f>
        <v>357002812.92000002</v>
      </c>
      <c r="F17" s="400"/>
      <c r="G17" s="402">
        <f>SUM(G13:G16)</f>
        <v>80143142.819999993</v>
      </c>
      <c r="H17" s="400"/>
      <c r="I17" s="402">
        <f>SUM(I13:I16)</f>
        <v>380461364.86000013</v>
      </c>
      <c r="J17" s="400"/>
      <c r="K17" s="402">
        <f>SUM(K13:K16)</f>
        <v>54610975.900000006</v>
      </c>
      <c r="L17" s="400"/>
      <c r="M17" s="402">
        <f>SUM(M13:M16)</f>
        <v>98414966.219999984</v>
      </c>
      <c r="N17" s="400"/>
      <c r="O17" s="402">
        <f>SUM(O13:O16)</f>
        <v>83600966</v>
      </c>
      <c r="P17" s="400"/>
      <c r="Q17" s="402">
        <f>SUM(Q13:Q16)</f>
        <v>480894214.03999978</v>
      </c>
      <c r="R17" s="400"/>
      <c r="S17" s="402">
        <f>SUM(S13:S16)</f>
        <v>540607567.81999993</v>
      </c>
      <c r="T17" s="400"/>
      <c r="U17" s="402">
        <f>SUM(U13:U16)</f>
        <v>3122999092.71</v>
      </c>
    </row>
    <row r="18" spans="1:22" s="1" customFormat="1" ht="24" customHeight="1">
      <c r="A18" s="59" t="s">
        <v>93</v>
      </c>
      <c r="B18" s="19"/>
      <c r="C18" s="400"/>
      <c r="D18" s="400"/>
      <c r="E18" s="400"/>
      <c r="F18" s="400"/>
      <c r="G18" s="400"/>
      <c r="H18" s="400"/>
      <c r="I18" s="400"/>
      <c r="J18" s="400"/>
      <c r="K18" s="400"/>
      <c r="L18" s="400"/>
      <c r="M18" s="400"/>
      <c r="N18" s="400"/>
      <c r="O18" s="400"/>
      <c r="P18" s="400"/>
      <c r="Q18" s="400"/>
      <c r="R18" s="400"/>
      <c r="S18" s="400"/>
      <c r="T18" s="400"/>
      <c r="U18" s="399"/>
    </row>
    <row r="19" spans="1:22" s="1" customFormat="1" ht="24" customHeight="1">
      <c r="A19" s="19"/>
      <c r="B19" s="19" t="s">
        <v>209</v>
      </c>
      <c r="C19" s="395">
        <v>0</v>
      </c>
      <c r="D19" s="392"/>
      <c r="E19" s="399">
        <v>202240579.58999997</v>
      </c>
      <c r="F19" s="399"/>
      <c r="G19" s="399">
        <v>79893134.819999993</v>
      </c>
      <c r="H19" s="399"/>
      <c r="I19" s="399">
        <v>344557412.01999998</v>
      </c>
      <c r="J19" s="399"/>
      <c r="K19" s="399">
        <v>25997670.280000001</v>
      </c>
      <c r="L19" s="399"/>
      <c r="M19" s="399">
        <v>53526425.210000001</v>
      </c>
      <c r="N19" s="399"/>
      <c r="O19" s="399">
        <v>69384430.269999981</v>
      </c>
      <c r="P19" s="399"/>
      <c r="Q19" s="399">
        <v>476628244.13999987</v>
      </c>
      <c r="R19" s="392"/>
      <c r="S19" s="395">
        <v>0</v>
      </c>
      <c r="T19" s="400"/>
      <c r="U19" s="395">
        <f>SUM(C19:S19)</f>
        <v>1252227896.3299999</v>
      </c>
    </row>
    <row r="20" spans="1:22" s="1" customFormat="1" ht="24" customHeight="1">
      <c r="B20" s="19" t="s">
        <v>115</v>
      </c>
      <c r="C20" s="395">
        <v>0</v>
      </c>
      <c r="D20" s="392"/>
      <c r="E20" s="399">
        <v>12583498.630000005</v>
      </c>
      <c r="F20" s="392"/>
      <c r="G20" s="395">
        <v>1506.84</v>
      </c>
      <c r="H20" s="392"/>
      <c r="I20" s="399">
        <v>13392033.620000001</v>
      </c>
      <c r="J20" s="399"/>
      <c r="K20" s="399">
        <v>2654705.5499999998</v>
      </c>
      <c r="L20" s="399"/>
      <c r="M20" s="399">
        <v>745316.86</v>
      </c>
      <c r="N20" s="392"/>
      <c r="O20" s="399">
        <v>8403236.3500000015</v>
      </c>
      <c r="P20" s="392"/>
      <c r="Q20" s="399">
        <v>2098889.29</v>
      </c>
      <c r="R20" s="392"/>
      <c r="S20" s="395">
        <v>0</v>
      </c>
      <c r="T20" s="400"/>
      <c r="U20" s="395">
        <f>SUM(C20:S20)</f>
        <v>39879187.140000008</v>
      </c>
    </row>
    <row r="21" spans="1:22" s="1" customFormat="1" ht="24" customHeight="1">
      <c r="B21" s="61" t="s">
        <v>113</v>
      </c>
      <c r="C21" s="395">
        <v>0</v>
      </c>
      <c r="D21" s="392"/>
      <c r="E21" s="395">
        <v>0</v>
      </c>
      <c r="F21" s="392"/>
      <c r="G21" s="395">
        <v>0</v>
      </c>
      <c r="H21" s="392"/>
      <c r="I21" s="395">
        <v>-1772.93</v>
      </c>
      <c r="J21" s="392"/>
      <c r="K21" s="395">
        <v>0</v>
      </c>
      <c r="L21" s="392"/>
      <c r="M21" s="395">
        <v>0</v>
      </c>
      <c r="N21" s="392"/>
      <c r="O21" s="395">
        <v>0</v>
      </c>
      <c r="P21" s="392"/>
      <c r="Q21" s="395">
        <v>-1304999</v>
      </c>
      <c r="R21" s="392"/>
      <c r="S21" s="395">
        <v>0</v>
      </c>
      <c r="T21" s="400"/>
      <c r="U21" s="395">
        <f>SUM(C21:S21)</f>
        <v>-1306771.93</v>
      </c>
    </row>
    <row r="22" spans="1:22" s="1" customFormat="1" ht="24" hidden="1" customHeight="1">
      <c r="B22" s="19" t="s">
        <v>114</v>
      </c>
      <c r="C22" s="395">
        <v>0</v>
      </c>
      <c r="D22" s="392"/>
      <c r="E22" s="395">
        <v>0</v>
      </c>
      <c r="F22" s="392"/>
      <c r="G22" s="395">
        <v>0</v>
      </c>
      <c r="H22" s="392"/>
      <c r="I22" s="395">
        <v>0</v>
      </c>
      <c r="J22" s="392"/>
      <c r="K22" s="395">
        <v>0</v>
      </c>
      <c r="L22" s="392"/>
      <c r="M22" s="395">
        <v>0</v>
      </c>
      <c r="N22" s="392"/>
      <c r="O22" s="395">
        <v>0</v>
      </c>
      <c r="P22" s="392"/>
      <c r="Q22" s="395"/>
      <c r="R22" s="392"/>
      <c r="S22" s="395">
        <v>0</v>
      </c>
      <c r="T22" s="400"/>
      <c r="U22" s="395">
        <f>SUM(C22:S22)</f>
        <v>0</v>
      </c>
    </row>
    <row r="23" spans="1:22" s="1" customFormat="1" ht="24" customHeight="1">
      <c r="B23" s="19" t="s">
        <v>635</v>
      </c>
      <c r="C23" s="403">
        <f>SUM(C19:C22)</f>
        <v>0</v>
      </c>
      <c r="D23" s="400"/>
      <c r="E23" s="403">
        <f>SUM(E19:E22)</f>
        <v>214824078.21999997</v>
      </c>
      <c r="F23" s="400"/>
      <c r="G23" s="403">
        <f>SUM(G19:G22)</f>
        <v>79894641.659999996</v>
      </c>
      <c r="H23" s="400"/>
      <c r="I23" s="403">
        <f>SUM(I19:I22)</f>
        <v>357947672.70999998</v>
      </c>
      <c r="J23" s="400"/>
      <c r="K23" s="403">
        <f>SUM(K19:K22)</f>
        <v>28652375.830000002</v>
      </c>
      <c r="L23" s="400"/>
      <c r="M23" s="403">
        <f>SUM(M19:M22)</f>
        <v>54271742.07</v>
      </c>
      <c r="N23" s="400"/>
      <c r="O23" s="403">
        <f>SUM(O19:O22)</f>
        <v>77787666.619999975</v>
      </c>
      <c r="P23" s="400"/>
      <c r="Q23" s="403">
        <f>SUM(Q19:Q22)</f>
        <v>477422134.42999989</v>
      </c>
      <c r="R23" s="400"/>
      <c r="S23" s="403">
        <f>SUM(S19:S22)</f>
        <v>0</v>
      </c>
      <c r="T23" s="400"/>
      <c r="U23" s="403">
        <f>SUM(U19:U22)</f>
        <v>1290800311.54</v>
      </c>
      <c r="V23" s="63"/>
    </row>
    <row r="24" spans="1:22" s="1" customFormat="1" ht="24" customHeight="1">
      <c r="B24" s="19" t="s">
        <v>115</v>
      </c>
      <c r="C24" s="395">
        <v>0</v>
      </c>
      <c r="D24" s="395"/>
      <c r="E24" s="395">
        <v>9297218.9000000004</v>
      </c>
      <c r="F24" s="395"/>
      <c r="G24" s="395">
        <v>37397.11</v>
      </c>
      <c r="H24" s="395"/>
      <c r="I24" s="395">
        <v>9356398.3500000015</v>
      </c>
      <c r="J24" s="395"/>
      <c r="K24" s="395">
        <v>2887294.54</v>
      </c>
      <c r="L24" s="395"/>
      <c r="M24" s="395">
        <v>557456.16999999993</v>
      </c>
      <c r="N24" s="395"/>
      <c r="O24" s="395">
        <v>1717113.2000000002</v>
      </c>
      <c r="P24" s="395"/>
      <c r="Q24" s="395">
        <v>1401092.32</v>
      </c>
      <c r="R24" s="395"/>
      <c r="S24" s="395">
        <v>0</v>
      </c>
      <c r="T24" s="400"/>
      <c r="U24" s="395">
        <f>SUM(C24:S24)</f>
        <v>25253970.59</v>
      </c>
    </row>
    <row r="25" spans="1:22" s="1" customFormat="1" ht="24" customHeight="1">
      <c r="B25" s="19" t="s">
        <v>113</v>
      </c>
      <c r="C25" s="395">
        <v>0</v>
      </c>
      <c r="D25" s="395"/>
      <c r="E25" s="395">
        <v>0</v>
      </c>
      <c r="F25" s="395"/>
      <c r="G25" s="395">
        <v>0</v>
      </c>
      <c r="H25" s="395"/>
      <c r="I25" s="395">
        <v>-2196361.34</v>
      </c>
      <c r="J25" s="395"/>
      <c r="K25" s="395">
        <v>0</v>
      </c>
      <c r="L25" s="395"/>
      <c r="M25" s="395">
        <v>0</v>
      </c>
      <c r="N25" s="395"/>
      <c r="O25" s="395">
        <v>0</v>
      </c>
      <c r="P25" s="395"/>
      <c r="Q25" s="395">
        <v>-3104654.82</v>
      </c>
      <c r="R25" s="395"/>
      <c r="S25" s="395">
        <v>0</v>
      </c>
      <c r="T25" s="400"/>
      <c r="U25" s="395">
        <f>SUM(C25:S25)</f>
        <v>-5301016.16</v>
      </c>
    </row>
    <row r="26" spans="1:22" s="1" customFormat="1" ht="24" customHeight="1">
      <c r="B26" s="19" t="s">
        <v>114</v>
      </c>
      <c r="C26" s="395">
        <v>0</v>
      </c>
      <c r="D26" s="395"/>
      <c r="E26" s="395">
        <v>-2079054.84</v>
      </c>
      <c r="F26" s="395"/>
      <c r="G26" s="395">
        <v>0</v>
      </c>
      <c r="H26" s="395"/>
      <c r="I26" s="395">
        <v>0</v>
      </c>
      <c r="J26" s="395"/>
      <c r="K26" s="395">
        <v>0</v>
      </c>
      <c r="L26" s="395"/>
      <c r="M26" s="395">
        <v>0</v>
      </c>
      <c r="N26" s="395"/>
      <c r="O26" s="395">
        <v>0</v>
      </c>
      <c r="P26" s="395"/>
      <c r="Q26" s="395">
        <v>0</v>
      </c>
      <c r="R26" s="395"/>
      <c r="S26" s="395">
        <v>0</v>
      </c>
      <c r="T26" s="400"/>
      <c r="U26" s="395">
        <f>SUM(C26:S26)</f>
        <v>-2079054.84</v>
      </c>
    </row>
    <row r="27" spans="1:22" s="1" customFormat="1" ht="24" customHeight="1">
      <c r="B27" s="19" t="s">
        <v>952</v>
      </c>
      <c r="C27" s="402">
        <f>SUM(C23:C26)</f>
        <v>0</v>
      </c>
      <c r="D27" s="400"/>
      <c r="E27" s="402">
        <f>SUM(E23:E26)</f>
        <v>222042242.27999997</v>
      </c>
      <c r="F27" s="400"/>
      <c r="G27" s="402">
        <f>SUM(G23:G26)</f>
        <v>79932038.769999996</v>
      </c>
      <c r="H27" s="400"/>
      <c r="I27" s="402">
        <f>SUM(I23:I26)</f>
        <v>365107709.72000003</v>
      </c>
      <c r="J27" s="400"/>
      <c r="K27" s="402">
        <f>SUM(K23:K26)</f>
        <v>31539670.370000001</v>
      </c>
      <c r="L27" s="400"/>
      <c r="M27" s="402">
        <f>SUM(M23:M26)</f>
        <v>54829198.240000002</v>
      </c>
      <c r="N27" s="400"/>
      <c r="O27" s="402">
        <f>SUM(O23:O26)</f>
        <v>79504779.819999978</v>
      </c>
      <c r="P27" s="400"/>
      <c r="Q27" s="402">
        <f>SUM(Q23:Q26)</f>
        <v>475718571.92999989</v>
      </c>
      <c r="R27" s="400"/>
      <c r="S27" s="402">
        <f>SUM(S23:S26)</f>
        <v>0</v>
      </c>
      <c r="T27" s="400"/>
      <c r="U27" s="402">
        <f>SUM(U23:U26)</f>
        <v>1308674211.1299999</v>
      </c>
    </row>
    <row r="28" spans="1:22" s="1" customFormat="1" ht="24" customHeight="1">
      <c r="A28" s="59" t="s">
        <v>96</v>
      </c>
      <c r="C28" s="400"/>
      <c r="D28" s="400"/>
      <c r="E28" s="400"/>
      <c r="F28" s="400"/>
      <c r="G28" s="400"/>
      <c r="H28" s="400"/>
      <c r="I28" s="400"/>
      <c r="J28" s="400"/>
      <c r="K28" s="400"/>
      <c r="L28" s="400"/>
      <c r="M28" s="400"/>
      <c r="N28" s="400"/>
      <c r="O28" s="400"/>
      <c r="P28" s="400"/>
      <c r="Q28" s="400"/>
      <c r="R28" s="400"/>
      <c r="S28" s="400"/>
      <c r="T28" s="400"/>
      <c r="U28" s="400"/>
    </row>
    <row r="29" spans="1:22" s="1" customFormat="1" ht="24" customHeight="1" thickBot="1">
      <c r="B29" s="19" t="s">
        <v>635</v>
      </c>
      <c r="C29" s="404">
        <f>C13-C23</f>
        <v>1014824227.13</v>
      </c>
      <c r="D29" s="400"/>
      <c r="E29" s="404">
        <f>E13-E23</f>
        <v>162445617.80000007</v>
      </c>
      <c r="F29" s="400"/>
      <c r="G29" s="404">
        <f>G13-G23</f>
        <v>248501.15999999642</v>
      </c>
      <c r="H29" s="400"/>
      <c r="I29" s="404">
        <f>I13-I23</f>
        <v>19384196.03000015</v>
      </c>
      <c r="J29" s="400"/>
      <c r="K29" s="404">
        <f>K13-K23</f>
        <v>15642300.070000004</v>
      </c>
      <c r="L29" s="400"/>
      <c r="M29" s="404">
        <f>M13-M23</f>
        <v>44143224.149999984</v>
      </c>
      <c r="N29" s="400"/>
      <c r="O29" s="404">
        <f>O13-O23</f>
        <v>5601824.380000025</v>
      </c>
      <c r="P29" s="400"/>
      <c r="Q29" s="404">
        <f>Q13-Q23</f>
        <v>6121244.4299998879</v>
      </c>
      <c r="R29" s="400"/>
      <c r="S29" s="404">
        <f>S13-S23</f>
        <v>433111986.69</v>
      </c>
      <c r="T29" s="400"/>
      <c r="U29" s="404">
        <f>U13-U23</f>
        <v>1701523121.8400002</v>
      </c>
      <c r="V29" s="63"/>
    </row>
    <row r="30" spans="1:22" s="1" customFormat="1" ht="24" customHeight="1" thickTop="1" thickBot="1">
      <c r="B30" s="19" t="s">
        <v>952</v>
      </c>
      <c r="C30" s="405">
        <f>C17-C27</f>
        <v>1047263082.13</v>
      </c>
      <c r="D30" s="395"/>
      <c r="E30" s="405">
        <f>E17-E27</f>
        <v>134960570.64000005</v>
      </c>
      <c r="F30" s="395"/>
      <c r="G30" s="405">
        <f>G17-G27</f>
        <v>211104.04999999702</v>
      </c>
      <c r="H30" s="395"/>
      <c r="I30" s="405">
        <f>I17-I27</f>
        <v>15353655.140000105</v>
      </c>
      <c r="J30" s="395"/>
      <c r="K30" s="405">
        <f>K17-K27</f>
        <v>23071305.530000005</v>
      </c>
      <c r="L30" s="395"/>
      <c r="M30" s="405">
        <f>M17-M27</f>
        <v>43585767.979999982</v>
      </c>
      <c r="N30" s="395"/>
      <c r="O30" s="405">
        <f>O17-O27</f>
        <v>4096186.1800000221</v>
      </c>
      <c r="P30" s="395"/>
      <c r="Q30" s="405">
        <f>Q17-Q27</f>
        <v>5175642.1099998951</v>
      </c>
      <c r="R30" s="395"/>
      <c r="S30" s="405">
        <f>S17-S27</f>
        <v>540607567.81999993</v>
      </c>
      <c r="T30" s="395"/>
      <c r="U30" s="405">
        <f>U17-U27</f>
        <v>1814324881.5800002</v>
      </c>
    </row>
    <row r="31" spans="1:22" s="1" customFormat="1" ht="24" customHeight="1" thickTop="1">
      <c r="B31" s="19"/>
      <c r="C31" s="66"/>
      <c r="D31" s="66"/>
      <c r="E31" s="66"/>
      <c r="F31" s="66"/>
      <c r="G31" s="66"/>
      <c r="H31" s="66"/>
      <c r="I31" s="66"/>
      <c r="J31" s="66"/>
      <c r="K31" s="66"/>
      <c r="L31" s="66"/>
      <c r="M31" s="66"/>
      <c r="N31" s="66"/>
      <c r="O31" s="66"/>
      <c r="P31" s="66"/>
      <c r="Q31" s="66"/>
      <c r="R31" s="66"/>
      <c r="S31" s="66"/>
      <c r="T31" s="66"/>
      <c r="U31" s="66"/>
    </row>
  </sheetData>
  <sheetProtection selectLockedCells="1" selectUnlockedCells="1"/>
  <mergeCells count="2">
    <mergeCell ref="A1:U1"/>
    <mergeCell ref="C5:U5"/>
  </mergeCells>
  <printOptions horizontalCentered="1"/>
  <pageMargins left="0.59055118110236227" right="0.15748031496062992" top="0.59055118110236227" bottom="0.39370078740157483" header="0.15748031496062992" footer="0.31496062992125984"/>
  <pageSetup paperSize="9" scale="69" firstPageNumber="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L29"/>
  <sheetViews>
    <sheetView zoomScaleNormal="100" zoomScaleSheetLayoutView="100" workbookViewId="0">
      <selection activeCell="P12" sqref="P12"/>
    </sheetView>
  </sheetViews>
  <sheetFormatPr defaultColWidth="8.44140625" defaultRowHeight="24.9" customHeight="1"/>
  <cols>
    <col min="1" max="1" width="5.44140625" style="3" customWidth="1"/>
    <col min="2" max="2" width="4.109375" style="3" customWidth="1"/>
    <col min="3" max="3" width="9.6640625" style="3" customWidth="1"/>
    <col min="4" max="4" width="15" style="67" customWidth="1"/>
    <col min="5" max="5" width="1" style="3" customWidth="1"/>
    <col min="6" max="6" width="14.33203125" style="3" customWidth="1"/>
    <col min="7" max="7" width="1" style="3" customWidth="1"/>
    <col min="8" max="8" width="14.33203125" style="67" customWidth="1"/>
    <col min="9" max="9" width="1" style="3" customWidth="1"/>
    <col min="10" max="10" width="14.33203125" style="3" customWidth="1"/>
    <col min="11" max="11" width="1" style="3" customWidth="1"/>
    <col min="12" max="12" width="15.88671875" style="3" customWidth="1"/>
    <col min="13" max="13" width="1" style="3" customWidth="1"/>
    <col min="14" max="16384" width="8.44140625" style="3"/>
  </cols>
  <sheetData>
    <row r="1" spans="1:12" ht="24.9" customHeight="1">
      <c r="A1" s="623" t="s">
        <v>484</v>
      </c>
      <c r="B1" s="623"/>
      <c r="C1" s="624"/>
      <c r="D1" s="624"/>
      <c r="E1" s="624"/>
      <c r="F1" s="624"/>
      <c r="G1" s="624"/>
      <c r="H1" s="624"/>
      <c r="I1" s="624"/>
      <c r="J1" s="624"/>
      <c r="K1" s="624"/>
      <c r="L1" s="624"/>
    </row>
    <row r="2" spans="1:12" ht="24.9" customHeight="1">
      <c r="A2" s="574"/>
      <c r="B2" s="574"/>
    </row>
    <row r="3" spans="1:12" ht="24.9" customHeight="1">
      <c r="A3" s="25" t="s">
        <v>583</v>
      </c>
      <c r="B3" s="25"/>
    </row>
    <row r="4" spans="1:12" ht="24.9" customHeight="1">
      <c r="B4" s="3" t="s">
        <v>953</v>
      </c>
    </row>
    <row r="5" spans="1:12" ht="24.9" customHeight="1">
      <c r="A5" s="574"/>
      <c r="B5" s="574"/>
      <c r="L5" s="69" t="s">
        <v>24</v>
      </c>
    </row>
    <row r="6" spans="1:12" ht="24.9" customHeight="1">
      <c r="A6" s="574"/>
      <c r="B6" s="574"/>
      <c r="L6" s="10" t="s">
        <v>230</v>
      </c>
    </row>
    <row r="7" spans="1:12" ht="24.9" customHeight="1">
      <c r="A7" s="574"/>
      <c r="B7" s="574"/>
      <c r="K7" s="25"/>
      <c r="L7" s="229" t="s">
        <v>34</v>
      </c>
    </row>
    <row r="8" spans="1:12" ht="24.9" customHeight="1">
      <c r="A8" s="574"/>
      <c r="B8" s="574"/>
      <c r="L8" s="478" t="s">
        <v>105</v>
      </c>
    </row>
    <row r="9" spans="1:12" ht="24.9" customHeight="1">
      <c r="A9" s="25" t="s">
        <v>89</v>
      </c>
      <c r="B9" s="25"/>
      <c r="K9" s="115"/>
      <c r="L9" s="115"/>
    </row>
    <row r="10" spans="1:12" ht="24.9" customHeight="1">
      <c r="B10" s="19" t="s">
        <v>781</v>
      </c>
      <c r="F10" s="247"/>
      <c r="G10" s="247"/>
      <c r="H10" s="338"/>
      <c r="I10" s="247"/>
      <c r="J10" s="247"/>
      <c r="K10" s="406"/>
      <c r="L10" s="406">
        <v>150570831.93000001</v>
      </c>
    </row>
    <row r="11" spans="1:12" ht="24.9" customHeight="1">
      <c r="B11" s="3" t="s">
        <v>463</v>
      </c>
      <c r="F11" s="247"/>
      <c r="G11" s="247"/>
      <c r="H11" s="338"/>
      <c r="I11" s="247"/>
      <c r="J11" s="247"/>
      <c r="K11" s="406"/>
      <c r="L11" s="406">
        <v>37361766.299999997</v>
      </c>
    </row>
    <row r="12" spans="1:12" ht="24.9" customHeight="1">
      <c r="B12" s="3" t="s">
        <v>464</v>
      </c>
      <c r="F12" s="247"/>
      <c r="G12" s="247"/>
      <c r="H12" s="338"/>
      <c r="I12" s="247"/>
      <c r="J12" s="247"/>
      <c r="K12" s="406"/>
      <c r="L12" s="414">
        <v>-28507738.279999997</v>
      </c>
    </row>
    <row r="13" spans="1:12" ht="24.9" customHeight="1">
      <c r="A13" s="114"/>
      <c r="B13" s="19" t="s">
        <v>635</v>
      </c>
      <c r="F13" s="247"/>
      <c r="G13" s="247"/>
      <c r="H13" s="338"/>
      <c r="I13" s="247"/>
      <c r="J13" s="247"/>
      <c r="K13" s="406"/>
      <c r="L13" s="479">
        <f>+SUM(L10:L12)</f>
        <v>159424859.95000002</v>
      </c>
    </row>
    <row r="14" spans="1:12" ht="24.9" customHeight="1">
      <c r="A14" s="114"/>
      <c r="B14" s="3" t="s">
        <v>463</v>
      </c>
      <c r="F14" s="247"/>
      <c r="G14" s="247"/>
      <c r="H14" s="338"/>
      <c r="I14" s="247"/>
      <c r="J14" s="247"/>
      <c r="K14" s="406"/>
      <c r="L14" s="406">
        <v>11082264.65</v>
      </c>
    </row>
    <row r="15" spans="1:12" ht="24.9" customHeight="1">
      <c r="A15" s="114"/>
      <c r="B15" s="3" t="s">
        <v>464</v>
      </c>
      <c r="F15" s="247"/>
      <c r="G15" s="247"/>
      <c r="H15" s="338"/>
      <c r="I15" s="247"/>
      <c r="J15" s="247"/>
      <c r="K15" s="406"/>
      <c r="L15" s="406">
        <v>-10132551.34</v>
      </c>
    </row>
    <row r="16" spans="1:12" ht="24.9" customHeight="1">
      <c r="A16" s="114"/>
      <c r="B16" s="19" t="s">
        <v>952</v>
      </c>
      <c r="F16" s="247"/>
      <c r="G16" s="247"/>
      <c r="H16" s="338"/>
      <c r="I16" s="247"/>
      <c r="J16" s="247"/>
      <c r="K16" s="406"/>
      <c r="L16" s="407">
        <f>+SUM(L13:L15)</f>
        <v>160374573.26000002</v>
      </c>
    </row>
    <row r="17" spans="1:12" ht="24.9" customHeight="1">
      <c r="A17" s="25" t="s">
        <v>93</v>
      </c>
      <c r="B17" s="25"/>
      <c r="F17" s="247"/>
      <c r="G17" s="247"/>
      <c r="H17" s="338"/>
      <c r="I17" s="247"/>
      <c r="J17" s="247"/>
      <c r="K17" s="406"/>
      <c r="L17" s="406"/>
    </row>
    <row r="18" spans="1:12" ht="24.9" customHeight="1">
      <c r="A18" s="114"/>
      <c r="B18" s="19" t="s">
        <v>781</v>
      </c>
      <c r="F18" s="247"/>
      <c r="G18" s="247"/>
      <c r="H18" s="338"/>
      <c r="I18" s="247"/>
      <c r="J18" s="247"/>
      <c r="K18" s="406"/>
      <c r="L18" s="406">
        <v>68097501.030000001</v>
      </c>
    </row>
    <row r="19" spans="1:12" ht="24.9" customHeight="1">
      <c r="B19" s="3" t="s">
        <v>494</v>
      </c>
      <c r="F19" s="247"/>
      <c r="G19" s="247"/>
      <c r="H19" s="338"/>
      <c r="I19" s="247"/>
      <c r="J19" s="247"/>
      <c r="K19" s="406"/>
      <c r="L19" s="406">
        <v>30465281.18</v>
      </c>
    </row>
    <row r="20" spans="1:12" ht="24.9" customHeight="1">
      <c r="B20" s="3" t="s">
        <v>464</v>
      </c>
      <c r="F20" s="247"/>
      <c r="G20" s="247"/>
      <c r="H20" s="338"/>
      <c r="I20" s="247"/>
      <c r="J20" s="247"/>
      <c r="K20" s="406"/>
      <c r="L20" s="414">
        <v>-12999384.949999999</v>
      </c>
    </row>
    <row r="21" spans="1:12" ht="24.9" customHeight="1">
      <c r="A21" s="114"/>
      <c r="B21" s="19" t="s">
        <v>635</v>
      </c>
      <c r="F21" s="247"/>
      <c r="G21" s="247"/>
      <c r="H21" s="338"/>
      <c r="I21" s="247"/>
      <c r="J21" s="247"/>
      <c r="K21" s="406"/>
      <c r="L21" s="479">
        <f>+SUM(L18:L20)</f>
        <v>85563397.260000005</v>
      </c>
    </row>
    <row r="22" spans="1:12" ht="24.9" customHeight="1">
      <c r="A22" s="114"/>
      <c r="B22" s="3" t="s">
        <v>494</v>
      </c>
      <c r="F22" s="247"/>
      <c r="G22" s="247"/>
      <c r="H22" s="338"/>
      <c r="I22" s="247"/>
      <c r="J22" s="247"/>
      <c r="K22" s="406"/>
      <c r="L22" s="406">
        <v>22905711.899999999</v>
      </c>
    </row>
    <row r="23" spans="1:12" ht="24.9" customHeight="1">
      <c r="A23" s="114"/>
      <c r="B23" s="3" t="s">
        <v>464</v>
      </c>
      <c r="F23" s="247"/>
      <c r="G23" s="247"/>
      <c r="H23" s="338"/>
      <c r="I23" s="247"/>
      <c r="J23" s="247"/>
      <c r="K23" s="406"/>
      <c r="L23" s="406">
        <v>-10132532.34</v>
      </c>
    </row>
    <row r="24" spans="1:12" ht="24.9" customHeight="1">
      <c r="A24" s="114"/>
      <c r="B24" s="19" t="s">
        <v>952</v>
      </c>
      <c r="F24" s="247"/>
      <c r="G24" s="247"/>
      <c r="H24" s="338"/>
      <c r="I24" s="247"/>
      <c r="J24" s="247"/>
      <c r="K24" s="406"/>
      <c r="L24" s="407">
        <f>+SUM(L21:L23)</f>
        <v>98336576.819999993</v>
      </c>
    </row>
    <row r="25" spans="1:12" ht="24.9" customHeight="1">
      <c r="A25" s="25" t="s">
        <v>96</v>
      </c>
      <c r="B25" s="25"/>
      <c r="F25" s="247"/>
      <c r="G25" s="247"/>
      <c r="H25" s="338"/>
      <c r="I25" s="247"/>
      <c r="J25" s="247"/>
      <c r="K25" s="406"/>
      <c r="L25" s="406"/>
    </row>
    <row r="26" spans="1:12" ht="24.9" customHeight="1" thickBot="1">
      <c r="A26" s="114"/>
      <c r="B26" s="19" t="s">
        <v>635</v>
      </c>
      <c r="F26" s="247"/>
      <c r="G26" s="247"/>
      <c r="H26" s="338"/>
      <c r="I26" s="247"/>
      <c r="J26" s="247"/>
      <c r="K26" s="406"/>
      <c r="L26" s="408">
        <f>+L13-L21</f>
        <v>73861462.690000013</v>
      </c>
    </row>
    <row r="27" spans="1:12" ht="24.9" customHeight="1" thickTop="1" thickBot="1">
      <c r="A27" s="114"/>
      <c r="B27" s="19" t="s">
        <v>952</v>
      </c>
      <c r="F27" s="247"/>
      <c r="G27" s="247"/>
      <c r="H27" s="338"/>
      <c r="I27" s="247"/>
      <c r="J27" s="247"/>
      <c r="K27" s="406"/>
      <c r="L27" s="408">
        <f>+L16-L24</f>
        <v>62037996.440000027</v>
      </c>
    </row>
    <row r="28" spans="1:12" ht="24.9" customHeight="1" thickTop="1">
      <c r="A28" s="574"/>
      <c r="B28" s="574"/>
      <c r="F28" s="247"/>
      <c r="G28" s="247"/>
      <c r="H28" s="338"/>
      <c r="I28" s="247"/>
      <c r="J28" s="247"/>
      <c r="K28" s="247"/>
      <c r="L28" s="247"/>
    </row>
    <row r="29" spans="1:12" ht="24.9" customHeight="1">
      <c r="A29" s="86"/>
      <c r="B29" s="86"/>
      <c r="E29" s="67"/>
      <c r="F29" s="67"/>
      <c r="G29" s="67"/>
      <c r="I29" s="67"/>
      <c r="J29" s="67"/>
    </row>
  </sheetData>
  <sheetProtection selectLockedCells="1" selectUnlockedCells="1"/>
  <mergeCells count="1">
    <mergeCell ref="A1:L1"/>
  </mergeCells>
  <pageMargins left="0.6692913385826772" right="0.15748031496062992" top="0.39370078740157483" bottom="0.39370078740157483" header="0.51181102362204722" footer="0.31496062992125984"/>
  <pageSetup paperSize="9" scale="98" firstPageNumber="0" fitToHeight="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109"/>
  <sheetViews>
    <sheetView view="pageBreakPreview" zoomScale="90" zoomScaleNormal="90" zoomScaleSheetLayoutView="90" workbookViewId="0">
      <selection activeCell="R52" sqref="R52"/>
    </sheetView>
  </sheetViews>
  <sheetFormatPr defaultColWidth="8.44140625" defaultRowHeight="24.9" customHeight="1"/>
  <cols>
    <col min="1" max="3" width="4.5546875" style="3" customWidth="1"/>
    <col min="4" max="4" width="3.33203125" style="3" customWidth="1"/>
    <col min="5" max="5" width="16.6640625" style="67" customWidth="1"/>
    <col min="6" max="6" width="1" style="3" customWidth="1"/>
    <col min="7" max="7" width="16.5546875" style="3" customWidth="1"/>
    <col min="8" max="8" width="1" style="3" customWidth="1"/>
    <col min="9" max="9" width="16.5546875" style="67" customWidth="1"/>
    <col min="10" max="10" width="1" style="3" customWidth="1"/>
    <col min="11" max="11" width="16.5546875" style="3" customWidth="1"/>
    <col min="12" max="12" width="1" style="3" customWidth="1"/>
    <col min="13" max="13" width="16.5546875" style="3" customWidth="1"/>
    <col min="14" max="14" width="1" style="3" customWidth="1"/>
    <col min="15" max="16384" width="8.44140625" style="3"/>
  </cols>
  <sheetData>
    <row r="1" spans="1:14" ht="24.9" customHeight="1">
      <c r="A1" s="482" t="s">
        <v>485</v>
      </c>
      <c r="B1" s="482"/>
      <c r="C1" s="482"/>
      <c r="D1" s="481"/>
      <c r="E1" s="481"/>
      <c r="F1" s="481"/>
      <c r="G1" s="481"/>
      <c r="H1" s="481"/>
      <c r="I1" s="481"/>
      <c r="J1" s="481"/>
      <c r="K1" s="481"/>
      <c r="L1" s="481"/>
      <c r="M1" s="481"/>
      <c r="N1" s="235"/>
    </row>
    <row r="2" spans="1:14" ht="24.9" customHeight="1">
      <c r="A2" s="573"/>
      <c r="B2" s="573"/>
      <c r="C2" s="573"/>
      <c r="D2" s="574"/>
      <c r="E2" s="574"/>
      <c r="F2" s="574"/>
      <c r="G2" s="574"/>
      <c r="H2" s="574"/>
      <c r="I2" s="574"/>
      <c r="J2" s="574"/>
      <c r="K2" s="574"/>
      <c r="L2" s="574"/>
      <c r="M2" s="574"/>
    </row>
    <row r="3" spans="1:14" ht="24.9" customHeight="1">
      <c r="A3" s="25" t="s">
        <v>584</v>
      </c>
      <c r="B3" s="25"/>
      <c r="C3" s="25"/>
      <c r="D3" s="25"/>
      <c r="E3" s="3"/>
      <c r="N3" s="68"/>
    </row>
    <row r="4" spans="1:14" ht="24.9" customHeight="1">
      <c r="E4" s="3"/>
      <c r="G4" s="247"/>
      <c r="H4" s="247"/>
      <c r="I4" s="409"/>
      <c r="J4" s="409"/>
      <c r="K4" s="409"/>
      <c r="L4" s="409"/>
      <c r="M4" s="359" t="s">
        <v>24</v>
      </c>
      <c r="N4" s="68"/>
    </row>
    <row r="5" spans="1:14" ht="24.9" customHeight="1">
      <c r="E5" s="3"/>
      <c r="G5" s="626" t="s">
        <v>3</v>
      </c>
      <c r="H5" s="626"/>
      <c r="I5" s="626"/>
      <c r="J5" s="626"/>
      <c r="K5" s="626"/>
      <c r="L5" s="626"/>
      <c r="M5" s="626"/>
      <c r="N5" s="68"/>
    </row>
    <row r="6" spans="1:14" ht="24.9" customHeight="1">
      <c r="E6" s="3"/>
      <c r="G6" s="410" t="s">
        <v>777</v>
      </c>
      <c r="H6" s="332"/>
      <c r="I6" s="411" t="s">
        <v>95</v>
      </c>
      <c r="J6" s="332"/>
      <c r="K6" s="540" t="s">
        <v>867</v>
      </c>
      <c r="L6" s="412"/>
      <c r="M6" s="410" t="s">
        <v>930</v>
      </c>
      <c r="N6" s="68"/>
    </row>
    <row r="7" spans="1:14" ht="24.9" customHeight="1">
      <c r="E7" s="3"/>
      <c r="G7" s="521"/>
      <c r="H7" s="332"/>
      <c r="I7" s="525"/>
      <c r="J7" s="332"/>
      <c r="K7" s="412" t="s">
        <v>868</v>
      </c>
      <c r="L7" s="412"/>
      <c r="M7" s="521"/>
      <c r="N7" s="68"/>
    </row>
    <row r="8" spans="1:14" ht="24.9" customHeight="1">
      <c r="A8" s="25" t="s">
        <v>860</v>
      </c>
      <c r="E8" s="3"/>
      <c r="G8" s="521"/>
      <c r="H8" s="332"/>
      <c r="I8" s="525"/>
      <c r="J8" s="332"/>
      <c r="K8" s="412"/>
      <c r="L8" s="412"/>
      <c r="M8" s="521"/>
      <c r="N8" s="68"/>
    </row>
    <row r="9" spans="1:14" ht="24.9" customHeight="1">
      <c r="A9" s="25" t="s">
        <v>89</v>
      </c>
      <c r="B9" s="25"/>
      <c r="C9" s="25"/>
      <c r="D9" s="25"/>
      <c r="E9" s="3"/>
      <c r="N9" s="68"/>
    </row>
    <row r="10" spans="1:14" ht="24.9" customHeight="1">
      <c r="B10" s="3" t="s">
        <v>724</v>
      </c>
      <c r="E10" s="3"/>
      <c r="G10" s="406">
        <v>25729751.309999999</v>
      </c>
      <c r="H10" s="413"/>
      <c r="I10" s="406">
        <v>0</v>
      </c>
      <c r="J10" s="357"/>
      <c r="K10" s="406">
        <v>0</v>
      </c>
      <c r="L10" s="357"/>
      <c r="M10" s="406">
        <f>SUM(G10:K10)</f>
        <v>25729751.309999999</v>
      </c>
      <c r="N10" s="68"/>
    </row>
    <row r="11" spans="1:14" ht="24.9" customHeight="1">
      <c r="B11" s="3" t="s">
        <v>725</v>
      </c>
      <c r="E11" s="3"/>
      <c r="G11" s="406">
        <v>899065.42</v>
      </c>
      <c r="H11" s="413"/>
      <c r="I11" s="406">
        <v>0</v>
      </c>
      <c r="J11" s="357"/>
      <c r="K11" s="406">
        <v>0</v>
      </c>
      <c r="L11" s="357"/>
      <c r="M11" s="406">
        <f>SUM(G11:K11)</f>
        <v>899065.42</v>
      </c>
      <c r="N11" s="68"/>
    </row>
    <row r="12" spans="1:14" ht="24.9" customHeight="1">
      <c r="B12" s="3" t="s">
        <v>726</v>
      </c>
      <c r="E12" s="3"/>
      <c r="G12" s="406">
        <v>83816135.459999979</v>
      </c>
      <c r="H12" s="413"/>
      <c r="I12" s="406">
        <v>5973229.5499999998</v>
      </c>
      <c r="J12" s="357"/>
      <c r="K12" s="414">
        <v>-3521572</v>
      </c>
      <c r="L12" s="357"/>
      <c r="M12" s="406">
        <f>SUM(G12:K12)</f>
        <v>86267793.009999976</v>
      </c>
      <c r="N12" s="68"/>
    </row>
    <row r="13" spans="1:14" ht="24.9" customHeight="1">
      <c r="C13" s="3" t="s">
        <v>527</v>
      </c>
      <c r="E13" s="3"/>
      <c r="G13" s="415">
        <f>SUM(G10:G12)</f>
        <v>110444952.18999998</v>
      </c>
      <c r="H13" s="414"/>
      <c r="I13" s="415">
        <f>SUM(I10:I12)</f>
        <v>5973229.5499999998</v>
      </c>
      <c r="J13" s="357"/>
      <c r="K13" s="416">
        <f>SUM(K10:K12)</f>
        <v>-3521572</v>
      </c>
      <c r="L13" s="357"/>
      <c r="M13" s="415">
        <f>SUM(M10:M12)</f>
        <v>112896609.73999998</v>
      </c>
      <c r="N13" s="68"/>
    </row>
    <row r="14" spans="1:14" ht="24.9" customHeight="1">
      <c r="A14" s="25" t="s">
        <v>116</v>
      </c>
      <c r="B14" s="25"/>
      <c r="C14" s="25"/>
      <c r="D14" s="25"/>
      <c r="E14" s="3"/>
      <c r="G14" s="406"/>
      <c r="H14" s="414"/>
      <c r="I14" s="414"/>
      <c r="J14" s="357"/>
      <c r="K14" s="414"/>
      <c r="L14" s="357"/>
      <c r="M14" s="414"/>
      <c r="N14" s="68"/>
    </row>
    <row r="15" spans="1:14" ht="24.9" customHeight="1">
      <c r="B15" s="3" t="s">
        <v>724</v>
      </c>
      <c r="E15" s="3"/>
      <c r="G15" s="406">
        <v>24033224.079999998</v>
      </c>
      <c r="H15" s="413"/>
      <c r="I15" s="406">
        <v>388894.75</v>
      </c>
      <c r="J15" s="357"/>
      <c r="K15" s="406">
        <v>0</v>
      </c>
      <c r="L15" s="357"/>
      <c r="M15" s="406">
        <f>SUM(G15:K15)</f>
        <v>24422118.829999998</v>
      </c>
      <c r="N15" s="68"/>
    </row>
    <row r="16" spans="1:14" ht="24.9" customHeight="1">
      <c r="B16" s="3" t="s">
        <v>725</v>
      </c>
      <c r="E16" s="3"/>
      <c r="G16" s="406">
        <v>899062.42</v>
      </c>
      <c r="H16" s="413"/>
      <c r="I16" s="406">
        <v>0</v>
      </c>
      <c r="J16" s="357"/>
      <c r="K16" s="406">
        <v>0</v>
      </c>
      <c r="L16" s="357"/>
      <c r="M16" s="406">
        <f>SUM(G16:K16)</f>
        <v>899062.42</v>
      </c>
      <c r="N16" s="68"/>
    </row>
    <row r="17" spans="1:14" ht="24.9" customHeight="1">
      <c r="B17" s="3" t="s">
        <v>726</v>
      </c>
      <c r="E17" s="3"/>
      <c r="G17" s="417">
        <v>29028654.059999995</v>
      </c>
      <c r="H17" s="413"/>
      <c r="I17" s="417">
        <v>1501467.0999999999</v>
      </c>
      <c r="J17" s="357"/>
      <c r="K17" s="414">
        <v>-144791.38</v>
      </c>
      <c r="L17" s="357">
        <v>-48611</v>
      </c>
      <c r="M17" s="417">
        <f>SUM(G17:K17)</f>
        <v>30385329.779999997</v>
      </c>
      <c r="N17" s="68"/>
    </row>
    <row r="18" spans="1:14" ht="24.9" customHeight="1">
      <c r="C18" s="3" t="s">
        <v>528</v>
      </c>
      <c r="E18" s="3"/>
      <c r="G18" s="417">
        <f>SUM(G15:G17)</f>
        <v>53960940.559999995</v>
      </c>
      <c r="H18" s="414"/>
      <c r="I18" s="417">
        <f>SUM(I15:I17)</f>
        <v>1890361.8499999999</v>
      </c>
      <c r="J18" s="414"/>
      <c r="K18" s="418">
        <f>SUM(K15:K17)</f>
        <v>-144791.38</v>
      </c>
      <c r="L18" s="414"/>
      <c r="M18" s="417">
        <f>SUM(M15:M17)</f>
        <v>55706511.030000001</v>
      </c>
      <c r="N18" s="68"/>
    </row>
    <row r="19" spans="1:14" ht="24.9" customHeight="1">
      <c r="A19" s="25" t="s">
        <v>206</v>
      </c>
      <c r="E19" s="3"/>
      <c r="G19" s="414">
        <v>-41777668.509999998</v>
      </c>
      <c r="H19" s="414"/>
      <c r="I19" s="505">
        <v>0</v>
      </c>
      <c r="J19" s="414"/>
      <c r="K19" s="505">
        <v>0</v>
      </c>
      <c r="L19" s="414"/>
      <c r="M19" s="414">
        <f>SUM(G19:K19)</f>
        <v>-41777668.509999998</v>
      </c>
      <c r="N19" s="68"/>
    </row>
    <row r="20" spans="1:14" ht="24.9" customHeight="1" thickBot="1">
      <c r="A20" s="3" t="s">
        <v>861</v>
      </c>
      <c r="E20" s="3"/>
      <c r="G20" s="419">
        <f>G13-G18+G19</f>
        <v>14706343.11999999</v>
      </c>
      <c r="H20" s="414"/>
      <c r="I20" s="420">
        <f>I13-I18+I19</f>
        <v>4082867.7</v>
      </c>
      <c r="J20" s="414"/>
      <c r="K20" s="419">
        <f>K13-K18+K19</f>
        <v>-3376780.62</v>
      </c>
      <c r="L20" s="414"/>
      <c r="M20" s="419">
        <f>M13-M18+M19</f>
        <v>15412430.199999981</v>
      </c>
      <c r="N20" s="68"/>
    </row>
    <row r="21" spans="1:14" ht="24.9" customHeight="1" thickTop="1">
      <c r="A21" s="574"/>
      <c r="B21" s="574"/>
      <c r="C21" s="574"/>
      <c r="N21" s="68"/>
    </row>
    <row r="22" spans="1:14" ht="24.9" customHeight="1">
      <c r="A22" s="25" t="s">
        <v>862</v>
      </c>
      <c r="E22" s="3"/>
      <c r="H22" s="67"/>
      <c r="J22" s="67"/>
      <c r="K22" s="67"/>
      <c r="L22" s="67"/>
      <c r="M22" s="69"/>
    </row>
    <row r="23" spans="1:14" ht="24.9" customHeight="1">
      <c r="A23" s="25" t="s">
        <v>89</v>
      </c>
      <c r="E23" s="3"/>
      <c r="H23" s="67"/>
      <c r="J23" s="67"/>
      <c r="K23" s="67"/>
      <c r="L23" s="67"/>
      <c r="M23" s="69"/>
    </row>
    <row r="24" spans="1:14" ht="24.9" customHeight="1">
      <c r="B24" s="3" t="s">
        <v>863</v>
      </c>
      <c r="E24" s="3"/>
      <c r="G24" s="526">
        <v>0</v>
      </c>
      <c r="H24" s="413"/>
      <c r="I24" s="526">
        <v>7688658.6200000001</v>
      </c>
      <c r="J24" s="357"/>
      <c r="K24" s="526">
        <v>0</v>
      </c>
      <c r="L24" s="357"/>
      <c r="M24" s="526">
        <f>SUM(G24:K24)</f>
        <v>7688658.6200000001</v>
      </c>
      <c r="N24" s="68"/>
    </row>
    <row r="25" spans="1:14" s="25" customFormat="1" ht="24.9" customHeight="1">
      <c r="C25" s="3" t="s">
        <v>527</v>
      </c>
      <c r="D25" s="3"/>
      <c r="E25" s="3"/>
      <c r="F25" s="3"/>
      <c r="G25" s="68">
        <f>SUM(G24)</f>
        <v>0</v>
      </c>
      <c r="H25" s="68"/>
      <c r="I25" s="68">
        <f>SUM(I24)</f>
        <v>7688658.6200000001</v>
      </c>
      <c r="J25" s="3"/>
      <c r="K25" s="68">
        <f>SUM(K24)</f>
        <v>0</v>
      </c>
      <c r="L25" s="3"/>
      <c r="M25" s="68">
        <f>SUM(M24)</f>
        <v>7688658.6200000001</v>
      </c>
    </row>
    <row r="26" spans="1:14" ht="24.9" customHeight="1">
      <c r="A26" s="3" t="s">
        <v>864</v>
      </c>
      <c r="E26" s="3"/>
      <c r="G26" s="526">
        <v>0</v>
      </c>
      <c r="H26" s="413"/>
      <c r="I26" s="526">
        <v>-6301182.21</v>
      </c>
      <c r="J26" s="357"/>
      <c r="K26" s="526">
        <v>0</v>
      </c>
      <c r="L26" s="357"/>
      <c r="M26" s="526">
        <f>SUM(G26:K26)</f>
        <v>-6301182.21</v>
      </c>
      <c r="N26" s="68"/>
    </row>
    <row r="27" spans="1:14" ht="24.9" customHeight="1" thickBot="1">
      <c r="A27" s="3" t="s">
        <v>865</v>
      </c>
      <c r="E27" s="3"/>
      <c r="G27" s="527">
        <f>SUM(G25:G26)</f>
        <v>0</v>
      </c>
      <c r="H27" s="422"/>
      <c r="I27" s="527">
        <f>SUM(I25:I26)</f>
        <v>1387476.4100000001</v>
      </c>
      <c r="J27" s="421"/>
      <c r="K27" s="527">
        <f>SUM(K25:K26)</f>
        <v>0</v>
      </c>
      <c r="L27" s="421"/>
      <c r="M27" s="527">
        <f>SUM(M25:M26)</f>
        <v>1387476.4100000001</v>
      </c>
    </row>
    <row r="28" spans="1:14" ht="24.9" customHeight="1" thickTop="1">
      <c r="D28" s="86"/>
      <c r="E28" s="86"/>
      <c r="F28" s="86"/>
      <c r="G28" s="421"/>
      <c r="H28" s="421"/>
      <c r="I28" s="421"/>
      <c r="J28" s="421"/>
      <c r="K28" s="421"/>
      <c r="L28" s="421"/>
      <c r="M28" s="421"/>
    </row>
    <row r="29" spans="1:14" ht="24.9" customHeight="1" thickBot="1">
      <c r="A29" s="25" t="s">
        <v>866</v>
      </c>
      <c r="E29" s="3"/>
      <c r="G29" s="527">
        <f>+G20+G27</f>
        <v>14706343.11999999</v>
      </c>
      <c r="H29" s="424"/>
      <c r="I29" s="527">
        <f>+I20+I27</f>
        <v>5470344.1100000003</v>
      </c>
      <c r="J29" s="421"/>
      <c r="K29" s="527">
        <f>+K20+K27</f>
        <v>-3376780.62</v>
      </c>
      <c r="L29" s="421"/>
      <c r="M29" s="527">
        <f>+M20+M27</f>
        <v>16799906.609999981</v>
      </c>
    </row>
    <row r="30" spans="1:14" ht="24.9" customHeight="1" thickTop="1">
      <c r="A30" s="25"/>
      <c r="B30" s="25"/>
      <c r="C30" s="25"/>
      <c r="E30" s="3"/>
      <c r="G30" s="421"/>
      <c r="H30" s="424"/>
      <c r="I30" s="421"/>
      <c r="J30" s="421"/>
      <c r="K30" s="421"/>
      <c r="L30" s="421"/>
      <c r="M30" s="421"/>
    </row>
    <row r="31" spans="1:14" ht="24.9" customHeight="1">
      <c r="E31" s="3"/>
      <c r="G31" s="421"/>
      <c r="H31" s="422"/>
      <c r="I31" s="421"/>
      <c r="J31" s="421"/>
      <c r="K31" s="421"/>
      <c r="L31" s="421"/>
      <c r="M31" s="421"/>
    </row>
    <row r="32" spans="1:14" ht="24.9" customHeight="1">
      <c r="E32" s="3"/>
      <c r="G32" s="421"/>
      <c r="H32" s="422"/>
      <c r="I32" s="421"/>
      <c r="J32" s="421"/>
      <c r="K32" s="421"/>
      <c r="L32" s="421"/>
      <c r="M32" s="421"/>
    </row>
    <row r="33" spans="1:14" ht="24.9" customHeight="1">
      <c r="E33" s="3"/>
      <c r="G33" s="421"/>
      <c r="H33" s="422"/>
      <c r="I33" s="421"/>
      <c r="J33" s="421"/>
      <c r="K33" s="421"/>
      <c r="L33" s="421"/>
      <c r="M33" s="421"/>
    </row>
    <row r="34" spans="1:14" ht="24.9" customHeight="1">
      <c r="E34" s="3"/>
      <c r="G34" s="421"/>
      <c r="H34" s="424"/>
      <c r="I34" s="421"/>
      <c r="J34" s="421"/>
      <c r="K34" s="421"/>
      <c r="L34" s="421"/>
      <c r="M34" s="421"/>
    </row>
    <row r="35" spans="1:14" ht="24.9" customHeight="1">
      <c r="A35" s="25"/>
      <c r="E35" s="3"/>
      <c r="G35" s="421"/>
      <c r="H35" s="424"/>
      <c r="I35" s="421"/>
      <c r="J35" s="421"/>
      <c r="K35" s="421"/>
      <c r="L35" s="421"/>
      <c r="M35" s="421"/>
    </row>
    <row r="36" spans="1:14" ht="24.9" customHeight="1">
      <c r="A36" s="25"/>
      <c r="E36" s="3"/>
      <c r="G36" s="421"/>
      <c r="H36" s="424"/>
      <c r="I36" s="421"/>
      <c r="J36" s="421"/>
      <c r="K36" s="421"/>
      <c r="L36" s="421"/>
      <c r="M36" s="421"/>
    </row>
    <row r="37" spans="1:14" ht="24.9" customHeight="1">
      <c r="E37" s="3"/>
      <c r="G37" s="421"/>
      <c r="H37" s="424"/>
      <c r="I37" s="421"/>
      <c r="J37" s="421"/>
      <c r="K37" s="421"/>
      <c r="L37" s="421"/>
      <c r="M37" s="421"/>
    </row>
    <row r="38" spans="1:14" ht="24.9" customHeight="1">
      <c r="A38" s="482" t="s">
        <v>486</v>
      </c>
      <c r="B38" s="482"/>
      <c r="C38" s="482"/>
      <c r="D38" s="481"/>
      <c r="E38" s="481"/>
      <c r="F38" s="481"/>
      <c r="G38" s="481"/>
      <c r="H38" s="481"/>
      <c r="I38" s="481"/>
      <c r="J38" s="481"/>
      <c r="K38" s="481"/>
      <c r="L38" s="481"/>
      <c r="M38" s="481"/>
      <c r="N38" s="235"/>
    </row>
    <row r="39" spans="1:14" ht="24.9" customHeight="1">
      <c r="A39" s="573"/>
      <c r="B39" s="573"/>
      <c r="C39" s="573"/>
      <c r="D39" s="574"/>
      <c r="E39" s="574"/>
      <c r="F39" s="574"/>
      <c r="G39" s="574"/>
      <c r="H39" s="574"/>
      <c r="I39" s="574"/>
      <c r="J39" s="574"/>
      <c r="K39" s="574"/>
      <c r="L39" s="574"/>
      <c r="M39" s="574"/>
    </row>
    <row r="40" spans="1:14" ht="24.9" customHeight="1">
      <c r="A40" s="25" t="s">
        <v>875</v>
      </c>
      <c r="B40" s="25"/>
      <c r="C40" s="25"/>
      <c r="D40" s="25"/>
      <c r="E40" s="3"/>
      <c r="N40" s="68"/>
    </row>
    <row r="41" spans="1:14" ht="24.9" customHeight="1">
      <c r="E41" s="3"/>
      <c r="G41" s="247"/>
      <c r="H41" s="247"/>
      <c r="I41" s="409"/>
      <c r="J41" s="409"/>
      <c r="K41" s="409"/>
      <c r="L41" s="409"/>
      <c r="M41" s="359" t="s">
        <v>24</v>
      </c>
      <c r="N41" s="68"/>
    </row>
    <row r="42" spans="1:14" s="25" customFormat="1" ht="24.9" customHeight="1">
      <c r="A42" s="3"/>
      <c r="B42" s="3"/>
      <c r="C42" s="3"/>
      <c r="D42" s="3"/>
      <c r="E42" s="3"/>
      <c r="F42" s="3"/>
      <c r="G42" s="627" t="s">
        <v>4</v>
      </c>
      <c r="H42" s="627"/>
      <c r="I42" s="627"/>
      <c r="J42" s="627"/>
      <c r="K42" s="627"/>
      <c r="L42" s="627"/>
      <c r="M42" s="627"/>
    </row>
    <row r="43" spans="1:14" s="25" customFormat="1" ht="24.9" customHeight="1">
      <c r="A43" s="3"/>
      <c r="B43" s="3"/>
      <c r="C43" s="3"/>
      <c r="D43" s="3"/>
      <c r="E43" s="3"/>
      <c r="F43" s="3"/>
      <c r="G43" s="410" t="s">
        <v>777</v>
      </c>
      <c r="H43" s="332"/>
      <c r="I43" s="411" t="s">
        <v>95</v>
      </c>
      <c r="J43" s="332"/>
      <c r="K43" s="540" t="s">
        <v>867</v>
      </c>
      <c r="L43" s="412"/>
      <c r="M43" s="410" t="s">
        <v>930</v>
      </c>
    </row>
    <row r="44" spans="1:14" s="25" customFormat="1" ht="24.9" customHeight="1">
      <c r="A44" s="3"/>
      <c r="B44" s="3"/>
      <c r="C44" s="3"/>
      <c r="D44" s="3"/>
      <c r="E44" s="3"/>
      <c r="F44" s="3"/>
      <c r="G44" s="521"/>
      <c r="H44" s="332"/>
      <c r="I44" s="525"/>
      <c r="J44" s="332"/>
      <c r="K44" s="412" t="s">
        <v>868</v>
      </c>
      <c r="L44" s="412"/>
      <c r="M44" s="521"/>
    </row>
    <row r="45" spans="1:14" s="25" customFormat="1" ht="24.9" customHeight="1">
      <c r="A45" s="25" t="s">
        <v>860</v>
      </c>
      <c r="B45" s="3"/>
      <c r="C45" s="3"/>
      <c r="D45" s="3"/>
      <c r="E45" s="3"/>
      <c r="F45" s="3"/>
      <c r="G45" s="521"/>
      <c r="H45" s="332"/>
      <c r="I45" s="525"/>
      <c r="J45" s="332"/>
      <c r="K45" s="412"/>
      <c r="L45" s="412"/>
      <c r="M45" s="521"/>
    </row>
    <row r="46" spans="1:14" s="25" customFormat="1" ht="24.9" customHeight="1">
      <c r="A46" s="25" t="s">
        <v>89</v>
      </c>
      <c r="D46" s="3"/>
      <c r="E46" s="3"/>
      <c r="F46" s="3"/>
      <c r="G46" s="68"/>
      <c r="H46" s="68"/>
      <c r="I46" s="68"/>
      <c r="J46" s="3"/>
      <c r="K46" s="68"/>
      <c r="L46" s="3"/>
      <c r="M46" s="68"/>
    </row>
    <row r="47" spans="1:14" s="25" customFormat="1" ht="24.9" customHeight="1">
      <c r="B47" s="3" t="s">
        <v>724</v>
      </c>
      <c r="C47" s="3"/>
      <c r="D47" s="3"/>
      <c r="E47" s="3"/>
      <c r="F47" s="3"/>
      <c r="G47" s="421">
        <v>25729751.309999999</v>
      </c>
      <c r="H47" s="422"/>
      <c r="I47" s="421">
        <v>0</v>
      </c>
      <c r="J47" s="421"/>
      <c r="K47" s="421">
        <v>0</v>
      </c>
      <c r="L47" s="421"/>
      <c r="M47" s="421">
        <f>SUM(G47:K47)</f>
        <v>25729751.309999999</v>
      </c>
    </row>
    <row r="48" spans="1:14" ht="24.9" customHeight="1">
      <c r="B48" s="3" t="s">
        <v>725</v>
      </c>
      <c r="E48" s="3"/>
      <c r="G48" s="421">
        <v>899065.42</v>
      </c>
      <c r="H48" s="422"/>
      <c r="I48" s="421">
        <v>0</v>
      </c>
      <c r="J48" s="421"/>
      <c r="K48" s="421">
        <v>0</v>
      </c>
      <c r="L48" s="421"/>
      <c r="M48" s="421">
        <f>SUM(G48:K48)</f>
        <v>899065.42</v>
      </c>
    </row>
    <row r="49" spans="1:14" ht="24.9" customHeight="1">
      <c r="B49" s="3" t="s">
        <v>726</v>
      </c>
      <c r="D49" s="86"/>
      <c r="E49" s="86"/>
      <c r="F49" s="86"/>
      <c r="G49" s="421">
        <v>74566716.409999996</v>
      </c>
      <c r="H49" s="421"/>
      <c r="I49" s="421">
        <v>4809921.8099999996</v>
      </c>
      <c r="J49" s="421"/>
      <c r="K49" s="421">
        <v>-3491572</v>
      </c>
      <c r="L49" s="421"/>
      <c r="M49" s="421">
        <f>SUM(G49:K49)</f>
        <v>75885066.219999999</v>
      </c>
    </row>
    <row r="50" spans="1:14" ht="24.9" customHeight="1">
      <c r="C50" s="3" t="s">
        <v>527</v>
      </c>
      <c r="E50" s="3"/>
      <c r="G50" s="423">
        <f>SUM(G47:G49)</f>
        <v>101195533.14</v>
      </c>
      <c r="H50" s="424"/>
      <c r="I50" s="423">
        <f>SUM(I47:I49)</f>
        <v>4809921.8099999996</v>
      </c>
      <c r="J50" s="421"/>
      <c r="K50" s="423">
        <f>SUM(K47:K49)</f>
        <v>-3491572</v>
      </c>
      <c r="L50" s="421"/>
      <c r="M50" s="423">
        <f>SUM(M47:M49)</f>
        <v>102513882.95</v>
      </c>
    </row>
    <row r="51" spans="1:14" ht="24.9" customHeight="1">
      <c r="A51" s="25" t="s">
        <v>116</v>
      </c>
      <c r="B51" s="25"/>
      <c r="C51" s="25"/>
      <c r="E51" s="3"/>
      <c r="G51" s="421"/>
      <c r="H51" s="424"/>
      <c r="I51" s="421"/>
      <c r="J51" s="421"/>
      <c r="K51" s="421"/>
      <c r="L51" s="421"/>
      <c r="M51" s="421"/>
    </row>
    <row r="52" spans="1:14" ht="24.9" customHeight="1">
      <c r="B52" s="3" t="s">
        <v>724</v>
      </c>
      <c r="E52" s="3"/>
      <c r="G52" s="421">
        <v>24033224.079999998</v>
      </c>
      <c r="H52" s="422"/>
      <c r="I52" s="421">
        <v>388894.75</v>
      </c>
      <c r="J52" s="421"/>
      <c r="K52" s="421">
        <v>0</v>
      </c>
      <c r="L52" s="421"/>
      <c r="M52" s="421">
        <f>SUM(G52:K52)</f>
        <v>24422118.829999998</v>
      </c>
    </row>
    <row r="53" spans="1:14" ht="24.9" customHeight="1">
      <c r="B53" s="3" t="s">
        <v>725</v>
      </c>
      <c r="E53" s="3"/>
      <c r="G53" s="421">
        <v>899062.42</v>
      </c>
      <c r="H53" s="422"/>
      <c r="I53" s="421">
        <v>0</v>
      </c>
      <c r="J53" s="421"/>
      <c r="K53" s="421">
        <v>0</v>
      </c>
      <c r="L53" s="421"/>
      <c r="M53" s="421">
        <f>SUM(G53:K53)</f>
        <v>899062.42</v>
      </c>
    </row>
    <row r="54" spans="1:14" ht="24.9" customHeight="1">
      <c r="B54" s="3" t="s">
        <v>726</v>
      </c>
      <c r="E54" s="3"/>
      <c r="G54" s="421">
        <v>28761391.460000001</v>
      </c>
      <c r="H54" s="422"/>
      <c r="I54" s="421">
        <v>1461642.29</v>
      </c>
      <c r="J54" s="421"/>
      <c r="K54" s="421">
        <v>-114791.38</v>
      </c>
      <c r="L54" s="421"/>
      <c r="M54" s="421">
        <f>SUM(G54:K54)</f>
        <v>30108242.370000001</v>
      </c>
    </row>
    <row r="55" spans="1:14" ht="24.9" customHeight="1">
      <c r="C55" s="3" t="s">
        <v>528</v>
      </c>
      <c r="E55" s="3"/>
      <c r="G55" s="423">
        <f>SUM(G52:G54)</f>
        <v>53693677.960000001</v>
      </c>
      <c r="H55" s="424"/>
      <c r="I55" s="423">
        <f>SUM(I52:I54)</f>
        <v>1850537.04</v>
      </c>
      <c r="J55" s="421"/>
      <c r="K55" s="423">
        <f>SUM(K52:K54)</f>
        <v>-114791.38</v>
      </c>
      <c r="L55" s="421"/>
      <c r="M55" s="423">
        <f>SUM(M52:M54)</f>
        <v>55429423.620000005</v>
      </c>
      <c r="N55" s="3">
        <v>-35355763.689999998</v>
      </c>
    </row>
    <row r="56" spans="1:14" ht="24.9" customHeight="1">
      <c r="A56" s="25" t="s">
        <v>206</v>
      </c>
      <c r="E56" s="3"/>
      <c r="G56" s="425">
        <v>-36777668.509999998</v>
      </c>
      <c r="H56" s="424"/>
      <c r="I56" s="425">
        <v>0</v>
      </c>
      <c r="J56" s="421"/>
      <c r="K56" s="425">
        <v>0</v>
      </c>
      <c r="L56" s="421"/>
      <c r="M56" s="425">
        <f>SUM(G56:K56)</f>
        <v>-36777668.509999998</v>
      </c>
    </row>
    <row r="57" spans="1:14" ht="24.9" customHeight="1" thickBot="1">
      <c r="A57" s="3" t="s">
        <v>861</v>
      </c>
      <c r="E57" s="3"/>
      <c r="G57" s="426">
        <f>G50-G55+G56</f>
        <v>10724186.670000002</v>
      </c>
      <c r="H57" s="424"/>
      <c r="I57" s="426">
        <f>I50-I55+I56</f>
        <v>2959384.7699999996</v>
      </c>
      <c r="J57" s="421"/>
      <c r="K57" s="426">
        <f>K50-K55+K56</f>
        <v>-3376780.62</v>
      </c>
      <c r="L57" s="421"/>
      <c r="M57" s="426">
        <f>M50-M55+M56</f>
        <v>10306790.82</v>
      </c>
    </row>
    <row r="58" spans="1:14" ht="24.9" customHeight="1" thickTop="1">
      <c r="A58" s="574"/>
      <c r="B58" s="574"/>
      <c r="C58" s="574"/>
      <c r="N58" s="68"/>
    </row>
    <row r="59" spans="1:14" ht="24.9" customHeight="1">
      <c r="A59" s="25" t="s">
        <v>862</v>
      </c>
      <c r="E59" s="3"/>
      <c r="H59" s="67"/>
      <c r="J59" s="67"/>
      <c r="K59" s="67"/>
      <c r="L59" s="67"/>
      <c r="M59" s="69"/>
    </row>
    <row r="60" spans="1:14" ht="24.9" customHeight="1">
      <c r="A60" s="25" t="s">
        <v>89</v>
      </c>
      <c r="E60" s="3"/>
      <c r="H60" s="67"/>
      <c r="J60" s="67"/>
      <c r="K60" s="67"/>
      <c r="L60" s="67"/>
      <c r="M60" s="69"/>
    </row>
    <row r="61" spans="1:14" ht="24.9" customHeight="1">
      <c r="B61" s="3" t="s">
        <v>863</v>
      </c>
      <c r="E61" s="3"/>
      <c r="G61" s="526">
        <v>0</v>
      </c>
      <c r="H61" s="413"/>
      <c r="I61" s="526">
        <v>7688658.6200000001</v>
      </c>
      <c r="J61" s="357"/>
      <c r="K61" s="526">
        <v>0</v>
      </c>
      <c r="L61" s="357"/>
      <c r="M61" s="526">
        <f>SUM(G61:K61)</f>
        <v>7688658.6200000001</v>
      </c>
      <c r="N61" s="68"/>
    </row>
    <row r="62" spans="1:14" s="25" customFormat="1" ht="24.9" customHeight="1">
      <c r="C62" s="3" t="s">
        <v>527</v>
      </c>
      <c r="D62" s="3"/>
      <c r="E62" s="3"/>
      <c r="F62" s="3"/>
      <c r="G62" s="68">
        <f>SUM(G61)</f>
        <v>0</v>
      </c>
      <c r="H62" s="68"/>
      <c r="I62" s="68">
        <f>SUM(I61)</f>
        <v>7688658.6200000001</v>
      </c>
      <c r="J62" s="3"/>
      <c r="K62" s="68">
        <f>SUM(K61)</f>
        <v>0</v>
      </c>
      <c r="L62" s="3"/>
      <c r="M62" s="68">
        <f>SUM(M61)</f>
        <v>7688658.6200000001</v>
      </c>
    </row>
    <row r="63" spans="1:14" ht="24.9" customHeight="1">
      <c r="A63" s="3" t="s">
        <v>864</v>
      </c>
      <c r="E63" s="3"/>
      <c r="G63" s="526">
        <v>0</v>
      </c>
      <c r="H63" s="413"/>
      <c r="I63" s="526">
        <v>-6301182.21</v>
      </c>
      <c r="J63" s="357"/>
      <c r="K63" s="526">
        <v>0</v>
      </c>
      <c r="L63" s="357"/>
      <c r="M63" s="526">
        <f>SUM(G63:K63)</f>
        <v>-6301182.21</v>
      </c>
      <c r="N63" s="68"/>
    </row>
    <row r="64" spans="1:14" ht="24.9" customHeight="1" thickBot="1">
      <c r="A64" s="3" t="s">
        <v>865</v>
      </c>
      <c r="E64" s="3"/>
      <c r="G64" s="527">
        <f>SUM(G62:G63)</f>
        <v>0</v>
      </c>
      <c r="H64" s="422"/>
      <c r="I64" s="527">
        <f>SUM(I62:I63)</f>
        <v>1387476.4100000001</v>
      </c>
      <c r="J64" s="421"/>
      <c r="K64" s="527">
        <f>SUM(K62:K63)</f>
        <v>0</v>
      </c>
      <c r="L64" s="421"/>
      <c r="M64" s="527">
        <f>SUM(M62:M63)</f>
        <v>1387476.4100000001</v>
      </c>
    </row>
    <row r="65" spans="1:14" ht="24.9" customHeight="1" thickTop="1">
      <c r="D65" s="86"/>
      <c r="E65" s="86"/>
      <c r="F65" s="86"/>
      <c r="G65" s="421"/>
      <c r="H65" s="421"/>
      <c r="I65" s="421"/>
      <c r="J65" s="421"/>
      <c r="K65" s="421"/>
      <c r="L65" s="421"/>
      <c r="M65" s="421"/>
    </row>
    <row r="66" spans="1:14" ht="24.9" customHeight="1" thickBot="1">
      <c r="A66" s="25" t="s">
        <v>866</v>
      </c>
      <c r="E66" s="3"/>
      <c r="G66" s="527">
        <f>+G57+G64</f>
        <v>10724186.670000002</v>
      </c>
      <c r="H66" s="424"/>
      <c r="I66" s="527">
        <f>+I57+I64</f>
        <v>4346861.18</v>
      </c>
      <c r="J66" s="421"/>
      <c r="K66" s="527">
        <f>+K57+K64</f>
        <v>-3376780.62</v>
      </c>
      <c r="L66" s="421"/>
      <c r="M66" s="527">
        <f>+M57+M64</f>
        <v>11694267.23</v>
      </c>
    </row>
    <row r="67" spans="1:14" ht="24.9" customHeight="1" thickTop="1">
      <c r="A67" s="25"/>
      <c r="B67" s="25"/>
      <c r="C67" s="25"/>
      <c r="E67" s="3"/>
      <c r="G67" s="421"/>
      <c r="H67" s="424"/>
      <c r="I67" s="421"/>
      <c r="J67" s="421"/>
      <c r="K67" s="421"/>
      <c r="L67" s="421"/>
      <c r="M67" s="421"/>
    </row>
    <row r="68" spans="1:14" ht="24.9" customHeight="1">
      <c r="B68" s="3" t="s">
        <v>1014</v>
      </c>
      <c r="E68" s="3"/>
      <c r="G68" s="421"/>
      <c r="H68" s="422"/>
      <c r="I68" s="421"/>
      <c r="J68" s="421"/>
      <c r="K68" s="421"/>
      <c r="L68" s="421"/>
      <c r="M68" s="421"/>
    </row>
    <row r="69" spans="1:14" ht="24.9" customHeight="1">
      <c r="A69" s="3" t="s">
        <v>1015</v>
      </c>
      <c r="G69" s="436"/>
      <c r="H69" s="437"/>
      <c r="I69" s="436"/>
      <c r="J69" s="437"/>
      <c r="K69" s="436"/>
      <c r="L69" s="437"/>
      <c r="M69" s="436"/>
    </row>
    <row r="70" spans="1:14" ht="24.9" customHeight="1">
      <c r="A70" s="3" t="s">
        <v>1016</v>
      </c>
      <c r="G70" s="436"/>
      <c r="H70" s="437"/>
      <c r="I70" s="436"/>
      <c r="J70" s="437"/>
      <c r="K70" s="436"/>
      <c r="L70" s="437"/>
      <c r="M70" s="436"/>
    </row>
    <row r="71" spans="1:14" ht="24.9" customHeight="1">
      <c r="A71" s="3" t="s">
        <v>1021</v>
      </c>
      <c r="G71" s="436"/>
      <c r="H71" s="437"/>
      <c r="I71" s="436"/>
      <c r="J71" s="437"/>
      <c r="K71" s="436"/>
      <c r="L71" s="437"/>
      <c r="M71" s="436"/>
    </row>
    <row r="72" spans="1:14" ht="24.9" customHeight="1">
      <c r="A72" s="3" t="s">
        <v>1020</v>
      </c>
      <c r="G72" s="436"/>
      <c r="H72" s="437"/>
      <c r="I72" s="436"/>
      <c r="J72" s="437"/>
      <c r="K72" s="436"/>
      <c r="L72" s="437"/>
      <c r="M72" s="436"/>
    </row>
    <row r="73" spans="1:14" ht="24.9" customHeight="1">
      <c r="G73" s="436"/>
      <c r="H73" s="437"/>
      <c r="I73" s="436"/>
      <c r="J73" s="437"/>
      <c r="K73" s="436"/>
      <c r="L73" s="437"/>
      <c r="M73" s="436"/>
    </row>
    <row r="74" spans="1:14" ht="24.9" customHeight="1">
      <c r="G74" s="436"/>
      <c r="H74" s="437"/>
      <c r="I74" s="436"/>
      <c r="J74" s="437"/>
      <c r="K74" s="436"/>
      <c r="L74" s="437"/>
      <c r="M74" s="436"/>
    </row>
    <row r="75" spans="1:14" ht="24.9" customHeight="1">
      <c r="A75" s="482" t="s">
        <v>487</v>
      </c>
      <c r="B75" s="482"/>
      <c r="C75" s="482"/>
      <c r="D75" s="481"/>
      <c r="E75" s="481"/>
      <c r="F75" s="481"/>
      <c r="G75" s="481"/>
      <c r="H75" s="481"/>
      <c r="I75" s="481"/>
      <c r="J75" s="481"/>
      <c r="K75" s="481"/>
      <c r="L75" s="481"/>
      <c r="M75" s="481"/>
      <c r="N75" s="235"/>
    </row>
    <row r="76" spans="1:14" ht="24.9" customHeight="1">
      <c r="A76" s="573"/>
      <c r="B76" s="573"/>
      <c r="C76" s="573"/>
      <c r="D76" s="574"/>
      <c r="E76" s="574"/>
      <c r="F76" s="574"/>
      <c r="G76" s="574"/>
      <c r="H76" s="574"/>
      <c r="I76" s="574"/>
      <c r="J76" s="574"/>
      <c r="K76" s="574"/>
      <c r="L76" s="574"/>
      <c r="M76" s="574"/>
    </row>
    <row r="77" spans="1:14" s="77" customFormat="1" ht="24.9" customHeight="1">
      <c r="A77" s="25" t="s">
        <v>585</v>
      </c>
      <c r="B77" s="25"/>
      <c r="C77" s="25"/>
      <c r="D77" s="3"/>
      <c r="E77" s="3"/>
      <c r="F77" s="3"/>
      <c r="G77" s="427"/>
      <c r="H77" s="427"/>
      <c r="I77" s="427"/>
      <c r="J77" s="427"/>
      <c r="K77" s="427"/>
      <c r="L77" s="427"/>
      <c r="M77" s="427"/>
      <c r="N77" s="115"/>
    </row>
    <row r="78" spans="1:14" ht="24.9" customHeight="1">
      <c r="B78" s="3" t="s">
        <v>954</v>
      </c>
      <c r="F78" s="67"/>
      <c r="G78" s="428"/>
      <c r="H78" s="428"/>
      <c r="I78" s="428"/>
      <c r="J78" s="428"/>
      <c r="K78" s="428"/>
      <c r="L78" s="333"/>
      <c r="M78" s="333"/>
    </row>
    <row r="79" spans="1:14" ht="24.9" customHeight="1">
      <c r="A79" s="25"/>
      <c r="B79" s="25"/>
      <c r="C79" s="25"/>
      <c r="D79" s="25"/>
      <c r="G79" s="335"/>
      <c r="H79" s="333"/>
      <c r="I79" s="333"/>
      <c r="J79" s="333"/>
      <c r="K79" s="333"/>
      <c r="L79" s="333"/>
      <c r="M79" s="429" t="s">
        <v>24</v>
      </c>
    </row>
    <row r="80" spans="1:14" ht="24.9" customHeight="1">
      <c r="A80" s="25"/>
      <c r="B80" s="25"/>
      <c r="C80" s="25"/>
      <c r="D80" s="25"/>
      <c r="G80" s="480" t="s">
        <v>3</v>
      </c>
      <c r="H80" s="480"/>
      <c r="I80" s="480"/>
      <c r="J80" s="430"/>
      <c r="K80" s="480" t="s">
        <v>4</v>
      </c>
      <c r="L80" s="480"/>
      <c r="M80" s="480"/>
    </row>
    <row r="81" spans="1:14" ht="24.9" customHeight="1">
      <c r="G81" s="410" t="s">
        <v>930</v>
      </c>
      <c r="H81" s="432"/>
      <c r="I81" s="410" t="s">
        <v>777</v>
      </c>
      <c r="J81" s="433"/>
      <c r="K81" s="410" t="s">
        <v>930</v>
      </c>
      <c r="L81" s="432"/>
      <c r="M81" s="410" t="s">
        <v>777</v>
      </c>
    </row>
    <row r="82" spans="1:14" ht="24.9" customHeight="1">
      <c r="A82" s="3" t="s">
        <v>150</v>
      </c>
      <c r="G82" s="436">
        <v>99237641.020000011</v>
      </c>
      <c r="H82" s="437"/>
      <c r="I82" s="436">
        <v>73307671.020000011</v>
      </c>
      <c r="J82" s="437"/>
      <c r="K82" s="436">
        <v>107240701.02000001</v>
      </c>
      <c r="L82" s="437"/>
      <c r="M82" s="436">
        <v>80090231.020000011</v>
      </c>
    </row>
    <row r="83" spans="1:14" ht="24.9" customHeight="1">
      <c r="A83" s="3" t="s">
        <v>274</v>
      </c>
      <c r="G83" s="436">
        <v>27731947.170000002</v>
      </c>
      <c r="H83" s="437"/>
      <c r="I83" s="436">
        <v>27839201.289999999</v>
      </c>
      <c r="J83" s="437"/>
      <c r="K83" s="436">
        <v>27731947.170000002</v>
      </c>
      <c r="L83" s="437"/>
      <c r="M83" s="436">
        <v>27839201.289999999</v>
      </c>
    </row>
    <row r="84" spans="1:14" ht="24.9" customHeight="1">
      <c r="A84" s="3" t="s">
        <v>793</v>
      </c>
      <c r="G84" s="436">
        <v>973806.91</v>
      </c>
      <c r="H84" s="437"/>
      <c r="I84" s="436">
        <v>329877.15000000002</v>
      </c>
      <c r="J84" s="437"/>
      <c r="K84" s="436">
        <v>35627.97</v>
      </c>
      <c r="L84" s="437"/>
      <c r="M84" s="436">
        <v>0</v>
      </c>
    </row>
    <row r="85" spans="1:14" ht="24.9" customHeight="1">
      <c r="A85" s="3" t="s">
        <v>275</v>
      </c>
      <c r="G85" s="438">
        <v>13854939.900000002</v>
      </c>
      <c r="H85" s="437"/>
      <c r="I85" s="438">
        <v>13678551.49</v>
      </c>
      <c r="J85" s="437"/>
      <c r="K85" s="438">
        <v>11139042.520000001</v>
      </c>
      <c r="L85" s="437"/>
      <c r="M85" s="438">
        <v>11480354.92</v>
      </c>
    </row>
    <row r="86" spans="1:14" ht="24.9" customHeight="1">
      <c r="C86" s="3" t="s">
        <v>5</v>
      </c>
      <c r="G86" s="439">
        <f>SUM(G82:G85)</f>
        <v>141798335</v>
      </c>
      <c r="H86" s="333"/>
      <c r="I86" s="439">
        <f>SUM(I82:I85)</f>
        <v>115155300.95</v>
      </c>
      <c r="J86" s="333"/>
      <c r="K86" s="439">
        <f>SUM(K82:K85)</f>
        <v>146147318.68000001</v>
      </c>
      <c r="L86" s="333"/>
      <c r="M86" s="439">
        <f>SUM(M82:M85)</f>
        <v>119409787.23</v>
      </c>
    </row>
    <row r="87" spans="1:14" ht="24.9" customHeight="1">
      <c r="A87" s="3" t="s">
        <v>276</v>
      </c>
      <c r="G87" s="333"/>
      <c r="H87" s="333"/>
      <c r="I87" s="333"/>
      <c r="J87" s="333"/>
      <c r="K87" s="333"/>
      <c r="L87" s="333"/>
      <c r="M87" s="333"/>
    </row>
    <row r="88" spans="1:14" ht="24.9" customHeight="1">
      <c r="A88" s="3" t="s">
        <v>279</v>
      </c>
      <c r="G88" s="437">
        <v>-18225900</v>
      </c>
      <c r="H88" s="437"/>
      <c r="I88" s="437">
        <v>-18225900</v>
      </c>
      <c r="J88" s="437"/>
      <c r="K88" s="437">
        <v>-18225900</v>
      </c>
      <c r="L88" s="437"/>
      <c r="M88" s="437">
        <v>-18225900</v>
      </c>
    </row>
    <row r="89" spans="1:14" ht="24.9" customHeight="1">
      <c r="A89" s="3" t="s">
        <v>278</v>
      </c>
      <c r="G89" s="428"/>
      <c r="H89" s="437"/>
      <c r="I89" s="437"/>
      <c r="J89" s="437"/>
      <c r="K89" s="428"/>
      <c r="L89" s="437"/>
      <c r="M89" s="437"/>
    </row>
    <row r="90" spans="1:14" ht="24.9" customHeight="1">
      <c r="A90" s="3" t="s">
        <v>280</v>
      </c>
      <c r="G90" s="437">
        <f>-G83</f>
        <v>-27731947.170000002</v>
      </c>
      <c r="H90" s="437"/>
      <c r="I90" s="437">
        <f>-I83</f>
        <v>-27839201.289999999</v>
      </c>
      <c r="J90" s="437"/>
      <c r="K90" s="437">
        <f>-K83</f>
        <v>-27731947.170000002</v>
      </c>
      <c r="L90" s="437"/>
      <c r="M90" s="437">
        <f>-M83</f>
        <v>-27839201.289999999</v>
      </c>
    </row>
    <row r="91" spans="1:14" ht="24.9" customHeight="1">
      <c r="C91" s="3" t="s">
        <v>5</v>
      </c>
      <c r="G91" s="440">
        <f>SUM(G88:G90)</f>
        <v>-45957847.170000002</v>
      </c>
      <c r="H91" s="428"/>
      <c r="I91" s="440">
        <f>SUM(I88:I90)</f>
        <v>-46065101.289999999</v>
      </c>
      <c r="J91" s="428"/>
      <c r="K91" s="440">
        <f>SUM(K88:K90)</f>
        <v>-45957847.170000002</v>
      </c>
      <c r="L91" s="428"/>
      <c r="M91" s="440">
        <f>SUM(M88:M90)</f>
        <v>-46065101.289999999</v>
      </c>
    </row>
    <row r="92" spans="1:14" ht="24.9" customHeight="1" thickBot="1">
      <c r="A92" s="3" t="s">
        <v>277</v>
      </c>
      <c r="G92" s="441">
        <f>SUM(G86,G91)</f>
        <v>95840487.829999998</v>
      </c>
      <c r="H92" s="333"/>
      <c r="I92" s="441">
        <f>SUM(I86,I91)</f>
        <v>69090199.659999996</v>
      </c>
      <c r="J92" s="333"/>
      <c r="K92" s="441">
        <f>SUM(K86,K91)</f>
        <v>100189471.51000001</v>
      </c>
      <c r="L92" s="333"/>
      <c r="M92" s="441">
        <f>SUM(M86,M91)</f>
        <v>73344685.939999998</v>
      </c>
    </row>
    <row r="93" spans="1:14" ht="24.9" customHeight="1" thickTop="1"/>
    <row r="94" spans="1:14" ht="24.9" customHeight="1">
      <c r="B94" s="3" t="s">
        <v>281</v>
      </c>
      <c r="E94" s="3"/>
      <c r="H94" s="1"/>
      <c r="I94" s="1"/>
      <c r="J94" s="1"/>
      <c r="K94" s="1"/>
      <c r="L94" s="49"/>
      <c r="M94" s="1"/>
      <c r="N94" s="1"/>
    </row>
    <row r="95" spans="1:14" ht="24.9" customHeight="1">
      <c r="A95" s="3" t="s">
        <v>727</v>
      </c>
      <c r="E95" s="3"/>
      <c r="H95" s="1"/>
      <c r="I95" s="1"/>
      <c r="J95" s="1"/>
      <c r="K95" s="1"/>
      <c r="L95" s="49"/>
      <c r="M95" s="1"/>
      <c r="N95" s="1"/>
    </row>
    <row r="96" spans="1:14" ht="24.9" customHeight="1">
      <c r="A96" s="3" t="s">
        <v>728</v>
      </c>
      <c r="E96" s="3"/>
      <c r="H96" s="1"/>
      <c r="I96" s="1"/>
      <c r="J96" s="1"/>
      <c r="K96" s="1"/>
      <c r="L96" s="49"/>
      <c r="M96" s="1"/>
      <c r="N96" s="1"/>
    </row>
    <row r="97" spans="1:14" ht="24.9" customHeight="1">
      <c r="A97" s="3" t="s">
        <v>729</v>
      </c>
      <c r="E97" s="3"/>
      <c r="H97" s="1"/>
      <c r="I97" s="1"/>
      <c r="J97" s="1"/>
      <c r="K97" s="1"/>
      <c r="L97" s="49"/>
      <c r="M97" s="1"/>
      <c r="N97" s="1"/>
    </row>
    <row r="98" spans="1:14" ht="24.9" customHeight="1">
      <c r="E98" s="3"/>
      <c r="H98" s="1"/>
      <c r="I98" s="1"/>
      <c r="J98" s="1"/>
      <c r="K98" s="1"/>
      <c r="L98" s="49"/>
      <c r="M98" s="1"/>
      <c r="N98" s="1"/>
    </row>
    <row r="99" spans="1:14" ht="24.9" customHeight="1">
      <c r="A99" s="495" t="s">
        <v>586</v>
      </c>
      <c r="B99" s="495"/>
      <c r="C99" s="495"/>
      <c r="D99" s="495"/>
      <c r="E99" s="73"/>
      <c r="H99" s="1"/>
      <c r="I99" s="1"/>
      <c r="J99" s="1"/>
      <c r="K99" s="1"/>
      <c r="L99" s="49"/>
      <c r="M99" s="1"/>
      <c r="N99" s="1"/>
    </row>
    <row r="100" spans="1:14" ht="24.9" customHeight="1">
      <c r="A100" s="75"/>
      <c r="B100" s="75"/>
      <c r="C100" s="75"/>
      <c r="D100" s="75"/>
      <c r="E100" s="73"/>
      <c r="G100" s="17"/>
      <c r="H100" s="17"/>
      <c r="I100" s="17"/>
      <c r="J100" s="19"/>
      <c r="K100" s="38"/>
      <c r="L100" s="76"/>
      <c r="M100" s="18" t="s">
        <v>24</v>
      </c>
      <c r="N100" s="1"/>
    </row>
    <row r="101" spans="1:14" ht="24.9" customHeight="1">
      <c r="A101" s="75"/>
      <c r="B101" s="75"/>
      <c r="C101" s="75"/>
      <c r="D101" s="75"/>
      <c r="E101" s="73"/>
      <c r="G101" s="625" t="s">
        <v>3</v>
      </c>
      <c r="H101" s="625"/>
      <c r="I101" s="625"/>
      <c r="J101" s="575"/>
      <c r="K101" s="625" t="s">
        <v>4</v>
      </c>
      <c r="L101" s="625"/>
      <c r="M101" s="625"/>
      <c r="N101" s="1"/>
    </row>
    <row r="102" spans="1:14" ht="24.9" customHeight="1">
      <c r="E102" s="3"/>
      <c r="G102" s="410" t="s">
        <v>930</v>
      </c>
      <c r="H102" s="432"/>
      <c r="I102" s="410" t="s">
        <v>777</v>
      </c>
      <c r="J102" s="433"/>
      <c r="K102" s="410" t="s">
        <v>930</v>
      </c>
      <c r="L102" s="432"/>
      <c r="M102" s="410" t="s">
        <v>777</v>
      </c>
      <c r="N102" s="1"/>
    </row>
    <row r="103" spans="1:14" ht="24.9" customHeight="1">
      <c r="A103" s="73" t="s">
        <v>730</v>
      </c>
      <c r="B103" s="73"/>
      <c r="C103" s="73"/>
      <c r="D103" s="73"/>
      <c r="E103" s="77"/>
      <c r="G103" s="339">
        <v>24258659.649999999</v>
      </c>
      <c r="H103" s="357"/>
      <c r="I103" s="339">
        <v>22857343.400000002</v>
      </c>
      <c r="J103" s="357"/>
      <c r="K103" s="357">
        <v>0</v>
      </c>
      <c r="L103" s="357"/>
      <c r="M103" s="357">
        <v>0</v>
      </c>
      <c r="N103" s="1"/>
    </row>
    <row r="104" spans="1:14" ht="24.9" customHeight="1">
      <c r="A104" s="73" t="s">
        <v>731</v>
      </c>
      <c r="B104" s="73"/>
      <c r="C104" s="73"/>
      <c r="D104" s="73"/>
      <c r="E104" s="77"/>
      <c r="G104" s="339">
        <v>-1719564157.3300002</v>
      </c>
      <c r="H104" s="357"/>
      <c r="I104" s="339">
        <v>-1744315105.1099999</v>
      </c>
      <c r="J104" s="357"/>
      <c r="K104" s="339">
        <v>-1571903236.73</v>
      </c>
      <c r="L104" s="357"/>
      <c r="M104" s="339">
        <v>-1597049394.2300003</v>
      </c>
      <c r="N104" s="1"/>
    </row>
    <row r="105" spans="1:14" ht="24.9" customHeight="1" thickBot="1">
      <c r="A105" s="73" t="s">
        <v>732</v>
      </c>
      <c r="B105" s="73"/>
      <c r="C105" s="73"/>
      <c r="D105" s="73"/>
      <c r="E105" s="77"/>
      <c r="G105" s="442">
        <f>SUM(G103:G104)</f>
        <v>-1695305497.6800001</v>
      </c>
      <c r="H105" s="357"/>
      <c r="I105" s="442">
        <f>SUM(I103:I104)</f>
        <v>-1721457761.7099998</v>
      </c>
      <c r="J105" s="357"/>
      <c r="K105" s="442">
        <f>SUM(K103:K104)</f>
        <v>-1571903236.73</v>
      </c>
      <c r="L105" s="357"/>
      <c r="M105" s="442">
        <f>SUM(M103:M104)</f>
        <v>-1597049394.2300003</v>
      </c>
      <c r="N105" s="1"/>
    </row>
    <row r="106" spans="1:14" ht="24.9" customHeight="1" thickTop="1">
      <c r="E106" s="3"/>
      <c r="H106" s="1"/>
      <c r="I106" s="1"/>
      <c r="J106" s="1"/>
      <c r="K106" s="1"/>
      <c r="L106" s="49"/>
      <c r="M106" s="1"/>
      <c r="N106" s="1"/>
    </row>
    <row r="107" spans="1:14" ht="24.9" customHeight="1">
      <c r="E107" s="3"/>
      <c r="H107" s="1"/>
      <c r="I107" s="1"/>
      <c r="J107" s="1"/>
      <c r="K107" s="1"/>
      <c r="L107" s="49"/>
      <c r="M107" s="1"/>
      <c r="N107" s="1"/>
    </row>
    <row r="108" spans="1:14" ht="24.9" customHeight="1">
      <c r="E108" s="3"/>
      <c r="H108" s="1"/>
      <c r="I108" s="1"/>
      <c r="J108" s="1"/>
      <c r="K108" s="1"/>
      <c r="L108" s="49"/>
      <c r="M108" s="1"/>
      <c r="N108" s="1"/>
    </row>
    <row r="109" spans="1:14" ht="24.9" customHeight="1">
      <c r="E109" s="3"/>
      <c r="H109" s="1"/>
      <c r="I109" s="1"/>
      <c r="J109" s="1"/>
      <c r="K109" s="1"/>
      <c r="L109" s="49"/>
      <c r="M109" s="1"/>
      <c r="N109" s="1"/>
    </row>
  </sheetData>
  <sheetProtection selectLockedCells="1" selectUnlockedCells="1"/>
  <mergeCells count="4">
    <mergeCell ref="G101:I101"/>
    <mergeCell ref="K101:M101"/>
    <mergeCell ref="G5:M5"/>
    <mergeCell ref="G42:M42"/>
  </mergeCells>
  <pageMargins left="0.6692913385826772" right="0.15748031496062992" top="0.39370078740157483" bottom="0.39370078740157483" header="0.51181102362204722" footer="0.31496062992125984"/>
  <pageSetup paperSize="9" scale="90" firstPageNumber="0" fitToHeight="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194"/>
  <sheetViews>
    <sheetView view="pageBreakPreview" zoomScale="96" zoomScaleNormal="90" zoomScaleSheetLayoutView="96" workbookViewId="0">
      <selection activeCell="I26" sqref="I26"/>
    </sheetView>
  </sheetViews>
  <sheetFormatPr defaultColWidth="8.44140625" defaultRowHeight="24" customHeight="1"/>
  <cols>
    <col min="1" max="1" width="2.5546875" style="3" customWidth="1"/>
    <col min="2" max="4" width="2.88671875" style="3" customWidth="1"/>
    <col min="5" max="5" width="23.88671875" style="3" customWidth="1"/>
    <col min="6" max="6" width="16.6640625" style="67" customWidth="1"/>
    <col min="7" max="7" width="0.6640625" style="3" customWidth="1"/>
    <col min="8" max="8" width="16.6640625" style="3" customWidth="1"/>
    <col min="9" max="9" width="0.6640625" style="3" customWidth="1"/>
    <col min="10" max="10" width="16.6640625" style="67" customWidth="1"/>
    <col min="11" max="11" width="0.6640625" style="3" customWidth="1"/>
    <col min="12" max="12" width="16.6640625" style="3" customWidth="1"/>
    <col min="13" max="13" width="11.44140625" style="3" bestFit="1" customWidth="1"/>
    <col min="14" max="16384" width="8.44140625" style="3"/>
  </cols>
  <sheetData>
    <row r="1" spans="1:14" ht="24" customHeight="1">
      <c r="A1" s="623" t="s">
        <v>815</v>
      </c>
      <c r="B1" s="623"/>
      <c r="C1" s="623"/>
      <c r="D1" s="623"/>
      <c r="E1" s="624"/>
      <c r="F1" s="624"/>
      <c r="G1" s="624"/>
      <c r="H1" s="624"/>
      <c r="I1" s="624"/>
      <c r="J1" s="624"/>
      <c r="K1" s="624"/>
      <c r="L1" s="624"/>
    </row>
    <row r="2" spans="1:14" ht="24" customHeight="1">
      <c r="F2" s="68"/>
      <c r="G2" s="68"/>
      <c r="H2" s="68"/>
      <c r="I2" s="68"/>
      <c r="J2" s="68"/>
      <c r="K2" s="68"/>
      <c r="L2" s="68"/>
    </row>
    <row r="3" spans="1:14" s="29" customFormat="1" ht="24" customHeight="1">
      <c r="A3" s="495" t="s">
        <v>587</v>
      </c>
      <c r="B3" s="495"/>
      <c r="C3" s="495"/>
      <c r="D3" s="495"/>
      <c r="E3" s="73"/>
      <c r="F3" s="17"/>
      <c r="G3" s="17"/>
      <c r="H3" s="17"/>
      <c r="I3" s="19"/>
      <c r="J3" s="38"/>
      <c r="K3" s="74"/>
      <c r="L3" s="19"/>
    </row>
    <row r="4" spans="1:14" s="29" customFormat="1" ht="24" customHeight="1">
      <c r="B4" s="73"/>
      <c r="C4" s="73" t="s">
        <v>636</v>
      </c>
      <c r="D4" s="73"/>
      <c r="E4" s="73"/>
      <c r="F4" s="330"/>
      <c r="G4" s="330"/>
      <c r="H4" s="330"/>
      <c r="I4" s="330"/>
      <c r="J4" s="357"/>
      <c r="K4" s="357"/>
      <c r="L4" s="357"/>
    </row>
    <row r="5" spans="1:14" s="29" customFormat="1" ht="24" customHeight="1">
      <c r="A5" s="73"/>
      <c r="B5" s="73"/>
      <c r="C5" s="73"/>
      <c r="D5" s="73"/>
      <c r="E5" s="73"/>
      <c r="F5" s="330"/>
      <c r="G5" s="330"/>
      <c r="H5" s="330"/>
      <c r="I5" s="357"/>
      <c r="J5" s="443"/>
      <c r="K5" s="444"/>
      <c r="L5" s="359" t="s">
        <v>24</v>
      </c>
    </row>
    <row r="6" spans="1:14" s="29" customFormat="1" ht="24" customHeight="1">
      <c r="A6" s="73"/>
      <c r="B6" s="73"/>
      <c r="C6" s="73"/>
      <c r="D6" s="73"/>
      <c r="E6" s="73"/>
      <c r="F6" s="629" t="s">
        <v>3</v>
      </c>
      <c r="G6" s="629"/>
      <c r="H6" s="630"/>
      <c r="I6" s="576"/>
      <c r="J6" s="629" t="s">
        <v>4</v>
      </c>
      <c r="K6" s="629"/>
      <c r="L6" s="630"/>
    </row>
    <row r="7" spans="1:14" ht="24" customHeight="1">
      <c r="F7" s="410" t="s">
        <v>930</v>
      </c>
      <c r="G7" s="432"/>
      <c r="H7" s="410" t="s">
        <v>777</v>
      </c>
      <c r="I7" s="433"/>
      <c r="J7" s="410" t="s">
        <v>930</v>
      </c>
      <c r="K7" s="432"/>
      <c r="L7" s="410" t="s">
        <v>777</v>
      </c>
    </row>
    <row r="8" spans="1:14" s="29" customFormat="1" ht="24" customHeight="1">
      <c r="B8" s="73" t="s">
        <v>282</v>
      </c>
      <c r="C8" s="73"/>
      <c r="D8" s="73"/>
      <c r="E8" s="73"/>
      <c r="F8" s="330"/>
      <c r="G8" s="443"/>
      <c r="H8" s="357"/>
      <c r="I8" s="357"/>
      <c r="J8" s="330"/>
      <c r="K8" s="443"/>
      <c r="L8" s="357"/>
    </row>
    <row r="9" spans="1:14" s="29" customFormat="1" ht="24" customHeight="1">
      <c r="B9" s="81" t="s">
        <v>919</v>
      </c>
      <c r="E9" s="73"/>
      <c r="F9" s="330"/>
      <c r="G9" s="443"/>
      <c r="H9" s="357"/>
      <c r="I9" s="357"/>
      <c r="J9" s="330"/>
      <c r="K9" s="443"/>
      <c r="L9" s="357"/>
    </row>
    <row r="10" spans="1:14" s="29" customFormat="1" ht="24" customHeight="1">
      <c r="C10" s="29" t="s">
        <v>247</v>
      </c>
      <c r="E10" s="75"/>
      <c r="F10" s="357">
        <v>13516354.490000002</v>
      </c>
      <c r="G10" s="357"/>
      <c r="H10" s="357">
        <v>22953677.02</v>
      </c>
      <c r="I10" s="357"/>
      <c r="J10" s="357">
        <v>17297105.120000001</v>
      </c>
      <c r="K10" s="357"/>
      <c r="L10" s="357">
        <v>26288628.579999998</v>
      </c>
    </row>
    <row r="11" spans="1:14" s="29" customFormat="1" ht="24" customHeight="1">
      <c r="B11" s="81" t="s">
        <v>919</v>
      </c>
      <c r="E11" s="75"/>
      <c r="F11" s="357"/>
      <c r="G11" s="357"/>
      <c r="H11" s="357"/>
      <c r="I11" s="357"/>
      <c r="J11" s="357"/>
      <c r="K11" s="357"/>
      <c r="L11" s="357"/>
    </row>
    <row r="12" spans="1:14" s="29" customFormat="1" ht="24" customHeight="1">
      <c r="B12" s="81"/>
      <c r="C12" s="81" t="s">
        <v>918</v>
      </c>
      <c r="D12" s="81"/>
      <c r="F12" s="446">
        <v>32327.25</v>
      </c>
      <c r="G12" s="446"/>
      <c r="H12" s="446">
        <v>242259.91</v>
      </c>
      <c r="I12" s="446"/>
      <c r="J12" s="446">
        <v>32327.25</v>
      </c>
      <c r="K12" s="446"/>
      <c r="L12" s="446">
        <v>242259.91</v>
      </c>
      <c r="M12" s="1" t="s">
        <v>198</v>
      </c>
      <c r="N12" s="5"/>
    </row>
    <row r="13" spans="1:14" s="29" customFormat="1" ht="24" customHeight="1">
      <c r="B13" s="29" t="s">
        <v>284</v>
      </c>
      <c r="E13" s="75"/>
      <c r="F13" s="357">
        <v>1816605.04</v>
      </c>
      <c r="G13" s="357"/>
      <c r="H13" s="357">
        <v>1816605.04</v>
      </c>
      <c r="I13" s="357"/>
      <c r="J13" s="357">
        <v>1600000</v>
      </c>
      <c r="K13" s="357"/>
      <c r="L13" s="357">
        <v>1600000</v>
      </c>
    </row>
    <row r="14" spans="1:14" s="29" customFormat="1" ht="24" customHeight="1">
      <c r="B14" s="29" t="s">
        <v>285</v>
      </c>
      <c r="E14" s="75"/>
      <c r="F14" s="357"/>
      <c r="G14" s="357"/>
      <c r="H14" s="357"/>
      <c r="I14" s="357"/>
      <c r="J14" s="357"/>
      <c r="K14" s="357"/>
      <c r="L14" s="357"/>
    </row>
    <row r="15" spans="1:14" s="29" customFormat="1" ht="24" customHeight="1">
      <c r="C15" s="29" t="s">
        <v>286</v>
      </c>
      <c r="E15" s="75"/>
      <c r="F15" s="357">
        <v>0</v>
      </c>
      <c r="G15" s="357"/>
      <c r="H15" s="357">
        <v>0</v>
      </c>
      <c r="I15" s="357"/>
      <c r="J15" s="357">
        <v>58678000</v>
      </c>
      <c r="K15" s="357"/>
      <c r="L15" s="357">
        <v>58678000</v>
      </c>
    </row>
    <row r="16" spans="1:14" s="29" customFormat="1" ht="24" customHeight="1">
      <c r="B16" s="29" t="s">
        <v>285</v>
      </c>
      <c r="E16" s="75"/>
      <c r="F16" s="357"/>
      <c r="G16" s="357"/>
      <c r="H16" s="357"/>
      <c r="I16" s="357"/>
      <c r="J16" s="357"/>
      <c r="K16" s="357"/>
      <c r="L16" s="357"/>
    </row>
    <row r="17" spans="2:12" s="29" customFormat="1" ht="24" customHeight="1">
      <c r="C17" s="29" t="s">
        <v>287</v>
      </c>
      <c r="E17" s="75"/>
      <c r="F17" s="357">
        <v>0</v>
      </c>
      <c r="G17" s="357"/>
      <c r="H17" s="357">
        <v>0</v>
      </c>
      <c r="I17" s="357"/>
      <c r="J17" s="357">
        <v>84980664.329999998</v>
      </c>
      <c r="K17" s="357"/>
      <c r="L17" s="357">
        <v>84980664.329999998</v>
      </c>
    </row>
    <row r="18" spans="2:12" s="29" customFormat="1" ht="24" customHeight="1">
      <c r="B18" s="29" t="s">
        <v>285</v>
      </c>
      <c r="E18" s="75"/>
      <c r="F18" s="357"/>
      <c r="G18" s="357"/>
      <c r="H18" s="357"/>
      <c r="I18" s="357"/>
      <c r="J18" s="357"/>
      <c r="K18" s="357"/>
      <c r="L18" s="357"/>
    </row>
    <row r="19" spans="2:12" s="29" customFormat="1" ht="24" customHeight="1">
      <c r="C19" s="29" t="s">
        <v>505</v>
      </c>
      <c r="E19" s="75"/>
      <c r="F19" s="357">
        <v>658600</v>
      </c>
      <c r="G19" s="357"/>
      <c r="H19" s="357">
        <v>658600</v>
      </c>
      <c r="I19" s="357"/>
      <c r="J19" s="357">
        <v>0</v>
      </c>
      <c r="K19" s="357"/>
      <c r="L19" s="357">
        <v>0</v>
      </c>
    </row>
    <row r="20" spans="2:12" s="29" customFormat="1" ht="24" customHeight="1">
      <c r="B20" s="81" t="s">
        <v>288</v>
      </c>
      <c r="C20" s="81"/>
      <c r="D20" s="81"/>
      <c r="E20" s="75"/>
      <c r="F20" s="357">
        <v>10335716.17</v>
      </c>
      <c r="G20" s="357"/>
      <c r="H20" s="357">
        <v>10908516.17</v>
      </c>
      <c r="I20" s="357"/>
      <c r="J20" s="357">
        <v>0</v>
      </c>
      <c r="K20" s="357"/>
      <c r="L20" s="357">
        <v>0</v>
      </c>
    </row>
    <row r="21" spans="2:12" s="29" customFormat="1" ht="24" customHeight="1">
      <c r="B21" s="81" t="s">
        <v>289</v>
      </c>
      <c r="C21" s="81"/>
      <c r="D21" s="81"/>
      <c r="E21" s="75"/>
      <c r="F21" s="357"/>
      <c r="G21" s="357"/>
      <c r="H21" s="357"/>
      <c r="I21" s="357"/>
      <c r="J21" s="357"/>
      <c r="K21" s="357"/>
      <c r="L21" s="357"/>
    </row>
    <row r="22" spans="2:12" s="29" customFormat="1" ht="24" customHeight="1">
      <c r="B22" s="81"/>
      <c r="C22" s="81" t="s">
        <v>415</v>
      </c>
      <c r="D22" s="81"/>
      <c r="E22" s="75"/>
      <c r="F22" s="231">
        <v>-1808105286.95</v>
      </c>
      <c r="G22" s="445"/>
      <c r="H22" s="445">
        <v>-1832623930.3499999</v>
      </c>
      <c r="I22" s="445"/>
      <c r="J22" s="445">
        <v>-1808105286.95</v>
      </c>
      <c r="K22" s="445"/>
      <c r="L22" s="445">
        <v>-1832623930.3499999</v>
      </c>
    </row>
    <row r="23" spans="2:12" s="29" customFormat="1" ht="24" customHeight="1">
      <c r="B23" s="81" t="s">
        <v>285</v>
      </c>
      <c r="C23" s="81"/>
      <c r="D23" s="81"/>
      <c r="E23" s="75"/>
      <c r="F23" s="330"/>
      <c r="G23" s="357"/>
      <c r="H23" s="330"/>
      <c r="I23" s="357"/>
      <c r="J23" s="357"/>
      <c r="K23" s="357"/>
      <c r="L23" s="357"/>
    </row>
    <row r="24" spans="2:12" s="29" customFormat="1" ht="24" customHeight="1">
      <c r="B24" s="81"/>
      <c r="C24" s="81" t="s">
        <v>416</v>
      </c>
      <c r="D24" s="81"/>
      <c r="E24" s="75"/>
      <c r="F24" s="357">
        <v>7296618.29</v>
      </c>
      <c r="G24" s="357"/>
      <c r="H24" s="357">
        <v>1416814</v>
      </c>
      <c r="I24" s="357"/>
      <c r="J24" s="357">
        <v>6199368.29</v>
      </c>
      <c r="K24" s="357"/>
      <c r="L24" s="357">
        <v>261814</v>
      </c>
    </row>
    <row r="25" spans="2:12" s="29" customFormat="1" ht="24" customHeight="1">
      <c r="B25" s="81" t="s">
        <v>285</v>
      </c>
      <c r="C25" s="75"/>
      <c r="D25" s="75"/>
      <c r="E25" s="75"/>
      <c r="F25" s="19"/>
      <c r="G25" s="19"/>
      <c r="H25" s="19"/>
      <c r="I25" s="19"/>
      <c r="J25" s="19"/>
      <c r="K25" s="19"/>
      <c r="L25" s="19"/>
    </row>
    <row r="26" spans="2:12" s="29" customFormat="1" ht="24" customHeight="1">
      <c r="B26" s="81"/>
      <c r="C26" s="81" t="s">
        <v>417</v>
      </c>
      <c r="D26" s="81"/>
      <c r="E26" s="75"/>
      <c r="F26" s="446">
        <v>8615770.1400000006</v>
      </c>
      <c r="G26" s="446"/>
      <c r="H26" s="446">
        <v>7355533.7000000002</v>
      </c>
      <c r="I26" s="446"/>
      <c r="J26" s="446">
        <v>8615770.1400000006</v>
      </c>
      <c r="K26" s="446"/>
      <c r="L26" s="446">
        <v>7355533.7000000002</v>
      </c>
    </row>
    <row r="27" spans="2:12" s="29" customFormat="1" ht="24" customHeight="1">
      <c r="B27" s="75" t="s">
        <v>283</v>
      </c>
      <c r="C27" s="81"/>
      <c r="D27" s="81"/>
      <c r="E27" s="75"/>
      <c r="F27" s="446"/>
      <c r="G27" s="446"/>
      <c r="H27" s="446"/>
      <c r="I27" s="446"/>
      <c r="J27" s="446"/>
      <c r="K27" s="446"/>
      <c r="L27" s="446"/>
    </row>
    <row r="28" spans="2:12" s="29" customFormat="1" ht="24" customHeight="1">
      <c r="C28" s="75" t="s">
        <v>293</v>
      </c>
      <c r="D28" s="75"/>
      <c r="E28" s="75"/>
      <c r="F28" s="446">
        <v>9191569.4299999997</v>
      </c>
      <c r="G28" s="446"/>
      <c r="H28" s="446">
        <v>9214620.2599999998</v>
      </c>
      <c r="I28" s="446"/>
      <c r="J28" s="446">
        <v>9191569.4299999997</v>
      </c>
      <c r="K28" s="446"/>
      <c r="L28" s="446">
        <v>9214620.2599999998</v>
      </c>
    </row>
    <row r="29" spans="2:12" s="29" customFormat="1" ht="24" customHeight="1">
      <c r="B29" s="81" t="s">
        <v>290</v>
      </c>
      <c r="C29" s="81"/>
      <c r="D29" s="81"/>
      <c r="F29" s="446">
        <v>58483599.839999996</v>
      </c>
      <c r="G29" s="446"/>
      <c r="H29" s="446">
        <v>55293312.510000005</v>
      </c>
      <c r="I29" s="446"/>
      <c r="J29" s="446">
        <v>49607245.659999996</v>
      </c>
      <c r="K29" s="446"/>
      <c r="L29" s="446">
        <v>46953015.340000004</v>
      </c>
    </row>
    <row r="30" spans="2:12" s="29" customFormat="1" ht="24" customHeight="1">
      <c r="B30" s="81" t="s">
        <v>291</v>
      </c>
      <c r="C30" s="81"/>
      <c r="D30" s="81"/>
      <c r="F30" s="446">
        <v>288222.69</v>
      </c>
      <c r="G30" s="446"/>
      <c r="H30" s="446">
        <v>303261.32</v>
      </c>
      <c r="I30" s="446"/>
      <c r="J30" s="446">
        <v>0</v>
      </c>
      <c r="K30" s="446"/>
      <c r="L30" s="446">
        <v>0</v>
      </c>
    </row>
    <row r="31" spans="2:12" s="29" customFormat="1" ht="24" customHeight="1">
      <c r="B31" s="81" t="s">
        <v>292</v>
      </c>
      <c r="C31" s="81"/>
      <c r="D31" s="81"/>
      <c r="F31" s="446">
        <v>1000000</v>
      </c>
      <c r="G31" s="446"/>
      <c r="H31" s="446">
        <v>1000000</v>
      </c>
      <c r="I31" s="446"/>
      <c r="J31" s="446">
        <v>0</v>
      </c>
      <c r="K31" s="446"/>
      <c r="L31" s="446">
        <v>0</v>
      </c>
    </row>
    <row r="32" spans="2:12" s="29" customFormat="1" ht="24" customHeight="1">
      <c r="B32" s="92" t="s">
        <v>869</v>
      </c>
      <c r="C32" s="81"/>
      <c r="D32" s="81"/>
      <c r="F32" s="446">
        <v>1560427.2</v>
      </c>
      <c r="G32" s="446"/>
      <c r="H32" s="446">
        <v>0</v>
      </c>
      <c r="I32" s="446"/>
      <c r="J32" s="446">
        <v>0</v>
      </c>
      <c r="K32" s="446"/>
      <c r="L32" s="446">
        <v>0</v>
      </c>
    </row>
    <row r="33" spans="1:14" s="29" customFormat="1" ht="24" customHeight="1">
      <c r="B33" s="81" t="s">
        <v>563</v>
      </c>
      <c r="C33" s="81"/>
      <c r="D33" s="81"/>
      <c r="F33" s="446">
        <v>-101178.69</v>
      </c>
      <c r="G33" s="446"/>
      <c r="H33" s="446">
        <v>-151768.01999999999</v>
      </c>
      <c r="I33" s="446"/>
      <c r="J33" s="446">
        <v>0</v>
      </c>
      <c r="K33" s="446"/>
      <c r="L33" s="446">
        <v>0</v>
      </c>
    </row>
    <row r="34" spans="1:14" s="29" customFormat="1" ht="24" customHeight="1">
      <c r="B34" s="81" t="s">
        <v>633</v>
      </c>
      <c r="C34" s="81"/>
      <c r="D34" s="81"/>
      <c r="F34" s="446">
        <v>105157.42</v>
      </c>
      <c r="G34" s="446"/>
      <c r="H34" s="446">
        <v>154736.73000000001</v>
      </c>
      <c r="I34" s="446"/>
      <c r="J34" s="446">
        <v>0</v>
      </c>
      <c r="K34" s="446"/>
      <c r="L34" s="446">
        <v>0</v>
      </c>
    </row>
    <row r="35" spans="1:14" s="29" customFormat="1" ht="24" customHeight="1" thickBot="1">
      <c r="B35" s="73" t="s">
        <v>282</v>
      </c>
      <c r="C35" s="73"/>
      <c r="D35" s="73"/>
      <c r="F35" s="447">
        <f>SUM(F10:F34)</f>
        <v>-1695305497.6799998</v>
      </c>
      <c r="G35" s="446"/>
      <c r="H35" s="447">
        <f>SUM(H10:H34)</f>
        <v>-1721457761.7099998</v>
      </c>
      <c r="I35" s="446"/>
      <c r="J35" s="447">
        <f>SUM(J10:J34)</f>
        <v>-1571903236.7299998</v>
      </c>
      <c r="K35" s="446"/>
      <c r="L35" s="447">
        <f>SUM(L10:L34)</f>
        <v>-1597049394.23</v>
      </c>
      <c r="M35" s="1" t="s">
        <v>197</v>
      </c>
      <c r="N35" s="5"/>
    </row>
    <row r="36" spans="1:14" s="29" customFormat="1" ht="24" customHeight="1" thickTop="1">
      <c r="B36" s="73"/>
      <c r="C36" s="73"/>
      <c r="D36" s="73"/>
      <c r="F36" s="446"/>
      <c r="G36" s="446"/>
      <c r="H36" s="446"/>
      <c r="I36" s="446"/>
      <c r="J36" s="446"/>
      <c r="K36" s="446"/>
      <c r="L36" s="446"/>
      <c r="M36" s="1"/>
      <c r="N36" s="5"/>
    </row>
    <row r="37" spans="1:14" s="29" customFormat="1" ht="24" customHeight="1">
      <c r="A37" s="623" t="s">
        <v>816</v>
      </c>
      <c r="B37" s="623"/>
      <c r="C37" s="623"/>
      <c r="D37" s="623"/>
      <c r="E37" s="624"/>
      <c r="F37" s="624"/>
      <c r="G37" s="624"/>
      <c r="H37" s="624"/>
      <c r="I37" s="624"/>
      <c r="J37" s="624"/>
      <c r="K37" s="624"/>
      <c r="L37" s="624"/>
    </row>
    <row r="38" spans="1:14" s="29" customFormat="1" ht="24" customHeight="1">
      <c r="A38" s="573"/>
      <c r="B38" s="573"/>
      <c r="C38" s="573"/>
      <c r="D38" s="573"/>
      <c r="E38" s="574"/>
      <c r="F38" s="574"/>
      <c r="G38" s="574"/>
      <c r="H38" s="574"/>
      <c r="I38" s="574"/>
      <c r="J38" s="574"/>
      <c r="K38" s="574"/>
      <c r="L38" s="574"/>
    </row>
    <row r="39" spans="1:14" s="29" customFormat="1" ht="24" customHeight="1">
      <c r="A39" s="495" t="s">
        <v>587</v>
      </c>
      <c r="B39" s="495"/>
      <c r="C39" s="495"/>
      <c r="D39" s="495"/>
      <c r="E39" s="73"/>
      <c r="F39" s="79"/>
      <c r="G39" s="79"/>
      <c r="H39" s="79"/>
      <c r="I39" s="75"/>
      <c r="J39" s="38"/>
      <c r="K39" s="80"/>
      <c r="L39" s="75"/>
    </row>
    <row r="40" spans="1:14" s="29" customFormat="1" ht="24" customHeight="1">
      <c r="B40" s="73"/>
      <c r="C40" s="73" t="s">
        <v>955</v>
      </c>
      <c r="D40" s="73"/>
      <c r="E40" s="73"/>
      <c r="F40" s="334"/>
      <c r="G40" s="334"/>
      <c r="H40" s="334"/>
      <c r="I40" s="334"/>
      <c r="J40" s="446"/>
      <c r="K40" s="446"/>
      <c r="L40" s="446"/>
    </row>
    <row r="41" spans="1:14" ht="24" customHeight="1">
      <c r="A41" s="25"/>
      <c r="B41" s="25"/>
      <c r="C41" s="25"/>
      <c r="D41" s="25"/>
      <c r="F41" s="333"/>
      <c r="G41" s="333"/>
      <c r="H41" s="333"/>
      <c r="I41" s="333"/>
      <c r="J41" s="333"/>
      <c r="K41" s="333"/>
      <c r="L41" s="429" t="s">
        <v>24</v>
      </c>
    </row>
    <row r="42" spans="1:14" ht="24" customHeight="1">
      <c r="A42" s="25"/>
      <c r="B42" s="25"/>
      <c r="C42" s="25"/>
      <c r="D42" s="25"/>
      <c r="F42" s="632" t="s">
        <v>956</v>
      </c>
      <c r="G42" s="632"/>
      <c r="H42" s="632"/>
      <c r="I42" s="632"/>
      <c r="J42" s="632"/>
      <c r="K42" s="632"/>
      <c r="L42" s="632"/>
    </row>
    <row r="43" spans="1:14" ht="24" customHeight="1">
      <c r="F43" s="633" t="s">
        <v>3</v>
      </c>
      <c r="G43" s="633"/>
      <c r="H43" s="633"/>
      <c r="I43" s="577"/>
      <c r="J43" s="633" t="s">
        <v>4</v>
      </c>
      <c r="K43" s="633"/>
      <c r="L43" s="633"/>
    </row>
    <row r="44" spans="1:14" ht="24" customHeight="1">
      <c r="F44" s="431" t="s">
        <v>782</v>
      </c>
      <c r="G44" s="432"/>
      <c r="H44" s="431" t="s">
        <v>465</v>
      </c>
      <c r="I44" s="435"/>
      <c r="J44" s="431" t="s">
        <v>782</v>
      </c>
      <c r="K44" s="432"/>
      <c r="L44" s="431" t="s">
        <v>465</v>
      </c>
    </row>
    <row r="45" spans="1:14" ht="24" customHeight="1">
      <c r="B45" s="25" t="s">
        <v>294</v>
      </c>
      <c r="C45" s="25"/>
      <c r="D45" s="25"/>
      <c r="F45" s="333"/>
      <c r="G45" s="333"/>
      <c r="H45" s="333"/>
      <c r="I45" s="333"/>
      <c r="J45" s="333"/>
      <c r="K45" s="333"/>
      <c r="L45" s="333"/>
    </row>
    <row r="46" spans="1:14" ht="24" customHeight="1">
      <c r="B46" s="3" t="s">
        <v>783</v>
      </c>
      <c r="F46" s="436">
        <v>84999356.199999988</v>
      </c>
      <c r="G46" s="334"/>
      <c r="H46" s="436">
        <v>90990322.429999977</v>
      </c>
      <c r="I46" s="334"/>
      <c r="J46" s="436">
        <v>77700241.969999999</v>
      </c>
      <c r="K46" s="334"/>
      <c r="L46" s="436">
        <v>81968306.300000012</v>
      </c>
    </row>
    <row r="47" spans="1:14" ht="24" customHeight="1">
      <c r="B47" s="25" t="s">
        <v>295</v>
      </c>
      <c r="C47" s="25"/>
      <c r="D47" s="25"/>
      <c r="F47" s="448"/>
      <c r="G47" s="334"/>
      <c r="H47" s="448"/>
      <c r="I47" s="334"/>
      <c r="J47" s="448"/>
      <c r="K47" s="334"/>
      <c r="L47" s="448"/>
    </row>
    <row r="48" spans="1:14" ht="24" customHeight="1">
      <c r="B48" s="3" t="s">
        <v>296</v>
      </c>
      <c r="F48" s="333"/>
      <c r="G48" s="333"/>
      <c r="H48" s="333"/>
      <c r="I48" s="333"/>
      <c r="J48" s="333"/>
      <c r="K48" s="333"/>
      <c r="L48" s="333"/>
    </row>
    <row r="49" spans="1:12" ht="24" customHeight="1">
      <c r="C49" s="3" t="s">
        <v>297</v>
      </c>
      <c r="F49" s="448"/>
      <c r="G49" s="334"/>
      <c r="H49" s="448"/>
      <c r="I49" s="334"/>
      <c r="J49" s="448"/>
      <c r="K49" s="334"/>
      <c r="L49" s="448"/>
    </row>
    <row r="50" spans="1:12" ht="24" customHeight="1">
      <c r="C50" s="3" t="s">
        <v>298</v>
      </c>
      <c r="F50" s="438">
        <v>38661.773160199635</v>
      </c>
      <c r="G50" s="436"/>
      <c r="H50" s="446">
        <v>-1868417.46</v>
      </c>
      <c r="I50" s="436"/>
      <c r="J50" s="438">
        <v>-129321.26000000007</v>
      </c>
      <c r="K50" s="334"/>
      <c r="L50" s="438">
        <v>-1754340.79</v>
      </c>
    </row>
    <row r="51" spans="1:12" ht="24" customHeight="1">
      <c r="B51" s="3" t="s">
        <v>299</v>
      </c>
      <c r="F51" s="449"/>
      <c r="G51" s="333"/>
      <c r="H51" s="450"/>
      <c r="I51" s="333"/>
      <c r="J51" s="449"/>
      <c r="K51" s="333"/>
      <c r="L51" s="450"/>
    </row>
    <row r="52" spans="1:12" ht="24" customHeight="1">
      <c r="C52" s="3" t="s">
        <v>300</v>
      </c>
      <c r="F52" s="428"/>
      <c r="G52" s="333"/>
      <c r="H52" s="333"/>
      <c r="I52" s="333"/>
      <c r="J52" s="428"/>
      <c r="K52" s="333"/>
      <c r="L52" s="333"/>
    </row>
    <row r="53" spans="1:12" ht="24" customHeight="1" thickBot="1">
      <c r="C53" s="3" t="s">
        <v>472</v>
      </c>
      <c r="F53" s="451">
        <f>SUM(F46:F50)</f>
        <v>85038017.973160192</v>
      </c>
      <c r="G53" s="333"/>
      <c r="H53" s="451">
        <f>SUM(H46:H50)</f>
        <v>89121904.969999984</v>
      </c>
      <c r="I53" s="333"/>
      <c r="J53" s="451">
        <f>SUM(J46:J50)</f>
        <v>77570920.709999993</v>
      </c>
      <c r="K53" s="333"/>
      <c r="L53" s="451">
        <f>SUM(L46:L50)</f>
        <v>80213965.510000005</v>
      </c>
    </row>
    <row r="54" spans="1:12" ht="24" customHeight="1" thickTop="1">
      <c r="F54" s="1"/>
      <c r="G54" s="1"/>
      <c r="H54" s="1"/>
      <c r="I54" s="1"/>
      <c r="J54" s="1"/>
      <c r="K54" s="1"/>
      <c r="L54" s="1"/>
    </row>
    <row r="55" spans="1:12" ht="24" customHeight="1">
      <c r="C55" s="3" t="s">
        <v>784</v>
      </c>
      <c r="F55" s="1"/>
      <c r="G55" s="1"/>
      <c r="H55" s="1"/>
      <c r="I55" s="1"/>
      <c r="J55" s="1"/>
      <c r="K55" s="1"/>
      <c r="L55" s="1"/>
    </row>
    <row r="56" spans="1:12" ht="24" customHeight="1">
      <c r="B56" s="3" t="s">
        <v>957</v>
      </c>
      <c r="F56" s="1"/>
      <c r="G56" s="1"/>
      <c r="H56" s="1"/>
      <c r="I56" s="1"/>
      <c r="J56" s="1"/>
      <c r="K56" s="1"/>
      <c r="L56" s="1"/>
    </row>
    <row r="57" spans="1:12" ht="24" customHeight="1">
      <c r="A57" s="25"/>
      <c r="B57" s="25"/>
      <c r="C57" s="25"/>
      <c r="D57" s="25"/>
      <c r="F57" s="11"/>
      <c r="G57" s="11"/>
      <c r="H57" s="11"/>
      <c r="I57" s="11"/>
      <c r="J57" s="11"/>
      <c r="K57" s="11"/>
      <c r="L57" s="18" t="s">
        <v>24</v>
      </c>
    </row>
    <row r="58" spans="1:12" ht="24" customHeight="1">
      <c r="F58" s="628" t="s">
        <v>3</v>
      </c>
      <c r="G58" s="628"/>
      <c r="H58" s="628"/>
      <c r="I58" s="233"/>
      <c r="J58" s="628" t="s">
        <v>4</v>
      </c>
      <c r="K58" s="628"/>
      <c r="L58" s="628"/>
    </row>
    <row r="59" spans="1:12" ht="24" customHeight="1">
      <c r="F59" s="431" t="s">
        <v>782</v>
      </c>
      <c r="G59" s="432"/>
      <c r="H59" s="431" t="s">
        <v>465</v>
      </c>
      <c r="I59" s="435"/>
      <c r="J59" s="431" t="s">
        <v>782</v>
      </c>
      <c r="K59" s="432"/>
      <c r="L59" s="431" t="s">
        <v>465</v>
      </c>
    </row>
    <row r="60" spans="1:12" ht="24" customHeight="1">
      <c r="B60" s="3" t="s">
        <v>301</v>
      </c>
      <c r="F60" s="1"/>
      <c r="G60" s="1"/>
      <c r="H60" s="85"/>
      <c r="I60" s="1"/>
      <c r="J60" s="1"/>
      <c r="K60" s="1"/>
      <c r="L60" s="85"/>
    </row>
    <row r="61" spans="1:12" ht="24" customHeight="1">
      <c r="B61" s="3" t="s">
        <v>530</v>
      </c>
    </row>
    <row r="62" spans="1:12" ht="24" customHeight="1">
      <c r="C62" s="3" t="s">
        <v>184</v>
      </c>
      <c r="F62" s="452">
        <v>-57592562.169999994</v>
      </c>
      <c r="G62" s="436"/>
      <c r="H62" s="436">
        <v>-16401437.07</v>
      </c>
      <c r="I62" s="436"/>
      <c r="J62" s="452">
        <v>-57592562.169999994</v>
      </c>
      <c r="K62" s="436"/>
      <c r="L62" s="436">
        <v>-16401437.07</v>
      </c>
    </row>
    <row r="63" spans="1:12" s="513" customFormat="1" ht="24" hidden="1" customHeight="1">
      <c r="B63" s="513" t="s">
        <v>475</v>
      </c>
      <c r="F63" s="515"/>
      <c r="G63" s="515"/>
      <c r="H63" s="515"/>
      <c r="I63" s="515"/>
      <c r="J63" s="515"/>
      <c r="K63" s="515"/>
      <c r="L63" s="515"/>
    </row>
    <row r="64" spans="1:12" s="513" customFormat="1" ht="24" hidden="1" customHeight="1">
      <c r="C64" s="513" t="s">
        <v>476</v>
      </c>
      <c r="F64" s="514">
        <v>0</v>
      </c>
      <c r="G64" s="515"/>
      <c r="H64" s="515">
        <v>0</v>
      </c>
      <c r="I64" s="515"/>
      <c r="J64" s="515">
        <v>0</v>
      </c>
      <c r="K64" s="515"/>
      <c r="L64" s="515">
        <v>0</v>
      </c>
    </row>
    <row r="65" spans="1:14" s="513" customFormat="1" ht="24" hidden="1" customHeight="1">
      <c r="B65" s="513" t="s">
        <v>475</v>
      </c>
      <c r="F65" s="514"/>
      <c r="G65" s="515"/>
      <c r="H65" s="515"/>
      <c r="I65" s="515"/>
      <c r="J65" s="515"/>
      <c r="K65" s="515"/>
      <c r="L65" s="515"/>
    </row>
    <row r="66" spans="1:14" s="513" customFormat="1" ht="24" hidden="1" customHeight="1">
      <c r="C66" s="513" t="s">
        <v>637</v>
      </c>
      <c r="F66" s="514"/>
      <c r="G66" s="515"/>
      <c r="H66" s="515">
        <v>0</v>
      </c>
      <c r="I66" s="515"/>
      <c r="J66" s="515">
        <v>0</v>
      </c>
      <c r="K66" s="515"/>
      <c r="L66" s="515">
        <v>0</v>
      </c>
    </row>
    <row r="67" spans="1:14" ht="24" customHeight="1" thickBot="1">
      <c r="B67" s="3" t="s">
        <v>5</v>
      </c>
      <c r="F67" s="491">
        <f>+SUM(F62:F66)</f>
        <v>-57592562.169999994</v>
      </c>
      <c r="G67" s="436"/>
      <c r="H67" s="491">
        <f>+SUM(H62:H66)</f>
        <v>-16401437.07</v>
      </c>
      <c r="I67" s="436"/>
      <c r="J67" s="491">
        <f>+SUM(J62:J66)</f>
        <v>-57592562.169999994</v>
      </c>
      <c r="K67" s="436"/>
      <c r="L67" s="491">
        <f>+SUM(L62:L66)</f>
        <v>-16401437.07</v>
      </c>
    </row>
    <row r="68" spans="1:14" s="29" customFormat="1" ht="24" customHeight="1" thickTop="1">
      <c r="A68" s="81"/>
      <c r="B68" s="81"/>
      <c r="C68" s="81"/>
      <c r="D68" s="81"/>
      <c r="M68" s="1"/>
      <c r="N68" s="240"/>
    </row>
    <row r="69" spans="1:14" s="29" customFormat="1" ht="24" customHeight="1">
      <c r="A69" s="81"/>
      <c r="B69" s="81"/>
      <c r="C69" s="81"/>
      <c r="D69" s="81"/>
      <c r="M69" s="1"/>
      <c r="N69" s="240"/>
    </row>
    <row r="70" spans="1:14" s="29" customFormat="1" ht="24" customHeight="1">
      <c r="A70" s="81"/>
      <c r="B70" s="81"/>
      <c r="C70" s="81"/>
      <c r="D70" s="81"/>
      <c r="M70" s="1"/>
      <c r="N70" s="240"/>
    </row>
    <row r="71" spans="1:14" s="29" customFormat="1" ht="24" customHeight="1">
      <c r="A71" s="81"/>
      <c r="B71" s="81"/>
      <c r="C71" s="81"/>
      <c r="D71" s="81"/>
      <c r="M71" s="1"/>
      <c r="N71" s="240"/>
    </row>
    <row r="72" spans="1:14" s="29" customFormat="1" ht="24" customHeight="1">
      <c r="A72" s="81"/>
      <c r="B72" s="81"/>
      <c r="C72" s="81"/>
      <c r="D72" s="81"/>
      <c r="M72" s="1"/>
      <c r="N72" s="240"/>
    </row>
    <row r="73" spans="1:14" s="29" customFormat="1" ht="24" customHeight="1">
      <c r="A73" s="81"/>
      <c r="B73" s="81"/>
      <c r="C73" s="81"/>
      <c r="D73" s="81"/>
      <c r="M73" s="1"/>
      <c r="N73" s="240"/>
    </row>
    <row r="74" spans="1:14" s="29" customFormat="1" ht="24" customHeight="1">
      <c r="A74" s="81"/>
      <c r="B74" s="81"/>
      <c r="C74" s="81"/>
      <c r="D74" s="81"/>
      <c r="M74" s="1"/>
      <c r="N74" s="240"/>
    </row>
    <row r="75" spans="1:14" s="29" customFormat="1" ht="24" customHeight="1">
      <c r="A75" s="81"/>
      <c r="B75" s="81"/>
      <c r="C75" s="81"/>
      <c r="D75" s="81"/>
      <c r="M75" s="1"/>
      <c r="N75" s="240"/>
    </row>
    <row r="76" spans="1:14" s="29" customFormat="1" ht="24" customHeight="1">
      <c r="A76" s="81"/>
      <c r="B76" s="81"/>
      <c r="C76" s="81"/>
      <c r="D76" s="81"/>
      <c r="M76" s="1"/>
      <c r="N76" s="240"/>
    </row>
    <row r="77" spans="1:14" s="29" customFormat="1" ht="24" customHeight="1">
      <c r="A77" s="81"/>
      <c r="B77" s="81"/>
      <c r="C77" s="81"/>
      <c r="D77" s="81"/>
      <c r="M77" s="1"/>
      <c r="N77" s="240"/>
    </row>
    <row r="78" spans="1:14" s="29" customFormat="1" ht="24" customHeight="1">
      <c r="A78" s="81"/>
      <c r="B78" s="81"/>
      <c r="C78" s="81"/>
      <c r="D78" s="81"/>
      <c r="M78" s="1"/>
      <c r="N78" s="240"/>
    </row>
    <row r="79" spans="1:14" s="29" customFormat="1" ht="24" customHeight="1">
      <c r="A79" s="623" t="s">
        <v>817</v>
      </c>
      <c r="B79" s="623"/>
      <c r="C79" s="623"/>
      <c r="D79" s="623"/>
      <c r="E79" s="624"/>
      <c r="F79" s="624"/>
      <c r="G79" s="624"/>
      <c r="H79" s="624"/>
      <c r="I79" s="624"/>
      <c r="J79" s="624"/>
      <c r="K79" s="624"/>
      <c r="L79" s="624"/>
    </row>
    <row r="80" spans="1:14" s="29" customFormat="1" ht="24" customHeight="1">
      <c r="A80" s="573"/>
      <c r="B80" s="573"/>
      <c r="C80" s="573"/>
      <c r="D80" s="573"/>
      <c r="E80" s="574"/>
      <c r="F80" s="574"/>
      <c r="G80" s="574"/>
      <c r="H80" s="574"/>
      <c r="I80" s="574"/>
      <c r="J80" s="574"/>
      <c r="K80" s="574"/>
      <c r="L80" s="574"/>
    </row>
    <row r="81" spans="1:12" s="29" customFormat="1" ht="24" customHeight="1">
      <c r="A81" s="495" t="s">
        <v>587</v>
      </c>
      <c r="B81" s="495"/>
      <c r="C81" s="495"/>
      <c r="D81" s="495"/>
      <c r="E81" s="73"/>
      <c r="F81" s="79"/>
      <c r="G81" s="79"/>
      <c r="H81" s="79"/>
      <c r="I81" s="75"/>
      <c r="J81" s="38"/>
      <c r="K81" s="80"/>
      <c r="L81" s="75"/>
    </row>
    <row r="82" spans="1:12" s="29" customFormat="1" ht="24" customHeight="1">
      <c r="B82" s="73"/>
      <c r="C82" s="73" t="s">
        <v>958</v>
      </c>
      <c r="D82" s="73"/>
      <c r="E82" s="73"/>
      <c r="F82" s="334"/>
      <c r="G82" s="334"/>
      <c r="H82" s="334"/>
      <c r="I82" s="334"/>
      <c r="J82" s="446"/>
      <c r="K82" s="446"/>
      <c r="L82" s="446"/>
    </row>
    <row r="83" spans="1:12" ht="24" customHeight="1">
      <c r="A83" s="25"/>
      <c r="B83" s="25"/>
      <c r="C83" s="25"/>
      <c r="D83" s="25"/>
      <c r="F83" s="333"/>
      <c r="G83" s="333"/>
      <c r="H83" s="333"/>
      <c r="I83" s="333"/>
      <c r="J83" s="333"/>
      <c r="K83" s="333"/>
      <c r="L83" s="429" t="s">
        <v>24</v>
      </c>
    </row>
    <row r="84" spans="1:12" ht="24" customHeight="1">
      <c r="A84" s="25"/>
      <c r="B84" s="25"/>
      <c r="C84" s="25"/>
      <c r="D84" s="25"/>
      <c r="F84" s="632" t="s">
        <v>959</v>
      </c>
      <c r="G84" s="632"/>
      <c r="H84" s="632"/>
      <c r="I84" s="632"/>
      <c r="J84" s="632"/>
      <c r="K84" s="632"/>
      <c r="L84" s="632"/>
    </row>
    <row r="85" spans="1:12" ht="24" customHeight="1">
      <c r="F85" s="633" t="s">
        <v>3</v>
      </c>
      <c r="G85" s="633"/>
      <c r="H85" s="633"/>
      <c r="I85" s="577"/>
      <c r="J85" s="633" t="s">
        <v>4</v>
      </c>
      <c r="K85" s="633"/>
      <c r="L85" s="633"/>
    </row>
    <row r="86" spans="1:12" ht="24" customHeight="1">
      <c r="F86" s="431" t="s">
        <v>782</v>
      </c>
      <c r="G86" s="432"/>
      <c r="H86" s="431" t="s">
        <v>465</v>
      </c>
      <c r="I86" s="435"/>
      <c r="J86" s="431" t="s">
        <v>782</v>
      </c>
      <c r="K86" s="432"/>
      <c r="L86" s="431" t="s">
        <v>465</v>
      </c>
    </row>
    <row r="87" spans="1:12" ht="24" customHeight="1">
      <c r="B87" s="25" t="s">
        <v>294</v>
      </c>
      <c r="C87" s="25"/>
      <c r="D87" s="25"/>
      <c r="F87" s="333"/>
      <c r="G87" s="333"/>
      <c r="H87" s="333"/>
      <c r="I87" s="333"/>
      <c r="J87" s="333"/>
      <c r="K87" s="333"/>
      <c r="L87" s="333"/>
    </row>
    <row r="88" spans="1:12" ht="24" customHeight="1">
      <c r="B88" s="3" t="s">
        <v>783</v>
      </c>
      <c r="F88" s="436">
        <v>241920394.56</v>
      </c>
      <c r="G88" s="334"/>
      <c r="H88" s="436">
        <v>269681063.44999999</v>
      </c>
      <c r="I88" s="334"/>
      <c r="J88" s="436">
        <v>220054615.00999999</v>
      </c>
      <c r="K88" s="334"/>
      <c r="L88" s="436">
        <v>244698282.78</v>
      </c>
    </row>
    <row r="89" spans="1:12" ht="24" customHeight="1">
      <c r="B89" s="25" t="s">
        <v>295</v>
      </c>
      <c r="C89" s="25"/>
      <c r="D89" s="25"/>
      <c r="F89" s="448"/>
      <c r="G89" s="334"/>
      <c r="H89" s="448"/>
      <c r="I89" s="334"/>
      <c r="J89" s="448"/>
      <c r="K89" s="334"/>
      <c r="L89" s="448"/>
    </row>
    <row r="90" spans="1:12" ht="24" customHeight="1">
      <c r="B90" s="3" t="s">
        <v>296</v>
      </c>
      <c r="F90" s="333"/>
      <c r="G90" s="333"/>
      <c r="H90" s="333"/>
      <c r="I90" s="333"/>
      <c r="J90" s="333"/>
      <c r="K90" s="333"/>
      <c r="L90" s="333"/>
    </row>
    <row r="91" spans="1:12" ht="24" customHeight="1">
      <c r="C91" s="3" t="s">
        <v>297</v>
      </c>
      <c r="F91" s="448"/>
      <c r="G91" s="334"/>
      <c r="H91" s="448"/>
      <c r="I91" s="334"/>
      <c r="J91" s="448"/>
      <c r="K91" s="334"/>
      <c r="L91" s="448"/>
    </row>
    <row r="92" spans="1:12" ht="24" customHeight="1">
      <c r="C92" s="3" t="s">
        <v>298</v>
      </c>
      <c r="F92" s="438">
        <v>-1631173.5500000003</v>
      </c>
      <c r="G92" s="436"/>
      <c r="H92" s="446">
        <v>-757176.79</v>
      </c>
      <c r="I92" s="436"/>
      <c r="J92" s="438">
        <v>-627514.10000000009</v>
      </c>
      <c r="K92" s="334"/>
      <c r="L92" s="438">
        <v>-357757.87000000011</v>
      </c>
    </row>
    <row r="93" spans="1:12" ht="24" customHeight="1">
      <c r="B93" s="3" t="s">
        <v>299</v>
      </c>
      <c r="F93" s="449"/>
      <c r="G93" s="333"/>
      <c r="H93" s="450"/>
      <c r="I93" s="333"/>
      <c r="J93" s="449"/>
      <c r="K93" s="333"/>
      <c r="L93" s="450"/>
    </row>
    <row r="94" spans="1:12" ht="24" customHeight="1">
      <c r="C94" s="3" t="s">
        <v>300</v>
      </c>
      <c r="F94" s="428"/>
      <c r="G94" s="333"/>
      <c r="H94" s="333"/>
      <c r="I94" s="333"/>
      <c r="J94" s="428"/>
      <c r="K94" s="333"/>
      <c r="L94" s="333"/>
    </row>
    <row r="95" spans="1:12" ht="24" customHeight="1" thickBot="1">
      <c r="C95" s="3" t="s">
        <v>472</v>
      </c>
      <c r="F95" s="451">
        <f>SUM(F88:F92)</f>
        <v>240289221.00999999</v>
      </c>
      <c r="G95" s="333"/>
      <c r="H95" s="451">
        <f>SUM(H88:H92)</f>
        <v>268923886.65999997</v>
      </c>
      <c r="I95" s="333"/>
      <c r="J95" s="451">
        <f>SUM(J88:J92)</f>
        <v>219427100.91</v>
      </c>
      <c r="K95" s="333"/>
      <c r="L95" s="451">
        <f>SUM(L88:L92)</f>
        <v>244340524.91</v>
      </c>
    </row>
    <row r="96" spans="1:12" ht="24" customHeight="1" thickTop="1">
      <c r="F96" s="1"/>
      <c r="G96" s="1"/>
      <c r="H96" s="1"/>
      <c r="I96" s="1"/>
      <c r="J96" s="1"/>
      <c r="K96" s="1"/>
      <c r="L96" s="1"/>
    </row>
    <row r="97" spans="1:14" ht="24" customHeight="1">
      <c r="C97" s="3" t="s">
        <v>960</v>
      </c>
      <c r="F97" s="1"/>
      <c r="G97" s="1"/>
      <c r="H97" s="1"/>
      <c r="I97" s="1"/>
      <c r="J97" s="1"/>
      <c r="K97" s="1"/>
      <c r="L97" s="1"/>
    </row>
    <row r="98" spans="1:14" ht="24" customHeight="1">
      <c r="B98" s="3" t="s">
        <v>957</v>
      </c>
      <c r="F98" s="1"/>
      <c r="G98" s="1"/>
      <c r="H98" s="1"/>
      <c r="I98" s="1"/>
      <c r="J98" s="1"/>
      <c r="K98" s="1"/>
      <c r="L98" s="1"/>
    </row>
    <row r="99" spans="1:14" ht="24" customHeight="1">
      <c r="A99" s="25"/>
      <c r="B99" s="25"/>
      <c r="C99" s="25"/>
      <c r="D99" s="25"/>
      <c r="F99" s="11"/>
      <c r="G99" s="11"/>
      <c r="H99" s="11"/>
      <c r="I99" s="11"/>
      <c r="J99" s="11"/>
      <c r="K99" s="11"/>
      <c r="L99" s="18" t="s">
        <v>24</v>
      </c>
    </row>
    <row r="100" spans="1:14" ht="24" customHeight="1">
      <c r="F100" s="628" t="s">
        <v>3</v>
      </c>
      <c r="G100" s="628"/>
      <c r="H100" s="628"/>
      <c r="I100" s="233"/>
      <c r="J100" s="628" t="s">
        <v>4</v>
      </c>
      <c r="K100" s="628"/>
      <c r="L100" s="628"/>
    </row>
    <row r="101" spans="1:14" ht="24" customHeight="1">
      <c r="F101" s="431" t="s">
        <v>782</v>
      </c>
      <c r="G101" s="432"/>
      <c r="H101" s="431" t="s">
        <v>465</v>
      </c>
      <c r="I101" s="435"/>
      <c r="J101" s="431" t="s">
        <v>782</v>
      </c>
      <c r="K101" s="432"/>
      <c r="L101" s="431" t="s">
        <v>465</v>
      </c>
    </row>
    <row r="102" spans="1:14" ht="24" customHeight="1">
      <c r="B102" s="3" t="s">
        <v>301</v>
      </c>
      <c r="F102" s="1"/>
      <c r="G102" s="1"/>
      <c r="H102" s="85"/>
      <c r="I102" s="1"/>
      <c r="J102" s="1"/>
      <c r="K102" s="1"/>
      <c r="L102" s="85"/>
    </row>
    <row r="103" spans="1:14" ht="24" customHeight="1">
      <c r="B103" s="3" t="s">
        <v>530</v>
      </c>
    </row>
    <row r="104" spans="1:14" ht="24" customHeight="1">
      <c r="C104" s="3" t="s">
        <v>184</v>
      </c>
      <c r="F104" s="452">
        <v>24518643.399999999</v>
      </c>
      <c r="G104" s="436"/>
      <c r="H104" s="436">
        <v>5489123.6900000004</v>
      </c>
      <c r="I104" s="436"/>
      <c r="J104" s="452">
        <v>24518643.399999999</v>
      </c>
      <c r="K104" s="436"/>
      <c r="L104" s="436">
        <v>5489123.6900000004</v>
      </c>
    </row>
    <row r="105" spans="1:14" ht="24" customHeight="1">
      <c r="B105" s="3" t="s">
        <v>475</v>
      </c>
      <c r="F105" s="436"/>
      <c r="G105" s="436"/>
      <c r="H105" s="436"/>
      <c r="I105" s="436"/>
      <c r="J105" s="436"/>
      <c r="K105" s="436"/>
      <c r="L105" s="436"/>
    </row>
    <row r="106" spans="1:14" ht="24" customHeight="1">
      <c r="C106" s="3" t="s">
        <v>476</v>
      </c>
      <c r="F106" s="452">
        <v>0</v>
      </c>
      <c r="G106" s="436"/>
      <c r="H106" s="436">
        <v>-48084.6</v>
      </c>
      <c r="I106" s="436"/>
      <c r="J106" s="436">
        <v>0</v>
      </c>
      <c r="K106" s="436"/>
      <c r="L106" s="436">
        <v>0</v>
      </c>
    </row>
    <row r="107" spans="1:14" s="513" customFormat="1" ht="24" hidden="1" customHeight="1">
      <c r="B107" s="513" t="s">
        <v>475</v>
      </c>
      <c r="F107" s="514"/>
      <c r="G107" s="515"/>
      <c r="H107" s="515"/>
      <c r="I107" s="515"/>
      <c r="J107" s="515"/>
      <c r="K107" s="515"/>
      <c r="L107" s="515"/>
    </row>
    <row r="108" spans="1:14" s="513" customFormat="1" ht="24" hidden="1" customHeight="1">
      <c r="C108" s="513" t="s">
        <v>637</v>
      </c>
      <c r="F108" s="514"/>
      <c r="G108" s="515"/>
      <c r="H108" s="515">
        <v>0</v>
      </c>
      <c r="I108" s="515"/>
      <c r="J108" s="515">
        <v>0</v>
      </c>
      <c r="K108" s="515"/>
      <c r="L108" s="515">
        <v>0</v>
      </c>
    </row>
    <row r="109" spans="1:14" ht="24" customHeight="1" thickBot="1">
      <c r="B109" s="3" t="s">
        <v>5</v>
      </c>
      <c r="F109" s="491">
        <f>+SUM(F104:F108)</f>
        <v>24518643.399999999</v>
      </c>
      <c r="G109" s="436"/>
      <c r="H109" s="491">
        <f>+SUM(H104:H108)</f>
        <v>5441039.0900000008</v>
      </c>
      <c r="I109" s="436"/>
      <c r="J109" s="491">
        <f>+SUM(J104:J108)</f>
        <v>24518643.399999999</v>
      </c>
      <c r="K109" s="436"/>
      <c r="L109" s="491">
        <f>+SUM(L104:L108)</f>
        <v>5489123.6900000004</v>
      </c>
    </row>
    <row r="110" spans="1:14" s="29" customFormat="1" ht="24" customHeight="1" thickTop="1">
      <c r="A110" s="81"/>
      <c r="B110" s="81"/>
      <c r="C110" s="81"/>
      <c r="D110" s="81"/>
      <c r="M110" s="1"/>
      <c r="N110" s="240"/>
    </row>
    <row r="111" spans="1:14" s="29" customFormat="1" ht="24" customHeight="1">
      <c r="A111" s="81"/>
      <c r="B111" s="81"/>
      <c r="C111" s="81"/>
      <c r="D111" s="81"/>
      <c r="M111" s="1"/>
      <c r="N111" s="240"/>
    </row>
    <row r="112" spans="1:14" s="29" customFormat="1" ht="24" customHeight="1">
      <c r="A112" s="81"/>
      <c r="B112" s="81"/>
      <c r="C112" s="81"/>
      <c r="D112" s="81"/>
      <c r="M112" s="1"/>
      <c r="N112" s="240"/>
    </row>
    <row r="113" spans="1:14" s="29" customFormat="1" ht="24" customHeight="1">
      <c r="A113" s="81"/>
      <c r="B113" s="81"/>
      <c r="C113" s="81"/>
      <c r="D113" s="81"/>
      <c r="M113" s="1"/>
      <c r="N113" s="240"/>
    </row>
    <row r="114" spans="1:14" s="29" customFormat="1" ht="24" customHeight="1">
      <c r="A114" s="81"/>
      <c r="B114" s="81"/>
      <c r="C114" s="81"/>
      <c r="D114" s="81"/>
      <c r="M114" s="1"/>
      <c r="N114" s="240"/>
    </row>
    <row r="115" spans="1:14" s="29" customFormat="1" ht="24" customHeight="1">
      <c r="A115" s="81"/>
      <c r="B115" s="81"/>
      <c r="C115" s="81"/>
      <c r="D115" s="81"/>
      <c r="M115" s="1"/>
      <c r="N115" s="240"/>
    </row>
    <row r="116" spans="1:14" s="29" customFormat="1" ht="24" customHeight="1">
      <c r="A116" s="81"/>
      <c r="B116" s="81"/>
      <c r="C116" s="81"/>
      <c r="D116" s="81"/>
      <c r="M116" s="1"/>
      <c r="N116" s="240"/>
    </row>
    <row r="117" spans="1:14" s="29" customFormat="1" ht="24" customHeight="1">
      <c r="A117" s="81"/>
      <c r="B117" s="81"/>
      <c r="C117" s="81"/>
      <c r="D117" s="81"/>
      <c r="M117" s="1"/>
      <c r="N117" s="240"/>
    </row>
    <row r="118" spans="1:14" s="29" customFormat="1" ht="24" customHeight="1">
      <c r="A118" s="81"/>
      <c r="B118" s="81"/>
      <c r="C118" s="81"/>
      <c r="D118" s="81"/>
      <c r="M118" s="1"/>
      <c r="N118" s="240"/>
    </row>
    <row r="119" spans="1:14" s="29" customFormat="1" ht="24" customHeight="1">
      <c r="A119" s="623" t="s">
        <v>755</v>
      </c>
      <c r="B119" s="623"/>
      <c r="C119" s="623"/>
      <c r="D119" s="623"/>
      <c r="E119" s="624"/>
      <c r="F119" s="624"/>
      <c r="G119" s="624"/>
      <c r="H119" s="624"/>
      <c r="I119" s="624"/>
      <c r="J119" s="624"/>
      <c r="K119" s="624"/>
      <c r="L119" s="624"/>
    </row>
    <row r="120" spans="1:14" s="29" customFormat="1" ht="24" customHeight="1">
      <c r="A120" s="573"/>
      <c r="B120" s="573"/>
      <c r="C120" s="573"/>
      <c r="D120" s="573"/>
      <c r="E120" s="574"/>
      <c r="F120" s="574"/>
      <c r="G120" s="574"/>
      <c r="H120" s="574"/>
      <c r="I120" s="574"/>
      <c r="J120" s="574"/>
      <c r="K120" s="574"/>
      <c r="L120" s="574"/>
    </row>
    <row r="121" spans="1:14" s="29" customFormat="1" ht="24" customHeight="1">
      <c r="A121" s="495" t="s">
        <v>587</v>
      </c>
      <c r="B121" s="495"/>
      <c r="C121" s="495"/>
      <c r="D121" s="495"/>
      <c r="E121" s="73"/>
      <c r="F121" s="79"/>
      <c r="G121" s="79"/>
      <c r="H121" s="79"/>
      <c r="I121" s="75"/>
      <c r="J121" s="38"/>
      <c r="K121" s="80"/>
      <c r="L121" s="75"/>
    </row>
    <row r="122" spans="1:14" ht="24" customHeight="1">
      <c r="B122" s="88"/>
      <c r="C122" s="88" t="s">
        <v>785</v>
      </c>
      <c r="D122" s="88"/>
      <c r="E122" s="89"/>
      <c r="F122" s="453"/>
      <c r="G122" s="453"/>
      <c r="H122" s="453"/>
      <c r="I122" s="453"/>
      <c r="J122" s="453"/>
      <c r="K122" s="453"/>
      <c r="L122" s="453"/>
    </row>
    <row r="123" spans="1:14" ht="24" customHeight="1">
      <c r="B123" s="90" t="s">
        <v>961</v>
      </c>
      <c r="C123" s="90"/>
      <c r="D123" s="90"/>
      <c r="E123" s="90"/>
      <c r="F123" s="454"/>
      <c r="G123" s="454"/>
      <c r="H123" s="454"/>
      <c r="I123" s="454"/>
      <c r="J123" s="454"/>
      <c r="K123" s="454"/>
      <c r="L123" s="454"/>
    </row>
    <row r="124" spans="1:14" ht="24" customHeight="1">
      <c r="A124" s="25"/>
      <c r="B124" s="25"/>
      <c r="C124" s="25"/>
      <c r="D124" s="25"/>
      <c r="F124" s="475"/>
      <c r="G124" s="475"/>
      <c r="H124" s="475"/>
      <c r="I124" s="475"/>
      <c r="J124" s="475"/>
      <c r="K124" s="475"/>
      <c r="L124" s="429" t="s">
        <v>24</v>
      </c>
    </row>
    <row r="125" spans="1:14" ht="24" customHeight="1">
      <c r="F125" s="631" t="s">
        <v>3</v>
      </c>
      <c r="G125" s="631"/>
      <c r="H125" s="631"/>
      <c r="I125" s="577"/>
      <c r="J125" s="631" t="s">
        <v>4</v>
      </c>
      <c r="K125" s="631"/>
      <c r="L125" s="631"/>
    </row>
    <row r="126" spans="1:14" ht="24" customHeight="1">
      <c r="F126" s="431" t="s">
        <v>782</v>
      </c>
      <c r="G126" s="432"/>
      <c r="H126" s="431" t="s">
        <v>465</v>
      </c>
      <c r="I126" s="435"/>
      <c r="J126" s="431" t="s">
        <v>782</v>
      </c>
      <c r="K126" s="432"/>
      <c r="L126" s="431" t="s">
        <v>465</v>
      </c>
    </row>
    <row r="127" spans="1:14" s="91" customFormat="1" ht="24" customHeight="1">
      <c r="B127" s="86" t="s">
        <v>302</v>
      </c>
      <c r="C127" s="86"/>
      <c r="D127" s="86"/>
      <c r="F127" s="452">
        <v>463078285.5</v>
      </c>
      <c r="G127" s="455"/>
      <c r="H127" s="452">
        <v>494234320.3499999</v>
      </c>
      <c r="I127" s="455"/>
      <c r="J127" s="452">
        <v>398320255.60000002</v>
      </c>
      <c r="K127" s="455"/>
      <c r="L127" s="452">
        <v>437419305.52999985</v>
      </c>
    </row>
    <row r="128" spans="1:14" s="91" customFormat="1" ht="24" customHeight="1">
      <c r="B128" s="86" t="s">
        <v>303</v>
      </c>
      <c r="C128" s="86"/>
      <c r="D128" s="86"/>
      <c r="F128" s="483">
        <v>20</v>
      </c>
      <c r="G128" s="484"/>
      <c r="H128" s="483">
        <v>20</v>
      </c>
      <c r="I128" s="484"/>
      <c r="J128" s="483">
        <v>20</v>
      </c>
      <c r="K128" s="483"/>
      <c r="L128" s="483">
        <v>20</v>
      </c>
    </row>
    <row r="129" spans="2:12" s="91" customFormat="1" ht="24" customHeight="1">
      <c r="B129" s="86" t="s">
        <v>304</v>
      </c>
      <c r="C129" s="86"/>
      <c r="D129" s="86"/>
      <c r="F129" s="452">
        <f>F127*F128%</f>
        <v>92615657.100000009</v>
      </c>
      <c r="G129" s="456"/>
      <c r="H129" s="452">
        <f>H127*H128%</f>
        <v>98846864.069999993</v>
      </c>
      <c r="I129" s="457"/>
      <c r="J129" s="452">
        <f>J127*J128%</f>
        <v>79664051.120000005</v>
      </c>
      <c r="K129" s="457"/>
      <c r="L129" s="452">
        <f>L127*L128%</f>
        <v>87483861.105999976</v>
      </c>
    </row>
    <row r="130" spans="2:12" ht="24" customHeight="1">
      <c r="B130" s="86" t="s">
        <v>305</v>
      </c>
      <c r="C130" s="86"/>
      <c r="D130" s="86"/>
      <c r="F130" s="434"/>
      <c r="G130" s="335"/>
      <c r="H130" s="434"/>
      <c r="I130" s="435"/>
      <c r="J130" s="434"/>
      <c r="K130" s="335"/>
      <c r="L130" s="434"/>
    </row>
    <row r="131" spans="2:12" s="94" customFormat="1" ht="24" hidden="1" customHeight="1">
      <c r="B131" s="92" t="s">
        <v>306</v>
      </c>
      <c r="C131" s="92"/>
      <c r="D131" s="92"/>
      <c r="E131" s="93"/>
      <c r="F131" s="452">
        <v>0</v>
      </c>
      <c r="G131" s="335"/>
      <c r="H131" s="452">
        <v>0</v>
      </c>
      <c r="I131" s="335"/>
      <c r="J131" s="452">
        <v>0</v>
      </c>
      <c r="K131" s="335"/>
      <c r="L131" s="452">
        <v>0</v>
      </c>
    </row>
    <row r="132" spans="2:12" s="94" customFormat="1" ht="24" customHeight="1">
      <c r="B132" s="225" t="s">
        <v>311</v>
      </c>
      <c r="C132" s="225"/>
      <c r="D132" s="225"/>
      <c r="E132" s="91"/>
      <c r="F132" s="335"/>
      <c r="G132" s="335"/>
      <c r="H132" s="335"/>
      <c r="I132" s="335"/>
      <c r="J132" s="335"/>
      <c r="K132" s="335"/>
      <c r="L132" s="335"/>
    </row>
    <row r="133" spans="2:12" s="94" customFormat="1" ht="24" customHeight="1">
      <c r="C133" s="225" t="s">
        <v>312</v>
      </c>
      <c r="D133" s="225"/>
      <c r="E133" s="91"/>
      <c r="F133" s="452">
        <v>-3557794.7400000021</v>
      </c>
      <c r="G133" s="455"/>
      <c r="H133" s="452">
        <v>-10593707.539999999</v>
      </c>
      <c r="I133" s="335"/>
      <c r="J133" s="452">
        <v>-4149263.1300000027</v>
      </c>
      <c r="K133" s="335"/>
      <c r="L133" s="452">
        <v>-10522422.030000001</v>
      </c>
    </row>
    <row r="134" spans="2:12" s="94" customFormat="1" ht="24" customHeight="1">
      <c r="B134" s="225" t="s">
        <v>307</v>
      </c>
      <c r="C134" s="225"/>
      <c r="D134" s="225"/>
      <c r="E134" s="91"/>
      <c r="F134" s="452">
        <v>-1435898.3100000005</v>
      </c>
      <c r="G134" s="455"/>
      <c r="H134" s="452">
        <v>3308104.7239999976</v>
      </c>
      <c r="I134" s="455"/>
      <c r="J134" s="452">
        <v>2056132.7199999997</v>
      </c>
      <c r="K134" s="455"/>
      <c r="L134" s="452">
        <v>3252526.4300000006</v>
      </c>
    </row>
    <row r="135" spans="2:12" s="94" customFormat="1" ht="24" customHeight="1">
      <c r="B135" s="92" t="s">
        <v>308</v>
      </c>
      <c r="C135" s="92"/>
      <c r="D135" s="92"/>
      <c r="E135" s="91"/>
      <c r="F135" s="457"/>
      <c r="G135" s="455"/>
      <c r="H135" s="452"/>
      <c r="I135" s="455"/>
      <c r="J135" s="457"/>
      <c r="K135" s="455"/>
      <c r="L135" s="452"/>
    </row>
    <row r="136" spans="2:12" s="94" customFormat="1" ht="24" customHeight="1">
      <c r="B136" s="92"/>
      <c r="C136" s="92" t="s">
        <v>309</v>
      </c>
      <c r="D136" s="92"/>
      <c r="E136" s="91"/>
      <c r="F136" s="452">
        <v>900249.8600000001</v>
      </c>
      <c r="G136" s="455"/>
      <c r="H136" s="452">
        <v>-130497.00999999995</v>
      </c>
      <c r="I136" s="455"/>
      <c r="J136" s="452">
        <v>0</v>
      </c>
      <c r="K136" s="455"/>
      <c r="L136" s="452">
        <v>0</v>
      </c>
    </row>
    <row r="137" spans="2:12" s="94" customFormat="1" ht="24" customHeight="1">
      <c r="B137" s="92" t="s">
        <v>466</v>
      </c>
      <c r="C137" s="92"/>
      <c r="D137" s="92"/>
      <c r="E137" s="91"/>
      <c r="F137" s="452"/>
      <c r="G137" s="455"/>
      <c r="H137" s="452"/>
      <c r="I137" s="455"/>
      <c r="J137" s="452"/>
      <c r="K137" s="455"/>
      <c r="L137" s="452"/>
    </row>
    <row r="138" spans="2:12" s="94" customFormat="1" ht="24" customHeight="1">
      <c r="B138" s="92"/>
      <c r="C138" s="225" t="s">
        <v>312</v>
      </c>
      <c r="D138" s="92"/>
      <c r="E138" s="91"/>
      <c r="F138" s="458">
        <v>-3484195.94</v>
      </c>
      <c r="G138" s="455"/>
      <c r="H138" s="458">
        <v>-2308859.27</v>
      </c>
      <c r="I138" s="455"/>
      <c r="J138" s="458">
        <v>0</v>
      </c>
      <c r="K138" s="455"/>
      <c r="L138" s="458">
        <v>0</v>
      </c>
    </row>
    <row r="139" spans="2:12" s="91" customFormat="1" ht="24" customHeight="1">
      <c r="B139" s="225" t="s">
        <v>506</v>
      </c>
      <c r="C139" s="225"/>
      <c r="D139" s="225"/>
      <c r="F139" s="333"/>
      <c r="G139" s="333"/>
      <c r="H139" s="333"/>
      <c r="I139" s="333"/>
      <c r="J139" s="333"/>
      <c r="K139" s="333"/>
      <c r="L139" s="333"/>
    </row>
    <row r="140" spans="2:12" s="91" customFormat="1" ht="24" customHeight="1" thickBot="1">
      <c r="B140" s="225"/>
      <c r="C140" s="225" t="s">
        <v>507</v>
      </c>
      <c r="D140" s="225"/>
      <c r="F140" s="459">
        <f>SUM(F129:F131,F132:F138)</f>
        <v>85038017.970000014</v>
      </c>
      <c r="G140" s="333"/>
      <c r="H140" s="459">
        <f>SUM(H129:H131,H132:H138)</f>
        <v>89121904.973999992</v>
      </c>
      <c r="I140" s="334"/>
      <c r="J140" s="459">
        <f>SUM(J129:J131,J132:J138)</f>
        <v>77570920.710000008</v>
      </c>
      <c r="K140" s="334"/>
      <c r="L140" s="459">
        <f>SUM(L129:L131,L132:L138)</f>
        <v>80213965.505999982</v>
      </c>
    </row>
    <row r="141" spans="2:12" s="91" customFormat="1" ht="24" customHeight="1" thickTop="1">
      <c r="B141" s="86" t="s">
        <v>310</v>
      </c>
      <c r="C141" s="86"/>
      <c r="D141" s="86"/>
      <c r="F141" s="95">
        <f>F140/F127*100</f>
        <v>18.363637560370989</v>
      </c>
      <c r="G141" s="96"/>
      <c r="H141" s="95">
        <f>H140/H127*100</f>
        <v>18.032318134217569</v>
      </c>
      <c r="I141" s="97"/>
      <c r="J141" s="95">
        <f>J140/J127*100</f>
        <v>19.474510678135847</v>
      </c>
      <c r="K141" s="97"/>
      <c r="L141" s="95">
        <f>L140/L127*100</f>
        <v>18.33800303093815</v>
      </c>
    </row>
    <row r="143" spans="2:12" ht="24" customHeight="1">
      <c r="B143" s="88"/>
      <c r="C143" s="88" t="s">
        <v>962</v>
      </c>
      <c r="D143" s="88"/>
      <c r="E143" s="89"/>
      <c r="F143" s="453"/>
      <c r="G143" s="453"/>
      <c r="H143" s="453"/>
      <c r="I143" s="453"/>
      <c r="J143" s="453"/>
      <c r="K143" s="453"/>
      <c r="L143" s="453"/>
    </row>
    <row r="144" spans="2:12" ht="24" customHeight="1">
      <c r="B144" s="90" t="s">
        <v>961</v>
      </c>
      <c r="C144" s="90"/>
      <c r="D144" s="90"/>
      <c r="E144" s="90"/>
      <c r="F144" s="454"/>
      <c r="G144" s="454"/>
      <c r="H144" s="454"/>
      <c r="I144" s="454"/>
      <c r="J144" s="454"/>
      <c r="K144" s="454"/>
      <c r="L144" s="454"/>
    </row>
    <row r="145" spans="1:12" ht="24" customHeight="1">
      <c r="A145" s="25"/>
      <c r="B145" s="25"/>
      <c r="C145" s="25"/>
      <c r="D145" s="25"/>
      <c r="F145" s="475"/>
      <c r="G145" s="475"/>
      <c r="H145" s="475"/>
      <c r="I145" s="475"/>
      <c r="J145" s="475"/>
      <c r="K145" s="475"/>
      <c r="L145" s="429" t="s">
        <v>24</v>
      </c>
    </row>
    <row r="146" spans="1:12" ht="24" customHeight="1">
      <c r="F146" s="631" t="s">
        <v>3</v>
      </c>
      <c r="G146" s="631"/>
      <c r="H146" s="631"/>
      <c r="I146" s="577"/>
      <c r="J146" s="631" t="s">
        <v>4</v>
      </c>
      <c r="K146" s="631"/>
      <c r="L146" s="631"/>
    </row>
    <row r="147" spans="1:12" ht="24" customHeight="1">
      <c r="F147" s="431" t="s">
        <v>782</v>
      </c>
      <c r="G147" s="432"/>
      <c r="H147" s="431" t="s">
        <v>465</v>
      </c>
      <c r="I147" s="435"/>
      <c r="J147" s="431" t="s">
        <v>782</v>
      </c>
      <c r="K147" s="432"/>
      <c r="L147" s="431" t="s">
        <v>465</v>
      </c>
    </row>
    <row r="148" spans="1:12" s="91" customFormat="1" ht="24" customHeight="1">
      <c r="B148" s="86" t="s">
        <v>302</v>
      </c>
      <c r="C148" s="86"/>
      <c r="D148" s="86"/>
      <c r="F148" s="452">
        <v>1452485377.49</v>
      </c>
      <c r="G148" s="455"/>
      <c r="H148" s="452">
        <v>1595732103.5</v>
      </c>
      <c r="I148" s="455"/>
      <c r="J148" s="452">
        <v>1300722057.99</v>
      </c>
      <c r="K148" s="455"/>
      <c r="L148" s="452">
        <v>1454982095.8499999</v>
      </c>
    </row>
    <row r="149" spans="1:12" s="91" customFormat="1" ht="24" customHeight="1">
      <c r="B149" s="86" t="s">
        <v>303</v>
      </c>
      <c r="C149" s="86"/>
      <c r="D149" s="86"/>
      <c r="F149" s="483">
        <v>20</v>
      </c>
      <c r="G149" s="484"/>
      <c r="H149" s="483">
        <v>20</v>
      </c>
      <c r="I149" s="484"/>
      <c r="J149" s="483">
        <v>20</v>
      </c>
      <c r="K149" s="483"/>
      <c r="L149" s="483">
        <v>20</v>
      </c>
    </row>
    <row r="150" spans="1:12" s="91" customFormat="1" ht="24" customHeight="1">
      <c r="B150" s="86" t="s">
        <v>304</v>
      </c>
      <c r="C150" s="86"/>
      <c r="D150" s="86"/>
      <c r="F150" s="452">
        <f>F148*F149%</f>
        <v>290497075.49800003</v>
      </c>
      <c r="G150" s="456"/>
      <c r="H150" s="452">
        <f>H148*H149%</f>
        <v>319146420.69999999</v>
      </c>
      <c r="I150" s="457"/>
      <c r="J150" s="452">
        <f>J148*J149%</f>
        <v>260144411.59800002</v>
      </c>
      <c r="K150" s="457"/>
      <c r="L150" s="452">
        <f>L148*L149%</f>
        <v>290996419.17000002</v>
      </c>
    </row>
    <row r="151" spans="1:12" s="91" customFormat="1" ht="24" customHeight="1">
      <c r="B151" s="86"/>
      <c r="C151" s="86"/>
      <c r="D151" s="86"/>
      <c r="F151" s="452"/>
      <c r="G151" s="456"/>
      <c r="H151" s="452"/>
      <c r="I151" s="457"/>
      <c r="J151" s="452"/>
      <c r="K151" s="457"/>
      <c r="L151" s="452"/>
    </row>
    <row r="152" spans="1:12" s="91" customFormat="1" ht="24" customHeight="1">
      <c r="B152" s="86"/>
      <c r="C152" s="86"/>
      <c r="D152" s="86"/>
      <c r="F152" s="452"/>
      <c r="G152" s="456"/>
      <c r="H152" s="452"/>
      <c r="I152" s="457"/>
      <c r="J152" s="452"/>
      <c r="K152" s="457"/>
      <c r="L152" s="452"/>
    </row>
    <row r="153" spans="1:12" s="91" customFormat="1" ht="24" customHeight="1">
      <c r="B153" s="86"/>
      <c r="C153" s="86"/>
      <c r="D153" s="86"/>
      <c r="F153" s="452"/>
      <c r="G153" s="456"/>
      <c r="H153" s="452"/>
      <c r="I153" s="457"/>
      <c r="J153" s="452"/>
      <c r="K153" s="457"/>
      <c r="L153" s="452"/>
    </row>
    <row r="154" spans="1:12" s="91" customFormat="1" ht="24" customHeight="1">
      <c r="B154" s="86"/>
      <c r="C154" s="86"/>
      <c r="D154" s="86"/>
      <c r="F154" s="452"/>
      <c r="G154" s="456"/>
      <c r="H154" s="452"/>
      <c r="I154" s="457"/>
      <c r="J154" s="452"/>
      <c r="K154" s="457"/>
      <c r="L154" s="452"/>
    </row>
    <row r="155" spans="1:12" s="91" customFormat="1" ht="24" customHeight="1">
      <c r="B155" s="86"/>
      <c r="C155" s="86"/>
      <c r="D155" s="86"/>
      <c r="F155" s="452"/>
      <c r="G155" s="456"/>
      <c r="H155" s="452"/>
      <c r="I155" s="457"/>
      <c r="J155" s="452"/>
      <c r="K155" s="457"/>
      <c r="L155" s="452"/>
    </row>
    <row r="156" spans="1:12" s="91" customFormat="1" ht="24" customHeight="1">
      <c r="B156" s="86"/>
      <c r="C156" s="86"/>
      <c r="D156" s="86"/>
      <c r="F156" s="452"/>
      <c r="G156" s="456"/>
      <c r="H156" s="452"/>
      <c r="I156" s="457"/>
      <c r="J156" s="452"/>
      <c r="K156" s="457"/>
      <c r="L156" s="452"/>
    </row>
    <row r="157" spans="1:12" s="91" customFormat="1" ht="24" customHeight="1">
      <c r="B157" s="86"/>
      <c r="C157" s="86"/>
      <c r="D157" s="86"/>
      <c r="F157" s="452"/>
      <c r="G157" s="456"/>
      <c r="H157" s="452"/>
      <c r="I157" s="457"/>
      <c r="J157" s="452"/>
      <c r="K157" s="457"/>
      <c r="L157" s="452"/>
    </row>
    <row r="158" spans="1:12" s="29" customFormat="1" ht="24" customHeight="1">
      <c r="A158" s="623" t="s">
        <v>752</v>
      </c>
      <c r="B158" s="623"/>
      <c r="C158" s="623"/>
      <c r="D158" s="623"/>
      <c r="E158" s="624"/>
      <c r="F158" s="624"/>
      <c r="G158" s="624"/>
      <c r="H158" s="624"/>
      <c r="I158" s="624"/>
      <c r="J158" s="624"/>
      <c r="K158" s="624"/>
      <c r="L158" s="624"/>
    </row>
    <row r="159" spans="1:12" s="29" customFormat="1" ht="24" customHeight="1">
      <c r="A159" s="573"/>
      <c r="B159" s="573"/>
      <c r="C159" s="573"/>
      <c r="D159" s="573"/>
      <c r="E159" s="574"/>
      <c r="F159" s="574"/>
      <c r="G159" s="574"/>
      <c r="H159" s="574"/>
      <c r="I159" s="574"/>
      <c r="J159" s="574"/>
      <c r="K159" s="574"/>
      <c r="L159" s="574"/>
    </row>
    <row r="160" spans="1:12" s="29" customFormat="1" ht="24" customHeight="1">
      <c r="A160" s="495" t="s">
        <v>587</v>
      </c>
      <c r="B160" s="495"/>
      <c r="C160" s="495"/>
      <c r="D160" s="495"/>
      <c r="E160" s="73"/>
      <c r="F160" s="79"/>
      <c r="G160" s="79"/>
      <c r="H160" s="79"/>
      <c r="I160" s="75"/>
      <c r="J160" s="38"/>
      <c r="K160" s="80"/>
      <c r="L160" s="75"/>
    </row>
    <row r="161" spans="1:12" ht="24" customHeight="1">
      <c r="B161" s="88"/>
      <c r="C161" s="88" t="s">
        <v>962</v>
      </c>
      <c r="D161" s="88"/>
      <c r="E161" s="89"/>
      <c r="F161" s="453"/>
      <c r="G161" s="453"/>
      <c r="H161" s="453"/>
      <c r="I161" s="453"/>
      <c r="J161" s="453"/>
      <c r="K161" s="453"/>
      <c r="L161" s="453"/>
    </row>
    <row r="162" spans="1:12" ht="24" customHeight="1">
      <c r="B162" s="90" t="s">
        <v>963</v>
      </c>
      <c r="C162" s="90"/>
      <c r="D162" s="90"/>
      <c r="E162" s="90"/>
      <c r="F162" s="454"/>
      <c r="G162" s="454"/>
      <c r="H162" s="454"/>
      <c r="I162" s="454"/>
      <c r="J162" s="454"/>
      <c r="K162" s="454"/>
      <c r="L162" s="454"/>
    </row>
    <row r="163" spans="1:12" ht="24" customHeight="1">
      <c r="A163" s="25"/>
      <c r="B163" s="25"/>
      <c r="C163" s="25"/>
      <c r="D163" s="25"/>
      <c r="F163" s="475"/>
      <c r="G163" s="475"/>
      <c r="H163" s="475"/>
      <c r="I163" s="475"/>
      <c r="J163" s="475"/>
      <c r="K163" s="475"/>
      <c r="L163" s="429" t="s">
        <v>24</v>
      </c>
    </row>
    <row r="164" spans="1:12" ht="24" customHeight="1">
      <c r="F164" s="631" t="s">
        <v>3</v>
      </c>
      <c r="G164" s="631"/>
      <c r="H164" s="631"/>
      <c r="I164" s="577"/>
      <c r="J164" s="631" t="s">
        <v>4</v>
      </c>
      <c r="K164" s="631"/>
      <c r="L164" s="631"/>
    </row>
    <row r="165" spans="1:12" ht="24" customHeight="1">
      <c r="F165" s="431" t="s">
        <v>782</v>
      </c>
      <c r="G165" s="432"/>
      <c r="H165" s="431" t="s">
        <v>465</v>
      </c>
      <c r="I165" s="435"/>
      <c r="J165" s="431" t="s">
        <v>782</v>
      </c>
      <c r="K165" s="432"/>
      <c r="L165" s="431" t="s">
        <v>465</v>
      </c>
    </row>
    <row r="166" spans="1:12" ht="24" customHeight="1">
      <c r="B166" s="86" t="s">
        <v>305</v>
      </c>
      <c r="C166" s="86"/>
      <c r="D166" s="86"/>
      <c r="F166" s="434"/>
      <c r="G166" s="335"/>
      <c r="H166" s="434"/>
      <c r="I166" s="435"/>
      <c r="J166" s="434"/>
      <c r="K166" s="335"/>
      <c r="L166" s="434"/>
    </row>
    <row r="167" spans="1:12" s="94" customFormat="1" ht="24" customHeight="1">
      <c r="B167" s="92" t="s">
        <v>306</v>
      </c>
      <c r="C167" s="92"/>
      <c r="D167" s="92"/>
      <c r="E167" s="93"/>
      <c r="F167" s="452">
        <v>0</v>
      </c>
      <c r="G167" s="335"/>
      <c r="H167" s="452">
        <v>41062.769999999997</v>
      </c>
      <c r="I167" s="335"/>
      <c r="J167" s="452">
        <v>0</v>
      </c>
      <c r="K167" s="335"/>
      <c r="L167" s="452">
        <v>0</v>
      </c>
    </row>
    <row r="168" spans="1:12" s="94" customFormat="1" ht="24" customHeight="1">
      <c r="B168" s="225" t="s">
        <v>311</v>
      </c>
      <c r="C168" s="225"/>
      <c r="D168" s="225"/>
      <c r="E168" s="91"/>
      <c r="F168" s="335"/>
      <c r="G168" s="335"/>
      <c r="H168" s="335"/>
      <c r="I168" s="335"/>
      <c r="J168" s="335"/>
      <c r="K168" s="335"/>
      <c r="L168" s="335"/>
    </row>
    <row r="169" spans="1:12" s="94" customFormat="1" ht="24" customHeight="1">
      <c r="C169" s="225" t="s">
        <v>312</v>
      </c>
      <c r="D169" s="225"/>
      <c r="E169" s="91"/>
      <c r="F169" s="452">
        <v>-47922431.950000003</v>
      </c>
      <c r="G169" s="455"/>
      <c r="H169" s="452">
        <v>-57466935.100000001</v>
      </c>
      <c r="I169" s="335"/>
      <c r="J169" s="452">
        <v>-48262062.270000003</v>
      </c>
      <c r="K169" s="335"/>
      <c r="L169" s="452">
        <v>-57333430.57</v>
      </c>
    </row>
    <row r="170" spans="1:12" s="94" customFormat="1" ht="24" customHeight="1">
      <c r="B170" s="225" t="s">
        <v>307</v>
      </c>
      <c r="C170" s="225"/>
      <c r="D170" s="225"/>
      <c r="E170" s="91"/>
      <c r="F170" s="452">
        <v>4600830.93</v>
      </c>
      <c r="G170" s="455"/>
      <c r="H170" s="452">
        <v>9528857.657999998</v>
      </c>
      <c r="I170" s="455"/>
      <c r="J170" s="452">
        <v>7544751.5800000001</v>
      </c>
      <c r="K170" s="455"/>
      <c r="L170" s="452">
        <v>10677536.310000001</v>
      </c>
    </row>
    <row r="171" spans="1:12" s="94" customFormat="1" ht="24" customHeight="1">
      <c r="B171" s="92" t="s">
        <v>308</v>
      </c>
      <c r="C171" s="92"/>
      <c r="D171" s="92"/>
      <c r="E171" s="91"/>
      <c r="F171" s="457"/>
      <c r="G171" s="455"/>
      <c r="H171" s="452"/>
      <c r="I171" s="455"/>
      <c r="J171" s="457"/>
      <c r="K171" s="455"/>
      <c r="L171" s="452"/>
    </row>
    <row r="172" spans="1:12" s="94" customFormat="1" ht="24" customHeight="1">
      <c r="B172" s="92"/>
      <c r="C172" s="92" t="s">
        <v>309</v>
      </c>
      <c r="D172" s="92"/>
      <c r="E172" s="91"/>
      <c r="F172" s="452">
        <v>-31272.389999999956</v>
      </c>
      <c r="G172" s="455"/>
      <c r="H172" s="452">
        <v>-279769.82999999996</v>
      </c>
      <c r="I172" s="455"/>
      <c r="J172" s="452">
        <v>0</v>
      </c>
      <c r="K172" s="455"/>
      <c r="L172" s="452">
        <v>0</v>
      </c>
    </row>
    <row r="173" spans="1:12" s="94" customFormat="1" ht="24" customHeight="1">
      <c r="B173" s="92" t="s">
        <v>466</v>
      </c>
      <c r="C173" s="92"/>
      <c r="D173" s="92"/>
      <c r="E173" s="91"/>
      <c r="F173" s="452"/>
      <c r="G173" s="455"/>
      <c r="H173" s="452"/>
      <c r="I173" s="455"/>
      <c r="J173" s="452"/>
      <c r="K173" s="455"/>
      <c r="L173" s="452"/>
    </row>
    <row r="174" spans="1:12" s="94" customFormat="1" ht="24" customHeight="1">
      <c r="B174" s="92"/>
      <c r="C174" s="225" t="s">
        <v>312</v>
      </c>
      <c r="D174" s="92"/>
      <c r="E174" s="91"/>
      <c r="F174" s="458">
        <v>-6854981.0800000001</v>
      </c>
      <c r="G174" s="455"/>
      <c r="H174" s="458">
        <v>-2045749.5399999998</v>
      </c>
      <c r="I174" s="455"/>
      <c r="J174" s="458">
        <v>0</v>
      </c>
      <c r="K174" s="455"/>
      <c r="L174" s="458">
        <v>0</v>
      </c>
    </row>
    <row r="175" spans="1:12" s="91" customFormat="1" ht="24" customHeight="1">
      <c r="B175" s="225" t="s">
        <v>506</v>
      </c>
      <c r="C175" s="225"/>
      <c r="D175" s="225"/>
      <c r="F175" s="333"/>
      <c r="G175" s="333"/>
      <c r="H175" s="333"/>
      <c r="I175" s="333"/>
      <c r="J175" s="333"/>
      <c r="K175" s="333"/>
      <c r="L175" s="333"/>
    </row>
    <row r="176" spans="1:12" s="91" customFormat="1" ht="24" customHeight="1" thickBot="1">
      <c r="B176" s="225"/>
      <c r="C176" s="225" t="s">
        <v>507</v>
      </c>
      <c r="D176" s="225"/>
      <c r="F176" s="459">
        <f>SUM(F150:F167,F168:F174)</f>
        <v>240289221.00800005</v>
      </c>
      <c r="G176" s="333"/>
      <c r="H176" s="459">
        <f>SUM(H150:H167,H168:H174)</f>
        <v>268923886.65799999</v>
      </c>
      <c r="I176" s="334"/>
      <c r="J176" s="459">
        <f>SUM(J150:J167,J168:J174)</f>
        <v>219427100.90800002</v>
      </c>
      <c r="K176" s="334"/>
      <c r="L176" s="459">
        <f>SUM(L150:L167,L168:L174)</f>
        <v>244340524.91000003</v>
      </c>
    </row>
    <row r="177" spans="1:12" s="91" customFormat="1" ht="24" customHeight="1" thickTop="1">
      <c r="B177" s="86" t="s">
        <v>310</v>
      </c>
      <c r="C177" s="86"/>
      <c r="D177" s="86"/>
      <c r="F177" s="95">
        <f>F176/F148*100</f>
        <v>16.543314289554999</v>
      </c>
      <c r="G177" s="96"/>
      <c r="H177" s="95">
        <f>H176/H148*100</f>
        <v>16.852696393596119</v>
      </c>
      <c r="I177" s="97"/>
      <c r="J177" s="95">
        <f>J176/J148*100</f>
        <v>16.869637872296849</v>
      </c>
      <c r="K177" s="97"/>
      <c r="L177" s="95">
        <f>L176/L148*100</f>
        <v>16.793369870799435</v>
      </c>
    </row>
    <row r="178" spans="1:12" ht="19.5" customHeight="1"/>
    <row r="179" spans="1:12" ht="24" customHeight="1">
      <c r="A179" s="25" t="s">
        <v>588</v>
      </c>
      <c r="B179" s="25"/>
      <c r="C179" s="25"/>
      <c r="D179" s="25"/>
      <c r="F179" s="98"/>
      <c r="J179" s="98"/>
      <c r="K179" s="97"/>
      <c r="L179" s="95"/>
    </row>
    <row r="180" spans="1:12" ht="24" customHeight="1">
      <c r="C180" s="3" t="s">
        <v>964</v>
      </c>
      <c r="F180" s="98"/>
      <c r="J180" s="98"/>
    </row>
    <row r="181" spans="1:12" ht="24" customHeight="1">
      <c r="B181" s="3" t="s">
        <v>638</v>
      </c>
      <c r="F181" s="98"/>
      <c r="J181" s="98"/>
    </row>
    <row r="182" spans="1:12" ht="24" customHeight="1">
      <c r="B182" s="3" t="s">
        <v>639</v>
      </c>
      <c r="F182" s="98"/>
      <c r="J182" s="98"/>
    </row>
    <row r="183" spans="1:12" ht="18.75" customHeight="1">
      <c r="F183" s="98"/>
      <c r="J183" s="98"/>
    </row>
    <row r="184" spans="1:12" ht="24" customHeight="1">
      <c r="A184" s="25" t="s">
        <v>589</v>
      </c>
      <c r="B184" s="25"/>
      <c r="C184" s="25"/>
      <c r="D184" s="25"/>
    </row>
    <row r="185" spans="1:12" ht="24" customHeight="1">
      <c r="C185" s="3" t="s">
        <v>965</v>
      </c>
    </row>
    <row r="186" spans="1:12" ht="24" customHeight="1">
      <c r="A186" s="25"/>
      <c r="B186" s="25"/>
      <c r="C186" s="25"/>
      <c r="D186" s="25"/>
      <c r="E186" s="25"/>
      <c r="F186" s="25"/>
      <c r="J186" s="3"/>
      <c r="L186" s="69" t="s">
        <v>24</v>
      </c>
    </row>
    <row r="187" spans="1:12" ht="24" customHeight="1">
      <c r="A187" s="25"/>
      <c r="B187" s="25"/>
      <c r="C187" s="25"/>
      <c r="D187" s="25"/>
      <c r="E187" s="25"/>
      <c r="F187" s="627" t="s">
        <v>3</v>
      </c>
      <c r="G187" s="627"/>
      <c r="H187" s="627"/>
      <c r="I187" s="233"/>
      <c r="J187" s="627" t="s">
        <v>4</v>
      </c>
      <c r="K187" s="627"/>
      <c r="L187" s="627"/>
    </row>
    <row r="188" spans="1:12" ht="24" customHeight="1">
      <c r="F188" s="410" t="s">
        <v>930</v>
      </c>
      <c r="G188" s="432"/>
      <c r="H188" s="410" t="s">
        <v>777</v>
      </c>
      <c r="I188" s="433"/>
      <c r="J188" s="410" t="s">
        <v>930</v>
      </c>
      <c r="K188" s="432"/>
      <c r="L188" s="410" t="s">
        <v>777</v>
      </c>
    </row>
    <row r="189" spans="1:12" ht="24" customHeight="1">
      <c r="B189" s="3" t="s">
        <v>565</v>
      </c>
      <c r="F189" s="102">
        <v>4776756004.8599949</v>
      </c>
      <c r="G189" s="102"/>
      <c r="H189" s="102">
        <v>4978813150.5699997</v>
      </c>
      <c r="I189" s="102"/>
      <c r="J189" s="102">
        <v>4819180104.659996</v>
      </c>
      <c r="K189" s="102"/>
      <c r="L189" s="102">
        <v>5030635588.4799995</v>
      </c>
    </row>
    <row r="190" spans="1:12" ht="24" customHeight="1">
      <c r="B190" s="3" t="s">
        <v>640</v>
      </c>
      <c r="F190" s="102"/>
      <c r="G190" s="102"/>
      <c r="H190" s="102"/>
      <c r="I190" s="102"/>
      <c r="J190" s="102"/>
      <c r="K190" s="102"/>
      <c r="L190" s="102"/>
    </row>
    <row r="191" spans="1:12" ht="24" customHeight="1">
      <c r="C191" s="3" t="s">
        <v>641</v>
      </c>
      <c r="F191" s="102">
        <v>683784256.27999997</v>
      </c>
      <c r="G191" s="102"/>
      <c r="H191" s="102">
        <v>642281158.80000007</v>
      </c>
      <c r="I191" s="102"/>
      <c r="J191" s="102">
        <v>602298607.25</v>
      </c>
      <c r="K191" s="102"/>
      <c r="L191" s="102">
        <v>557027907.99000001</v>
      </c>
    </row>
    <row r="192" spans="1:12" ht="24" customHeight="1">
      <c r="B192" s="3" t="s">
        <v>642</v>
      </c>
      <c r="F192" s="19">
        <v>1081791.3</v>
      </c>
      <c r="G192" s="102"/>
      <c r="H192" s="19">
        <v>1007565.56</v>
      </c>
      <c r="I192" s="102"/>
      <c r="J192" s="19">
        <v>0</v>
      </c>
      <c r="K192" s="102"/>
      <c r="L192" s="19">
        <v>0</v>
      </c>
    </row>
    <row r="193" spans="2:12" ht="24" customHeight="1" thickBot="1">
      <c r="B193" s="3" t="s">
        <v>643</v>
      </c>
      <c r="F193" s="103">
        <f>SUM(F189:F192)</f>
        <v>5461622052.4399948</v>
      </c>
      <c r="G193" s="102"/>
      <c r="H193" s="103">
        <f>SUM(H189:H192)</f>
        <v>5622101874.9300003</v>
      </c>
      <c r="I193" s="102"/>
      <c r="J193" s="103">
        <f>SUM(J189:J192)</f>
        <v>5421478711.909996</v>
      </c>
      <c r="K193" s="102"/>
      <c r="L193" s="103">
        <f>SUM(L189:L192)</f>
        <v>5587663496.4699993</v>
      </c>
    </row>
    <row r="194" spans="2:12" ht="24" customHeight="1" thickTop="1"/>
  </sheetData>
  <sheetProtection selectLockedCells="1" selectUnlockedCells="1"/>
  <mergeCells count="25">
    <mergeCell ref="F187:H187"/>
    <mergeCell ref="J187:L187"/>
    <mergeCell ref="A79:L79"/>
    <mergeCell ref="J85:L85"/>
    <mergeCell ref="F100:H100"/>
    <mergeCell ref="J100:L100"/>
    <mergeCell ref="F164:H164"/>
    <mergeCell ref="J164:L164"/>
    <mergeCell ref="A158:L158"/>
    <mergeCell ref="F146:H146"/>
    <mergeCell ref="J146:L146"/>
    <mergeCell ref="A1:L1"/>
    <mergeCell ref="A37:L37"/>
    <mergeCell ref="F42:L42"/>
    <mergeCell ref="F43:H43"/>
    <mergeCell ref="J43:L43"/>
    <mergeCell ref="F58:H58"/>
    <mergeCell ref="J58:L58"/>
    <mergeCell ref="F6:H6"/>
    <mergeCell ref="J6:L6"/>
    <mergeCell ref="F125:H125"/>
    <mergeCell ref="J125:L125"/>
    <mergeCell ref="A119:L119"/>
    <mergeCell ref="F84:L84"/>
    <mergeCell ref="F85:H85"/>
  </mergeCells>
  <printOptions horizontalCentered="1"/>
  <pageMargins left="0.59055118110236227" right="0.39370078740157483" top="0.59055118110236227" bottom="0.39370078740157483" header="0.27559055118110237" footer="0.31496062992125984"/>
  <pageSetup paperSize="9" scale="90" firstPageNumber="0" fitToHeight="0" orientation="portrait" r:id="rId1"/>
  <headerFooter alignWithMargins="0"/>
  <rowBreaks count="1" manualBreakCount="1">
    <brk id="36"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XDQ166"/>
  <sheetViews>
    <sheetView view="pageBreakPreview" zoomScale="95" zoomScaleNormal="90" zoomScaleSheetLayoutView="95" workbookViewId="0">
      <selection activeCell="L3" sqref="L3"/>
    </sheetView>
  </sheetViews>
  <sheetFormatPr defaultColWidth="8.44140625" defaultRowHeight="23.1" customHeight="1"/>
  <cols>
    <col min="1" max="1" width="2.5546875" style="3" customWidth="1"/>
    <col min="2" max="3" width="2.88671875" style="3" customWidth="1"/>
    <col min="4" max="4" width="6.5546875" style="3" customWidth="1"/>
    <col min="5" max="5" width="20.44140625" style="3" customWidth="1"/>
    <col min="6" max="6" width="16.6640625" style="67" customWidth="1"/>
    <col min="7" max="7" width="0.6640625" style="3" customWidth="1"/>
    <col min="8" max="8" width="16.6640625" style="3" customWidth="1"/>
    <col min="9" max="9" width="0.6640625" style="3" customWidth="1"/>
    <col min="10" max="10" width="16.6640625" style="67" customWidth="1"/>
    <col min="11" max="11" width="0.6640625" style="3" customWidth="1"/>
    <col min="12" max="12" width="16.6640625" style="3" customWidth="1"/>
    <col min="13" max="13" width="11.44140625" style="3" bestFit="1" customWidth="1"/>
    <col min="14" max="16384" width="8.44140625" style="3"/>
  </cols>
  <sheetData>
    <row r="1" spans="1:12" ht="23.1" customHeight="1">
      <c r="A1" s="482" t="s">
        <v>117</v>
      </c>
      <c r="B1" s="482"/>
      <c r="C1" s="482"/>
      <c r="D1" s="482"/>
      <c r="E1" s="482"/>
      <c r="F1" s="482"/>
      <c r="G1" s="482"/>
      <c r="H1" s="482"/>
      <c r="I1" s="482"/>
      <c r="J1" s="482"/>
      <c r="K1" s="482"/>
      <c r="L1" s="482"/>
    </row>
    <row r="2" spans="1:12" ht="21.6">
      <c r="A2" s="573"/>
      <c r="B2" s="573"/>
      <c r="C2" s="573"/>
      <c r="D2" s="573"/>
      <c r="E2" s="573"/>
      <c r="F2" s="573"/>
      <c r="G2" s="573"/>
      <c r="H2" s="573"/>
      <c r="I2" s="573"/>
      <c r="J2" s="573"/>
      <c r="K2" s="573"/>
      <c r="L2" s="573"/>
    </row>
    <row r="3" spans="1:12" s="99" customFormat="1" ht="23.1" customHeight="1">
      <c r="A3" s="25" t="s">
        <v>590</v>
      </c>
      <c r="B3" s="25"/>
      <c r="C3" s="25"/>
      <c r="D3" s="25"/>
      <c r="E3" s="3"/>
      <c r="F3" s="98"/>
      <c r="G3" s="3"/>
      <c r="H3" s="98"/>
      <c r="I3" s="3"/>
      <c r="J3" s="98"/>
      <c r="K3" s="3"/>
      <c r="L3" s="3"/>
    </row>
    <row r="4" spans="1:12" s="99" customFormat="1" ht="23.1" customHeight="1">
      <c r="B4" s="3"/>
      <c r="C4" s="3" t="s">
        <v>966</v>
      </c>
      <c r="D4" s="3"/>
      <c r="E4" s="3"/>
      <c r="F4" s="98"/>
      <c r="G4" s="3"/>
      <c r="H4" s="3"/>
      <c r="I4" s="3"/>
      <c r="J4" s="98"/>
      <c r="K4" s="3"/>
      <c r="L4" s="3"/>
    </row>
    <row r="5" spans="1:12" s="99" customFormat="1" ht="23.1" customHeight="1">
      <c r="A5" s="25"/>
      <c r="B5" s="25"/>
      <c r="C5" s="25"/>
      <c r="D5" s="25"/>
      <c r="E5" s="25"/>
      <c r="F5" s="104"/>
      <c r="G5" s="25"/>
      <c r="H5" s="25"/>
      <c r="I5" s="25"/>
      <c r="J5" s="104"/>
      <c r="K5" s="25"/>
      <c r="L5" s="69" t="s">
        <v>24</v>
      </c>
    </row>
    <row r="6" spans="1:12" s="99" customFormat="1" ht="23.1" customHeight="1">
      <c r="A6" s="3"/>
      <c r="B6" s="3"/>
      <c r="C6" s="3"/>
      <c r="D6" s="3"/>
      <c r="E6" s="25"/>
      <c r="F6" s="627" t="s">
        <v>3</v>
      </c>
      <c r="G6" s="627"/>
      <c r="H6" s="627"/>
      <c r="I6" s="233"/>
      <c r="J6" s="627" t="s">
        <v>4</v>
      </c>
      <c r="K6" s="627"/>
      <c r="L6" s="627"/>
    </row>
    <row r="7" spans="1:12" ht="23.1" customHeight="1">
      <c r="F7" s="410" t="s">
        <v>930</v>
      </c>
      <c r="G7" s="432"/>
      <c r="H7" s="410" t="s">
        <v>777</v>
      </c>
      <c r="I7" s="433"/>
      <c r="J7" s="410" t="s">
        <v>930</v>
      </c>
      <c r="K7" s="432"/>
      <c r="L7" s="410" t="s">
        <v>777</v>
      </c>
    </row>
    <row r="8" spans="1:12" s="25" customFormat="1" ht="23.1" customHeight="1">
      <c r="B8" s="3" t="s">
        <v>559</v>
      </c>
      <c r="C8" s="3"/>
      <c r="D8" s="3"/>
      <c r="E8" s="3"/>
      <c r="F8" s="102">
        <v>25819000</v>
      </c>
      <c r="G8" s="102"/>
      <c r="H8" s="102">
        <v>27319000</v>
      </c>
      <c r="I8" s="102"/>
      <c r="J8" s="102">
        <v>25819000</v>
      </c>
      <c r="K8" s="102"/>
      <c r="L8" s="102">
        <v>27319000</v>
      </c>
    </row>
    <row r="9" spans="1:12" ht="23.1" customHeight="1" thickBot="1">
      <c r="C9" s="3" t="s">
        <v>5</v>
      </c>
      <c r="F9" s="105">
        <f>SUM(F8)</f>
        <v>25819000</v>
      </c>
      <c r="G9" s="17"/>
      <c r="H9" s="105">
        <f>SUM(H8)</f>
        <v>27319000</v>
      </c>
      <c r="I9" s="17"/>
      <c r="J9" s="105">
        <f>SUM(J8)</f>
        <v>25819000</v>
      </c>
      <c r="K9" s="17"/>
      <c r="L9" s="105">
        <f>SUM(L8)</f>
        <v>27319000</v>
      </c>
    </row>
    <row r="10" spans="1:12" s="99" customFormat="1" ht="15" customHeight="1" thickTop="1">
      <c r="A10" s="25"/>
      <c r="B10" s="25"/>
      <c r="C10" s="25"/>
      <c r="D10" s="25"/>
      <c r="E10" s="25"/>
      <c r="F10" s="2"/>
      <c r="G10" s="2"/>
      <c r="H10" s="2"/>
      <c r="I10" s="2"/>
      <c r="J10" s="2"/>
      <c r="K10" s="2"/>
      <c r="L10" s="2"/>
    </row>
    <row r="11" spans="1:12" s="99" customFormat="1" ht="23.1" customHeight="1">
      <c r="B11" s="3"/>
      <c r="C11" s="3" t="s">
        <v>967</v>
      </c>
      <c r="D11" s="3"/>
      <c r="E11" s="3"/>
      <c r="F11" s="49"/>
      <c r="G11" s="1"/>
      <c r="H11" s="1"/>
      <c r="I11" s="1"/>
      <c r="J11" s="33"/>
      <c r="K11" s="1"/>
      <c r="L11" s="33"/>
    </row>
    <row r="12" spans="1:12" ht="23.1" customHeight="1">
      <c r="B12" s="17" t="s">
        <v>794</v>
      </c>
      <c r="C12" s="17"/>
      <c r="D12" s="17"/>
      <c r="E12" s="19"/>
      <c r="F12" s="31"/>
      <c r="G12" s="19"/>
      <c r="H12" s="19"/>
      <c r="I12" s="19"/>
      <c r="J12" s="31"/>
      <c r="K12" s="19"/>
      <c r="L12" s="19"/>
    </row>
    <row r="13" spans="1:12" ht="23.1" customHeight="1">
      <c r="A13" s="17"/>
      <c r="B13" s="17"/>
      <c r="C13" s="17"/>
      <c r="D13" s="17"/>
      <c r="E13" s="19"/>
      <c r="F13" s="31"/>
      <c r="G13" s="19"/>
      <c r="H13" s="19"/>
      <c r="I13" s="19"/>
      <c r="J13" s="31"/>
      <c r="K13" s="19"/>
      <c r="L13" s="19"/>
    </row>
    <row r="14" spans="1:12" s="99" customFormat="1" ht="23.1" customHeight="1">
      <c r="A14" s="496" t="s">
        <v>591</v>
      </c>
      <c r="B14" s="496"/>
      <c r="C14" s="496"/>
      <c r="D14" s="496"/>
      <c r="E14" s="497"/>
      <c r="F14" s="17"/>
      <c r="G14" s="17"/>
      <c r="H14" s="17"/>
      <c r="I14" s="17"/>
      <c r="J14" s="17"/>
      <c r="K14" s="17"/>
      <c r="L14" s="17"/>
    </row>
    <row r="15" spans="1:12" s="99" customFormat="1" ht="23.1" customHeight="1">
      <c r="B15" s="106"/>
      <c r="C15" s="106" t="s">
        <v>968</v>
      </c>
      <c r="D15" s="106"/>
      <c r="E15" s="107"/>
      <c r="F15" s="17"/>
      <c r="G15" s="17"/>
      <c r="H15" s="17"/>
      <c r="I15" s="17"/>
      <c r="J15" s="17"/>
      <c r="K15" s="17"/>
      <c r="L15" s="17"/>
    </row>
    <row r="16" spans="1:12" s="99" customFormat="1" ht="23.1" customHeight="1">
      <c r="A16" s="73"/>
      <c r="B16" s="73"/>
      <c r="C16" s="73"/>
      <c r="D16" s="73"/>
      <c r="E16" s="79"/>
      <c r="F16" s="17"/>
      <c r="G16" s="17"/>
      <c r="H16" s="17"/>
      <c r="I16" s="17"/>
      <c r="J16" s="1"/>
      <c r="K16" s="1"/>
      <c r="L16" s="18" t="s">
        <v>24</v>
      </c>
    </row>
    <row r="17" spans="1:16345" s="99" customFormat="1" ht="23.1" customHeight="1">
      <c r="A17" s="73"/>
      <c r="B17" s="73"/>
      <c r="C17" s="73"/>
      <c r="D17" s="73"/>
      <c r="E17" s="79"/>
      <c r="F17" s="79"/>
      <c r="G17" s="79"/>
      <c r="H17" s="79"/>
      <c r="I17" s="79"/>
      <c r="J17" s="627" t="s">
        <v>4</v>
      </c>
      <c r="K17" s="627"/>
      <c r="L17" s="627"/>
    </row>
    <row r="18" spans="1:16345" s="99" customFormat="1" ht="23.1" customHeight="1">
      <c r="A18" s="73"/>
      <c r="B18" s="73"/>
      <c r="C18" s="73"/>
      <c r="D18" s="73"/>
      <c r="E18" s="79"/>
      <c r="F18" s="15"/>
      <c r="G18" s="17"/>
      <c r="H18" s="17"/>
      <c r="I18" s="17"/>
      <c r="J18" s="410" t="s">
        <v>930</v>
      </c>
      <c r="K18" s="432"/>
      <c r="L18" s="410" t="s">
        <v>777</v>
      </c>
    </row>
    <row r="19" spans="1:16345" s="99" customFormat="1" ht="23.1" customHeight="1">
      <c r="B19" s="73" t="s">
        <v>633</v>
      </c>
      <c r="C19" s="73"/>
      <c r="D19" s="73"/>
      <c r="F19" s="15"/>
      <c r="G19" s="17"/>
      <c r="H19" s="17"/>
      <c r="I19" s="17"/>
      <c r="J19" s="17">
        <v>92315227.010000005</v>
      </c>
      <c r="K19" s="19"/>
      <c r="L19" s="334">
        <v>104912012.72999999</v>
      </c>
    </row>
    <row r="20" spans="1:16345" s="99" customFormat="1" ht="23.1" customHeight="1">
      <c r="B20" s="73" t="s">
        <v>644</v>
      </c>
      <c r="C20" s="73"/>
      <c r="D20" s="73"/>
      <c r="F20" s="15"/>
      <c r="G20" s="17"/>
      <c r="H20" s="17"/>
      <c r="I20" s="17"/>
      <c r="J20" s="554">
        <v>-13205112.939999998</v>
      </c>
      <c r="K20" s="87"/>
      <c r="L20" s="461">
        <v>-15682227.5</v>
      </c>
    </row>
    <row r="21" spans="1:16345" s="99" customFormat="1" ht="23.1" customHeight="1">
      <c r="B21" s="73" t="s">
        <v>5</v>
      </c>
      <c r="D21" s="73"/>
      <c r="F21" s="15"/>
      <c r="G21" s="17"/>
      <c r="H21" s="17"/>
      <c r="I21" s="17"/>
      <c r="J21" s="462">
        <f>SUM(J19:J20)</f>
        <v>79110114.070000008</v>
      </c>
      <c r="K21" s="231"/>
      <c r="L21" s="462">
        <f>SUM(L19:L20)</f>
        <v>89229785.229999989</v>
      </c>
    </row>
    <row r="22" spans="1:16345" s="99" customFormat="1" ht="23.1" customHeight="1">
      <c r="B22" s="73" t="s">
        <v>645</v>
      </c>
      <c r="C22" s="73"/>
      <c r="D22" s="73"/>
      <c r="F22" s="15"/>
      <c r="G22" s="17"/>
      <c r="H22" s="17"/>
      <c r="I22" s="17"/>
      <c r="J22" s="555">
        <v>-20635963.16</v>
      </c>
      <c r="K22" s="231"/>
      <c r="L22" s="461">
        <v>-27253817.34</v>
      </c>
    </row>
    <row r="23" spans="1:16345" s="99" customFormat="1" ht="23.1" customHeight="1" thickBot="1">
      <c r="B23" s="73" t="s">
        <v>646</v>
      </c>
      <c r="C23" s="73"/>
      <c r="D23" s="73"/>
      <c r="E23" s="79"/>
      <c r="F23" s="15"/>
      <c r="G23" s="15"/>
      <c r="H23" s="15"/>
      <c r="I23" s="108"/>
      <c r="J23" s="460">
        <f>SUM(J21:J22)</f>
        <v>58474150.910000011</v>
      </c>
      <c r="K23" s="231"/>
      <c r="L23" s="460">
        <f>SUM(L21:L22)</f>
        <v>61975967.889999986</v>
      </c>
    </row>
    <row r="24" spans="1:16345" s="99" customFormat="1" ht="15" customHeight="1" thickTop="1">
      <c r="A24" s="73"/>
      <c r="B24" s="73"/>
      <c r="C24" s="73"/>
      <c r="D24" s="73"/>
      <c r="E24" s="79"/>
      <c r="F24" s="15"/>
      <c r="G24" s="15"/>
      <c r="H24" s="15"/>
      <c r="I24" s="108"/>
      <c r="J24" s="15"/>
      <c r="K24" s="15"/>
      <c r="L24" s="18"/>
    </row>
    <row r="25" spans="1:16345" s="99" customFormat="1" ht="23.1" customHeight="1">
      <c r="B25" s="73"/>
      <c r="C25" s="73" t="s">
        <v>647</v>
      </c>
      <c r="D25" s="73"/>
      <c r="E25" s="79"/>
      <c r="F25" s="15"/>
      <c r="G25" s="15"/>
      <c r="H25" s="15"/>
      <c r="I25" s="108"/>
      <c r="J25" s="15"/>
      <c r="K25" s="15"/>
      <c r="L25" s="18"/>
    </row>
    <row r="26" spans="1:16345" s="99" customFormat="1" ht="19.5" customHeight="1">
      <c r="A26" s="73"/>
      <c r="B26" s="73"/>
      <c r="C26" s="73"/>
      <c r="D26" s="73"/>
      <c r="E26" s="79"/>
      <c r="F26" s="15"/>
      <c r="G26" s="15"/>
      <c r="H26" s="15"/>
      <c r="I26" s="108"/>
      <c r="J26" s="15"/>
      <c r="K26" s="15"/>
      <c r="L26" s="18"/>
    </row>
    <row r="27" spans="1:16345" s="99" customFormat="1" ht="23.1" customHeight="1">
      <c r="A27" s="496" t="s">
        <v>592</v>
      </c>
      <c r="B27" s="496"/>
      <c r="C27" s="496"/>
      <c r="D27" s="496"/>
      <c r="E27" s="497"/>
      <c r="F27" s="17"/>
      <c r="G27" s="17"/>
      <c r="H27" s="17"/>
      <c r="I27" s="17"/>
      <c r="J27" s="17"/>
      <c r="K27" s="17"/>
      <c r="L27" s="17"/>
    </row>
    <row r="28" spans="1:16345" ht="23.1" customHeight="1">
      <c r="C28" s="3" t="s">
        <v>648</v>
      </c>
      <c r="F28" s="3"/>
      <c r="H28" s="67"/>
      <c r="J28" s="3"/>
      <c r="L28" s="67"/>
    </row>
    <row r="29" spans="1:16345" ht="23.1" customHeight="1">
      <c r="B29" s="3" t="s">
        <v>649</v>
      </c>
      <c r="F29" s="3"/>
      <c r="H29" s="67"/>
      <c r="J29" s="3"/>
      <c r="L29" s="67"/>
    </row>
    <row r="30" spans="1:16345" s="99" customFormat="1" ht="23.1" customHeight="1">
      <c r="B30" s="3"/>
      <c r="C30" s="3" t="s">
        <v>650</v>
      </c>
      <c r="D30" s="3"/>
      <c r="E30" s="3"/>
      <c r="F30" s="3"/>
      <c r="G30" s="3"/>
      <c r="H30" s="67"/>
      <c r="I30" s="3"/>
      <c r="J30" s="3"/>
      <c r="K30" s="3"/>
      <c r="L30" s="67"/>
    </row>
    <row r="31" spans="1:16345" ht="23.1" customHeight="1">
      <c r="B31" s="3" t="s">
        <v>651</v>
      </c>
      <c r="F31" s="3"/>
      <c r="H31" s="67"/>
      <c r="J31" s="3"/>
      <c r="L31" s="67"/>
    </row>
    <row r="32" spans="1:16345" ht="23.1" customHeight="1">
      <c r="C32" s="3" t="s">
        <v>652</v>
      </c>
      <c r="F32" s="3"/>
      <c r="H32" s="67"/>
      <c r="J32" s="3"/>
      <c r="L32" s="67"/>
      <c r="M32" s="492"/>
      <c r="N32" s="492"/>
      <c r="O32" s="492"/>
      <c r="P32" s="492"/>
      <c r="Q32" s="492"/>
      <c r="R32" s="492"/>
      <c r="S32" s="492"/>
      <c r="T32" s="492"/>
      <c r="U32" s="492"/>
      <c r="V32" s="492"/>
      <c r="W32" s="492"/>
      <c r="X32" s="492"/>
      <c r="Y32" s="492"/>
      <c r="Z32" s="492"/>
      <c r="AA32" s="492"/>
      <c r="AB32" s="492"/>
      <c r="AC32" s="492"/>
      <c r="AD32" s="492"/>
      <c r="AE32" s="492"/>
      <c r="AF32" s="492"/>
      <c r="AG32" s="492"/>
      <c r="AH32" s="492"/>
      <c r="AI32" s="492"/>
      <c r="AJ32" s="492"/>
      <c r="AK32" s="492"/>
      <c r="AL32" s="492"/>
      <c r="AM32" s="492"/>
      <c r="AN32" s="492"/>
      <c r="AO32" s="492"/>
      <c r="AP32" s="492"/>
      <c r="AQ32" s="492"/>
      <c r="AR32" s="492"/>
      <c r="AS32" s="492"/>
      <c r="AT32" s="492"/>
      <c r="AU32" s="492"/>
      <c r="AV32" s="492"/>
      <c r="AW32" s="492"/>
      <c r="AX32" s="492"/>
      <c r="AY32" s="492"/>
      <c r="AZ32" s="492"/>
      <c r="BA32" s="492"/>
      <c r="BB32" s="492"/>
      <c r="BC32" s="492"/>
      <c r="BD32" s="492"/>
      <c r="BE32" s="492"/>
      <c r="BF32" s="492"/>
      <c r="BG32" s="492"/>
      <c r="BH32" s="492"/>
      <c r="BI32" s="492"/>
      <c r="BJ32" s="492"/>
      <c r="BK32" s="492"/>
      <c r="BL32" s="492"/>
      <c r="BM32" s="492"/>
      <c r="BN32" s="492"/>
      <c r="BO32" s="492"/>
      <c r="BP32" s="492"/>
      <c r="BQ32" s="492"/>
      <c r="BR32" s="492"/>
      <c r="BS32" s="492"/>
      <c r="BT32" s="492"/>
      <c r="BU32" s="492"/>
      <c r="BV32" s="492"/>
      <c r="BW32" s="492"/>
      <c r="BX32" s="492"/>
      <c r="BY32" s="492"/>
      <c r="BZ32" s="492"/>
      <c r="CA32" s="492"/>
      <c r="CB32" s="492"/>
      <c r="CC32" s="492"/>
      <c r="CD32" s="492"/>
      <c r="CE32" s="492"/>
      <c r="CF32" s="492"/>
      <c r="CG32" s="492"/>
      <c r="CH32" s="492"/>
      <c r="CI32" s="492"/>
      <c r="CJ32" s="492"/>
      <c r="CK32" s="492"/>
      <c r="CL32" s="492"/>
      <c r="CM32" s="492"/>
      <c r="CN32" s="492"/>
      <c r="CO32" s="492"/>
      <c r="CP32" s="492"/>
      <c r="CQ32" s="492"/>
      <c r="CR32" s="492"/>
      <c r="CS32" s="492"/>
      <c r="CT32" s="492"/>
      <c r="CU32" s="492"/>
      <c r="CV32" s="492"/>
      <c r="CW32" s="492"/>
      <c r="CX32" s="492"/>
      <c r="CY32" s="492"/>
      <c r="CZ32" s="492"/>
      <c r="DA32" s="492"/>
      <c r="DB32" s="492"/>
      <c r="DC32" s="492"/>
      <c r="DD32" s="492"/>
      <c r="DE32" s="492"/>
      <c r="DF32" s="492"/>
      <c r="DG32" s="492"/>
      <c r="DH32" s="492"/>
      <c r="DI32" s="492"/>
      <c r="DJ32" s="492"/>
      <c r="DK32" s="492"/>
      <c r="DL32" s="492"/>
      <c r="DM32" s="492"/>
      <c r="DN32" s="492"/>
      <c r="DO32" s="492"/>
      <c r="DP32" s="492"/>
      <c r="DQ32" s="492"/>
      <c r="DR32" s="492"/>
      <c r="DS32" s="492"/>
      <c r="DT32" s="492"/>
      <c r="DU32" s="492"/>
      <c r="DV32" s="492"/>
      <c r="DW32" s="492"/>
      <c r="DX32" s="492"/>
      <c r="DY32" s="492"/>
      <c r="DZ32" s="492"/>
      <c r="EA32" s="492"/>
      <c r="EB32" s="492"/>
      <c r="EC32" s="492"/>
      <c r="ED32" s="492"/>
      <c r="EE32" s="492"/>
      <c r="EF32" s="492"/>
      <c r="EG32" s="492"/>
      <c r="EH32" s="492"/>
      <c r="EI32" s="492"/>
      <c r="EJ32" s="492"/>
      <c r="EK32" s="492"/>
      <c r="EL32" s="492"/>
      <c r="EM32" s="492"/>
      <c r="EN32" s="492"/>
      <c r="EO32" s="492"/>
      <c r="EP32" s="492"/>
      <c r="EQ32" s="492"/>
      <c r="ER32" s="492"/>
      <c r="ES32" s="492"/>
      <c r="ET32" s="492"/>
      <c r="EU32" s="492"/>
      <c r="EV32" s="492"/>
      <c r="EW32" s="492"/>
      <c r="EX32" s="492"/>
      <c r="EY32" s="492"/>
      <c r="EZ32" s="492"/>
      <c r="FA32" s="492"/>
      <c r="FB32" s="492"/>
      <c r="FC32" s="492"/>
      <c r="FD32" s="492"/>
      <c r="FE32" s="492"/>
      <c r="FF32" s="492"/>
      <c r="FG32" s="492"/>
      <c r="FH32" s="492"/>
      <c r="FI32" s="492"/>
      <c r="FJ32" s="492"/>
      <c r="FK32" s="492"/>
      <c r="FL32" s="492"/>
      <c r="FM32" s="492"/>
      <c r="FN32" s="492"/>
      <c r="FO32" s="492"/>
      <c r="FP32" s="492"/>
      <c r="FQ32" s="492"/>
      <c r="FR32" s="492"/>
      <c r="FS32" s="492"/>
      <c r="FT32" s="492"/>
      <c r="FU32" s="492"/>
      <c r="FV32" s="492"/>
      <c r="FW32" s="492"/>
      <c r="FX32" s="492"/>
      <c r="FY32" s="492"/>
      <c r="FZ32" s="492"/>
      <c r="GA32" s="492"/>
      <c r="GB32" s="492"/>
      <c r="GC32" s="492"/>
      <c r="GD32" s="492"/>
      <c r="GE32" s="492"/>
      <c r="GF32" s="492"/>
      <c r="GG32" s="492"/>
      <c r="GH32" s="492"/>
      <c r="GI32" s="492"/>
      <c r="GJ32" s="492"/>
      <c r="GK32" s="492"/>
      <c r="GL32" s="492"/>
      <c r="GM32" s="492"/>
      <c r="GN32" s="492"/>
      <c r="GO32" s="492"/>
      <c r="GP32" s="492"/>
      <c r="GQ32" s="492"/>
      <c r="GR32" s="492"/>
      <c r="GS32" s="492"/>
      <c r="GT32" s="492"/>
      <c r="GU32" s="492"/>
      <c r="GV32" s="492"/>
      <c r="GW32" s="492"/>
      <c r="GX32" s="492"/>
      <c r="GY32" s="492"/>
      <c r="GZ32" s="492"/>
      <c r="HA32" s="492"/>
      <c r="HB32" s="492"/>
      <c r="HC32" s="492"/>
      <c r="HD32" s="492"/>
      <c r="HE32" s="492"/>
      <c r="HF32" s="492"/>
      <c r="HG32" s="492"/>
      <c r="HH32" s="492"/>
      <c r="HI32" s="492"/>
      <c r="HJ32" s="492"/>
      <c r="HK32" s="492"/>
      <c r="HL32" s="492"/>
      <c r="HM32" s="492"/>
      <c r="HN32" s="492"/>
      <c r="HO32" s="492"/>
      <c r="HP32" s="492"/>
      <c r="HQ32" s="492"/>
      <c r="HR32" s="492"/>
      <c r="HS32" s="492"/>
      <c r="HT32" s="492"/>
      <c r="HU32" s="492"/>
      <c r="HV32" s="492"/>
      <c r="HW32" s="492"/>
      <c r="HX32" s="492"/>
      <c r="HY32" s="492"/>
      <c r="HZ32" s="492"/>
      <c r="IA32" s="492"/>
      <c r="IB32" s="492"/>
      <c r="IC32" s="492"/>
      <c r="ID32" s="492"/>
      <c r="IE32" s="492"/>
      <c r="IF32" s="492"/>
      <c r="IG32" s="492"/>
      <c r="IH32" s="492"/>
      <c r="II32" s="492"/>
      <c r="IJ32" s="492"/>
      <c r="IK32" s="492"/>
      <c r="IL32" s="492"/>
      <c r="IM32" s="492"/>
      <c r="IN32" s="492"/>
      <c r="IO32" s="492"/>
      <c r="IP32" s="492"/>
      <c r="IQ32" s="492"/>
      <c r="IR32" s="492"/>
      <c r="IS32" s="492"/>
      <c r="IT32" s="492"/>
      <c r="IU32" s="492"/>
      <c r="IV32" s="492"/>
      <c r="IW32" s="492"/>
      <c r="IX32" s="492"/>
      <c r="IY32" s="492"/>
      <c r="IZ32" s="492"/>
      <c r="JA32" s="492"/>
      <c r="JB32" s="492"/>
      <c r="JC32" s="492"/>
      <c r="JD32" s="492"/>
      <c r="JE32" s="492"/>
      <c r="JF32" s="492"/>
      <c r="JG32" s="492"/>
      <c r="JH32" s="492"/>
      <c r="JI32" s="492"/>
      <c r="JJ32" s="492"/>
      <c r="JK32" s="492"/>
      <c r="JL32" s="492"/>
      <c r="JM32" s="492"/>
      <c r="JN32" s="492"/>
      <c r="JO32" s="492"/>
      <c r="JP32" s="492"/>
      <c r="JQ32" s="492"/>
      <c r="JR32" s="492"/>
      <c r="JS32" s="492"/>
      <c r="JT32" s="492"/>
      <c r="JU32" s="492"/>
      <c r="JV32" s="492"/>
      <c r="JW32" s="492"/>
      <c r="JX32" s="492"/>
      <c r="JY32" s="492"/>
      <c r="JZ32" s="492"/>
      <c r="KA32" s="492"/>
      <c r="KB32" s="492"/>
      <c r="KC32" s="492"/>
      <c r="KD32" s="492"/>
      <c r="KE32" s="492"/>
      <c r="KF32" s="492"/>
      <c r="KG32" s="492"/>
      <c r="KH32" s="492"/>
      <c r="KI32" s="492"/>
      <c r="KJ32" s="492"/>
      <c r="KK32" s="492"/>
      <c r="KL32" s="492"/>
      <c r="KM32" s="492"/>
      <c r="KN32" s="492"/>
      <c r="KO32" s="492"/>
      <c r="KP32" s="492"/>
      <c r="KQ32" s="492"/>
      <c r="KR32" s="492"/>
      <c r="KS32" s="492"/>
      <c r="KT32" s="492"/>
      <c r="KU32" s="492"/>
      <c r="KV32" s="492"/>
      <c r="KW32" s="492"/>
      <c r="KX32" s="492"/>
      <c r="KY32" s="492"/>
      <c r="KZ32" s="492"/>
      <c r="LA32" s="492"/>
      <c r="LB32" s="492"/>
      <c r="LC32" s="492"/>
      <c r="LD32" s="492"/>
      <c r="LE32" s="492"/>
      <c r="LF32" s="492"/>
      <c r="LG32" s="492"/>
      <c r="LH32" s="492"/>
      <c r="LI32" s="492"/>
      <c r="LJ32" s="492"/>
      <c r="LK32" s="492"/>
      <c r="LL32" s="492"/>
      <c r="LM32" s="492"/>
      <c r="LN32" s="492"/>
      <c r="LO32" s="492"/>
      <c r="LP32" s="492"/>
      <c r="LQ32" s="492"/>
      <c r="LR32" s="492"/>
      <c r="LS32" s="492"/>
      <c r="LT32" s="492"/>
      <c r="LU32" s="492"/>
      <c r="LV32" s="492"/>
      <c r="LW32" s="492"/>
      <c r="LX32" s="492"/>
      <c r="LY32" s="492"/>
      <c r="LZ32" s="492"/>
      <c r="MA32" s="492"/>
      <c r="MB32" s="492"/>
      <c r="MC32" s="492"/>
      <c r="MD32" s="492"/>
      <c r="ME32" s="492"/>
      <c r="MF32" s="492"/>
      <c r="MG32" s="492"/>
      <c r="MH32" s="492"/>
      <c r="MI32" s="492"/>
      <c r="MJ32" s="492"/>
      <c r="MK32" s="492"/>
      <c r="ML32" s="492"/>
      <c r="MM32" s="492"/>
      <c r="MN32" s="492"/>
      <c r="MO32" s="492"/>
      <c r="MP32" s="492"/>
      <c r="MQ32" s="492"/>
      <c r="MR32" s="492"/>
      <c r="MS32" s="492"/>
      <c r="MT32" s="492"/>
      <c r="MU32" s="492"/>
      <c r="MV32" s="492"/>
      <c r="MW32" s="492"/>
      <c r="MX32" s="492"/>
      <c r="MY32" s="492"/>
      <c r="MZ32" s="492"/>
      <c r="NA32" s="492"/>
      <c r="NB32" s="492"/>
      <c r="NC32" s="492"/>
      <c r="ND32" s="492"/>
      <c r="NE32" s="492"/>
      <c r="NF32" s="492"/>
      <c r="NG32" s="492"/>
      <c r="NH32" s="492"/>
      <c r="NI32" s="492"/>
      <c r="NJ32" s="492"/>
      <c r="NK32" s="492"/>
      <c r="NL32" s="492"/>
      <c r="NM32" s="492"/>
      <c r="NN32" s="492"/>
      <c r="NO32" s="492"/>
      <c r="NP32" s="492"/>
      <c r="NQ32" s="492"/>
      <c r="NR32" s="492"/>
      <c r="NS32" s="492"/>
      <c r="NT32" s="492"/>
      <c r="NU32" s="492"/>
      <c r="NV32" s="492"/>
      <c r="NW32" s="492"/>
      <c r="NX32" s="492"/>
      <c r="NY32" s="492"/>
      <c r="NZ32" s="492"/>
      <c r="OA32" s="492"/>
      <c r="OB32" s="492"/>
      <c r="OC32" s="492"/>
      <c r="OD32" s="492"/>
      <c r="OE32" s="492"/>
      <c r="OF32" s="492"/>
      <c r="OG32" s="492"/>
      <c r="OH32" s="492"/>
      <c r="OI32" s="492"/>
      <c r="OJ32" s="492"/>
      <c r="OK32" s="492"/>
      <c r="OL32" s="492"/>
      <c r="OM32" s="492"/>
      <c r="ON32" s="492"/>
      <c r="OO32" s="492"/>
      <c r="OP32" s="492"/>
      <c r="OQ32" s="492"/>
      <c r="OR32" s="492"/>
      <c r="OS32" s="492"/>
      <c r="OT32" s="492"/>
      <c r="OU32" s="492"/>
      <c r="OV32" s="492"/>
      <c r="OW32" s="492"/>
      <c r="OX32" s="492"/>
      <c r="OY32" s="492"/>
      <c r="OZ32" s="492"/>
      <c r="PA32" s="492"/>
      <c r="PB32" s="492"/>
      <c r="PC32" s="492"/>
      <c r="PD32" s="492"/>
      <c r="PE32" s="492"/>
      <c r="PF32" s="492"/>
      <c r="PG32" s="492"/>
      <c r="PH32" s="492"/>
      <c r="PI32" s="492"/>
      <c r="PJ32" s="492"/>
      <c r="PK32" s="492"/>
      <c r="PL32" s="492"/>
      <c r="PM32" s="492"/>
      <c r="PN32" s="492"/>
      <c r="PO32" s="492"/>
      <c r="PP32" s="492"/>
      <c r="PQ32" s="492"/>
      <c r="PR32" s="492"/>
      <c r="PS32" s="492"/>
      <c r="PT32" s="492"/>
      <c r="PU32" s="492"/>
      <c r="PV32" s="492"/>
      <c r="PW32" s="492"/>
      <c r="PX32" s="492"/>
      <c r="PY32" s="492"/>
      <c r="PZ32" s="492"/>
      <c r="QA32" s="492"/>
      <c r="QB32" s="492"/>
      <c r="QC32" s="492"/>
      <c r="QD32" s="492"/>
      <c r="QE32" s="492"/>
      <c r="QF32" s="492"/>
      <c r="QG32" s="492"/>
      <c r="QH32" s="492"/>
      <c r="QI32" s="492"/>
      <c r="QJ32" s="492"/>
      <c r="QK32" s="492"/>
      <c r="QL32" s="492"/>
      <c r="QM32" s="492"/>
      <c r="QN32" s="492"/>
      <c r="QO32" s="492"/>
      <c r="QP32" s="492"/>
      <c r="QQ32" s="492"/>
      <c r="QR32" s="492"/>
      <c r="QS32" s="492"/>
      <c r="QT32" s="492"/>
      <c r="QU32" s="492"/>
      <c r="QV32" s="492"/>
      <c r="QW32" s="492"/>
      <c r="QX32" s="492"/>
      <c r="QY32" s="492"/>
      <c r="QZ32" s="492"/>
      <c r="RA32" s="492"/>
      <c r="RB32" s="492"/>
      <c r="RC32" s="492"/>
      <c r="RD32" s="492"/>
      <c r="RE32" s="492"/>
      <c r="RF32" s="492"/>
      <c r="RG32" s="492"/>
      <c r="RH32" s="492"/>
      <c r="RI32" s="492"/>
      <c r="RJ32" s="492"/>
      <c r="RK32" s="492"/>
      <c r="RL32" s="492"/>
      <c r="RM32" s="492"/>
      <c r="RN32" s="492"/>
      <c r="RO32" s="492"/>
      <c r="RP32" s="492"/>
      <c r="RQ32" s="492"/>
      <c r="RR32" s="492"/>
      <c r="RS32" s="492"/>
      <c r="RT32" s="492"/>
      <c r="RU32" s="492"/>
      <c r="RV32" s="492"/>
      <c r="RW32" s="492"/>
      <c r="RX32" s="492"/>
      <c r="RY32" s="492"/>
      <c r="RZ32" s="492"/>
      <c r="SA32" s="492"/>
      <c r="SB32" s="492"/>
      <c r="SC32" s="492"/>
      <c r="SD32" s="492"/>
      <c r="SE32" s="492"/>
      <c r="SF32" s="492"/>
      <c r="SG32" s="492"/>
      <c r="SH32" s="492"/>
      <c r="SI32" s="492"/>
      <c r="SJ32" s="492"/>
      <c r="SK32" s="492"/>
      <c r="SL32" s="492"/>
      <c r="SM32" s="492"/>
      <c r="SN32" s="492"/>
      <c r="SO32" s="492"/>
      <c r="SP32" s="492"/>
      <c r="SQ32" s="492"/>
      <c r="SR32" s="492"/>
      <c r="SS32" s="492"/>
      <c r="ST32" s="492"/>
      <c r="SU32" s="492"/>
      <c r="SV32" s="492"/>
      <c r="SW32" s="492"/>
      <c r="SX32" s="492"/>
      <c r="SY32" s="492"/>
      <c r="SZ32" s="492"/>
      <c r="TA32" s="492"/>
      <c r="TB32" s="492"/>
      <c r="TC32" s="492"/>
      <c r="TD32" s="492"/>
      <c r="TE32" s="492"/>
      <c r="TF32" s="492"/>
      <c r="TG32" s="492"/>
      <c r="TH32" s="492"/>
      <c r="TI32" s="492"/>
      <c r="TJ32" s="492"/>
      <c r="TK32" s="492"/>
      <c r="TL32" s="492"/>
      <c r="TM32" s="492"/>
      <c r="TN32" s="492"/>
      <c r="TO32" s="492"/>
      <c r="TP32" s="492"/>
      <c r="TQ32" s="492"/>
      <c r="TR32" s="492"/>
      <c r="TS32" s="492"/>
      <c r="TT32" s="492"/>
      <c r="TU32" s="492"/>
      <c r="TV32" s="492"/>
      <c r="TW32" s="492"/>
      <c r="TX32" s="492"/>
      <c r="TY32" s="492"/>
      <c r="TZ32" s="492"/>
      <c r="UA32" s="492"/>
      <c r="UB32" s="492"/>
      <c r="UC32" s="492"/>
      <c r="UD32" s="492"/>
      <c r="UE32" s="492"/>
      <c r="UF32" s="492"/>
      <c r="UG32" s="492"/>
      <c r="UH32" s="492"/>
      <c r="UI32" s="492"/>
      <c r="UJ32" s="492"/>
      <c r="UK32" s="492"/>
      <c r="UL32" s="492"/>
      <c r="UM32" s="492"/>
      <c r="UN32" s="492"/>
      <c r="UO32" s="492"/>
      <c r="UP32" s="492"/>
      <c r="UQ32" s="492"/>
      <c r="UR32" s="492"/>
      <c r="US32" s="492"/>
      <c r="UT32" s="492"/>
      <c r="UU32" s="492"/>
      <c r="UV32" s="492"/>
      <c r="UW32" s="492"/>
      <c r="UX32" s="492"/>
      <c r="UY32" s="492"/>
      <c r="UZ32" s="492"/>
      <c r="VA32" s="492"/>
      <c r="VB32" s="492"/>
      <c r="VC32" s="492"/>
      <c r="VD32" s="492"/>
      <c r="VE32" s="492"/>
      <c r="VF32" s="492"/>
      <c r="VG32" s="492"/>
      <c r="VH32" s="492"/>
      <c r="VI32" s="492"/>
      <c r="VJ32" s="492"/>
      <c r="VK32" s="492"/>
      <c r="VL32" s="492"/>
      <c r="VM32" s="492"/>
      <c r="VN32" s="492"/>
      <c r="VO32" s="492"/>
      <c r="VP32" s="492"/>
      <c r="VQ32" s="492"/>
      <c r="VR32" s="492"/>
      <c r="VS32" s="492"/>
      <c r="VT32" s="492"/>
      <c r="VU32" s="492"/>
      <c r="VV32" s="492"/>
      <c r="VW32" s="492"/>
      <c r="VX32" s="492"/>
      <c r="VY32" s="492"/>
      <c r="VZ32" s="492"/>
      <c r="WA32" s="492"/>
      <c r="WB32" s="492"/>
      <c r="WC32" s="492"/>
      <c r="WD32" s="492"/>
      <c r="WE32" s="492"/>
      <c r="WF32" s="492"/>
      <c r="WG32" s="492"/>
      <c r="WH32" s="492"/>
      <c r="WI32" s="492"/>
      <c r="WJ32" s="492"/>
      <c r="WK32" s="492"/>
      <c r="WL32" s="492"/>
      <c r="WM32" s="492"/>
      <c r="WN32" s="492"/>
      <c r="WO32" s="492"/>
      <c r="WP32" s="492"/>
      <c r="WQ32" s="492"/>
      <c r="WR32" s="492"/>
      <c r="WS32" s="492"/>
      <c r="WT32" s="492"/>
      <c r="WU32" s="492"/>
      <c r="WV32" s="492"/>
      <c r="WW32" s="492"/>
      <c r="WX32" s="492"/>
      <c r="WY32" s="492"/>
      <c r="WZ32" s="492"/>
      <c r="XA32" s="492"/>
      <c r="XB32" s="492"/>
      <c r="XC32" s="492"/>
      <c r="XD32" s="492"/>
      <c r="XE32" s="492"/>
      <c r="XF32" s="492"/>
      <c r="XG32" s="492"/>
      <c r="XH32" s="492"/>
      <c r="XI32" s="492"/>
      <c r="XJ32" s="492"/>
      <c r="XK32" s="492"/>
      <c r="XL32" s="492"/>
      <c r="XM32" s="492"/>
      <c r="XN32" s="492"/>
      <c r="XO32" s="492"/>
      <c r="XP32" s="492"/>
      <c r="XQ32" s="492"/>
      <c r="XR32" s="492"/>
      <c r="XS32" s="492"/>
      <c r="XT32" s="492"/>
      <c r="XU32" s="492"/>
      <c r="XV32" s="492"/>
      <c r="XW32" s="492"/>
      <c r="XX32" s="492"/>
      <c r="XY32" s="492"/>
      <c r="XZ32" s="492"/>
      <c r="YA32" s="492"/>
      <c r="YB32" s="492"/>
      <c r="YC32" s="492"/>
      <c r="YD32" s="492"/>
      <c r="YE32" s="492"/>
      <c r="YF32" s="492"/>
      <c r="YG32" s="492"/>
      <c r="YH32" s="492"/>
      <c r="YI32" s="492"/>
      <c r="YJ32" s="492"/>
      <c r="YK32" s="492"/>
      <c r="YL32" s="492"/>
      <c r="YM32" s="492"/>
      <c r="YN32" s="492"/>
      <c r="YO32" s="492"/>
      <c r="YP32" s="492"/>
      <c r="YQ32" s="492"/>
      <c r="YR32" s="492"/>
      <c r="YS32" s="492"/>
      <c r="YT32" s="492"/>
      <c r="YU32" s="492"/>
      <c r="YV32" s="492"/>
      <c r="YW32" s="492"/>
      <c r="YX32" s="492"/>
      <c r="YY32" s="492"/>
      <c r="YZ32" s="492"/>
      <c r="ZA32" s="492"/>
      <c r="ZB32" s="492"/>
      <c r="ZC32" s="492"/>
      <c r="ZD32" s="492"/>
      <c r="ZE32" s="492"/>
      <c r="ZF32" s="492"/>
      <c r="ZG32" s="492"/>
      <c r="ZH32" s="492"/>
      <c r="ZI32" s="492"/>
      <c r="ZJ32" s="492"/>
      <c r="ZK32" s="492"/>
      <c r="ZL32" s="492"/>
      <c r="ZM32" s="492"/>
      <c r="ZN32" s="492"/>
      <c r="ZO32" s="492"/>
      <c r="ZP32" s="492"/>
      <c r="ZQ32" s="492"/>
      <c r="ZR32" s="492"/>
      <c r="ZS32" s="492"/>
      <c r="ZT32" s="492"/>
      <c r="ZU32" s="492"/>
      <c r="ZV32" s="492"/>
      <c r="ZW32" s="492"/>
      <c r="ZX32" s="492"/>
      <c r="ZY32" s="492"/>
      <c r="ZZ32" s="492"/>
      <c r="AAA32" s="492"/>
      <c r="AAB32" s="492"/>
      <c r="AAC32" s="492"/>
      <c r="AAD32" s="492"/>
      <c r="AAE32" s="492"/>
      <c r="AAF32" s="492"/>
      <c r="AAG32" s="492"/>
      <c r="AAH32" s="492"/>
      <c r="AAI32" s="492"/>
      <c r="AAJ32" s="492"/>
      <c r="AAK32" s="492"/>
      <c r="AAL32" s="492"/>
      <c r="AAM32" s="492"/>
      <c r="AAN32" s="492"/>
      <c r="AAO32" s="492"/>
      <c r="AAP32" s="492"/>
      <c r="AAQ32" s="492"/>
      <c r="AAR32" s="492"/>
      <c r="AAS32" s="492"/>
      <c r="AAT32" s="492"/>
      <c r="AAU32" s="492"/>
      <c r="AAV32" s="492"/>
      <c r="AAW32" s="492"/>
      <c r="AAX32" s="492"/>
      <c r="AAY32" s="492"/>
      <c r="AAZ32" s="492"/>
      <c r="ABA32" s="492"/>
      <c r="ABB32" s="492"/>
      <c r="ABC32" s="492"/>
      <c r="ABD32" s="492"/>
      <c r="ABE32" s="492"/>
      <c r="ABF32" s="492"/>
      <c r="ABG32" s="492"/>
      <c r="ABH32" s="492"/>
      <c r="ABI32" s="492"/>
      <c r="ABJ32" s="492"/>
      <c r="ABK32" s="492"/>
      <c r="ABL32" s="492"/>
      <c r="ABM32" s="492"/>
      <c r="ABN32" s="492"/>
      <c r="ABO32" s="492"/>
      <c r="ABP32" s="492"/>
      <c r="ABQ32" s="492"/>
      <c r="ABR32" s="492"/>
      <c r="ABS32" s="492"/>
      <c r="ABT32" s="492"/>
      <c r="ABU32" s="492"/>
      <c r="ABV32" s="492"/>
      <c r="ABW32" s="492"/>
      <c r="ABX32" s="492"/>
      <c r="ABY32" s="492"/>
      <c r="ABZ32" s="492"/>
      <c r="ACA32" s="492"/>
      <c r="ACB32" s="492"/>
      <c r="ACC32" s="492"/>
      <c r="ACD32" s="492"/>
      <c r="ACE32" s="492"/>
      <c r="ACF32" s="492"/>
      <c r="ACG32" s="492"/>
      <c r="ACH32" s="492"/>
      <c r="ACI32" s="492"/>
      <c r="ACJ32" s="492"/>
      <c r="ACK32" s="492"/>
      <c r="ACL32" s="492"/>
      <c r="ACM32" s="492"/>
      <c r="ACN32" s="492"/>
      <c r="ACO32" s="492"/>
      <c r="ACP32" s="492"/>
      <c r="ACQ32" s="492"/>
      <c r="ACR32" s="492"/>
      <c r="ACS32" s="492"/>
      <c r="ACT32" s="492"/>
      <c r="ACU32" s="492"/>
      <c r="ACV32" s="492"/>
      <c r="ACW32" s="492"/>
      <c r="ACX32" s="492"/>
      <c r="ACY32" s="492"/>
      <c r="ACZ32" s="492"/>
      <c r="ADA32" s="492"/>
      <c r="ADB32" s="492"/>
      <c r="ADC32" s="492"/>
      <c r="ADD32" s="492"/>
      <c r="ADE32" s="492"/>
      <c r="ADF32" s="492"/>
      <c r="ADG32" s="492"/>
      <c r="ADH32" s="492"/>
      <c r="ADI32" s="492"/>
      <c r="ADJ32" s="492"/>
      <c r="ADK32" s="492"/>
      <c r="ADL32" s="492"/>
      <c r="ADM32" s="492"/>
      <c r="ADN32" s="492"/>
      <c r="ADO32" s="492"/>
      <c r="ADP32" s="492"/>
      <c r="ADQ32" s="492"/>
      <c r="ADR32" s="492"/>
      <c r="ADS32" s="492"/>
      <c r="ADT32" s="492"/>
      <c r="ADU32" s="492"/>
      <c r="ADV32" s="492"/>
      <c r="ADW32" s="492"/>
      <c r="ADX32" s="492"/>
      <c r="ADY32" s="492"/>
      <c r="ADZ32" s="492"/>
      <c r="AEA32" s="492"/>
      <c r="AEB32" s="492"/>
      <c r="AEC32" s="492"/>
      <c r="AED32" s="492"/>
      <c r="AEE32" s="492"/>
      <c r="AEF32" s="492"/>
      <c r="AEG32" s="492"/>
      <c r="AEH32" s="492"/>
      <c r="AEI32" s="492"/>
      <c r="AEJ32" s="492"/>
      <c r="AEK32" s="492"/>
      <c r="AEL32" s="492"/>
      <c r="AEM32" s="492"/>
      <c r="AEN32" s="492"/>
      <c r="AEO32" s="492"/>
      <c r="AEP32" s="492"/>
      <c r="AEQ32" s="492"/>
      <c r="AER32" s="492"/>
      <c r="AES32" s="492"/>
      <c r="AET32" s="492"/>
      <c r="AEU32" s="492"/>
      <c r="AEV32" s="492"/>
      <c r="AEW32" s="492"/>
      <c r="AEX32" s="492"/>
      <c r="AEY32" s="492"/>
      <c r="AEZ32" s="492"/>
      <c r="AFA32" s="492"/>
      <c r="AFB32" s="492"/>
      <c r="AFC32" s="492"/>
      <c r="AFD32" s="492"/>
      <c r="AFE32" s="492"/>
      <c r="AFF32" s="492"/>
      <c r="AFG32" s="492"/>
      <c r="AFH32" s="492"/>
      <c r="AFI32" s="492"/>
      <c r="AFJ32" s="492"/>
      <c r="AFK32" s="492"/>
      <c r="AFL32" s="492"/>
      <c r="AFM32" s="492"/>
      <c r="AFN32" s="492"/>
      <c r="AFO32" s="492"/>
      <c r="AFP32" s="492"/>
      <c r="AFQ32" s="492"/>
      <c r="AFR32" s="492"/>
      <c r="AFS32" s="492"/>
      <c r="AFT32" s="492"/>
      <c r="AFU32" s="492"/>
      <c r="AFV32" s="492"/>
      <c r="AFW32" s="492"/>
      <c r="AFX32" s="492"/>
      <c r="AFY32" s="492"/>
      <c r="AFZ32" s="492"/>
      <c r="AGA32" s="492"/>
      <c r="AGB32" s="492"/>
      <c r="AGC32" s="492"/>
      <c r="AGD32" s="492"/>
      <c r="AGE32" s="492"/>
      <c r="AGF32" s="492"/>
      <c r="AGG32" s="492"/>
      <c r="AGH32" s="492"/>
      <c r="AGI32" s="492"/>
      <c r="AGJ32" s="492"/>
      <c r="AGK32" s="492"/>
      <c r="AGL32" s="492"/>
      <c r="AGM32" s="492"/>
      <c r="AGN32" s="492"/>
      <c r="AGO32" s="492"/>
      <c r="AGP32" s="492"/>
      <c r="AGQ32" s="492"/>
      <c r="AGR32" s="492"/>
      <c r="AGS32" s="492"/>
      <c r="AGT32" s="492"/>
      <c r="AGU32" s="492"/>
      <c r="AGV32" s="492"/>
      <c r="AGW32" s="492"/>
      <c r="AGX32" s="492"/>
      <c r="AGY32" s="492"/>
      <c r="AGZ32" s="492"/>
      <c r="AHA32" s="492"/>
      <c r="AHB32" s="492"/>
      <c r="AHC32" s="492"/>
      <c r="AHD32" s="492"/>
      <c r="AHE32" s="492"/>
      <c r="AHF32" s="492"/>
      <c r="AHG32" s="492"/>
      <c r="AHH32" s="492"/>
      <c r="AHI32" s="492"/>
      <c r="AHJ32" s="492"/>
      <c r="AHK32" s="492"/>
      <c r="AHL32" s="492"/>
      <c r="AHM32" s="492"/>
      <c r="AHN32" s="492"/>
      <c r="AHO32" s="492"/>
      <c r="AHP32" s="492"/>
      <c r="AHQ32" s="492"/>
      <c r="AHR32" s="492"/>
      <c r="AHS32" s="492"/>
      <c r="AHT32" s="492"/>
      <c r="AHU32" s="492"/>
      <c r="AHV32" s="492"/>
      <c r="AHW32" s="492"/>
      <c r="AHX32" s="492"/>
      <c r="AHY32" s="492"/>
      <c r="AHZ32" s="492"/>
      <c r="AIA32" s="492"/>
      <c r="AIB32" s="492"/>
      <c r="AIC32" s="492"/>
      <c r="AID32" s="492"/>
      <c r="AIE32" s="492"/>
      <c r="AIF32" s="492"/>
      <c r="AIG32" s="492"/>
      <c r="AIH32" s="492"/>
      <c r="AII32" s="492"/>
      <c r="AIJ32" s="492"/>
      <c r="AIK32" s="492"/>
      <c r="AIL32" s="492"/>
      <c r="AIM32" s="492"/>
      <c r="AIN32" s="492"/>
      <c r="AIO32" s="492"/>
      <c r="AIP32" s="492"/>
      <c r="AIQ32" s="492"/>
      <c r="AIR32" s="492"/>
      <c r="AIS32" s="492"/>
      <c r="AIT32" s="492"/>
      <c r="AIU32" s="492"/>
      <c r="AIV32" s="492"/>
      <c r="AIW32" s="492"/>
      <c r="AIX32" s="492"/>
      <c r="AIY32" s="492"/>
      <c r="AIZ32" s="492"/>
      <c r="AJA32" s="492"/>
      <c r="AJB32" s="492"/>
      <c r="AJC32" s="492"/>
      <c r="AJD32" s="492"/>
      <c r="AJE32" s="492"/>
      <c r="AJF32" s="492"/>
      <c r="AJG32" s="492"/>
      <c r="AJH32" s="492"/>
      <c r="AJI32" s="492"/>
      <c r="AJJ32" s="492"/>
      <c r="AJK32" s="492"/>
      <c r="AJL32" s="492"/>
      <c r="AJM32" s="492"/>
      <c r="AJN32" s="492"/>
      <c r="AJO32" s="492"/>
      <c r="AJP32" s="492"/>
      <c r="AJQ32" s="492"/>
      <c r="AJR32" s="492"/>
      <c r="AJS32" s="492"/>
      <c r="AJT32" s="492"/>
      <c r="AJU32" s="492"/>
      <c r="AJV32" s="492"/>
      <c r="AJW32" s="492"/>
      <c r="AJX32" s="492"/>
      <c r="AJY32" s="492"/>
      <c r="AJZ32" s="492"/>
      <c r="AKA32" s="492"/>
      <c r="AKB32" s="492"/>
      <c r="AKC32" s="492"/>
      <c r="AKD32" s="492"/>
      <c r="AKE32" s="492"/>
      <c r="AKF32" s="492"/>
      <c r="AKG32" s="492"/>
      <c r="AKH32" s="492"/>
      <c r="AKI32" s="492"/>
      <c r="AKJ32" s="492"/>
      <c r="AKK32" s="492"/>
      <c r="AKL32" s="492"/>
      <c r="AKM32" s="492"/>
      <c r="AKN32" s="492"/>
      <c r="AKO32" s="492"/>
      <c r="AKP32" s="492"/>
      <c r="AKQ32" s="492"/>
      <c r="AKR32" s="492"/>
      <c r="AKS32" s="492"/>
      <c r="AKT32" s="492"/>
      <c r="AKU32" s="492"/>
      <c r="AKV32" s="492"/>
      <c r="AKW32" s="492"/>
      <c r="AKX32" s="492"/>
      <c r="AKY32" s="492"/>
      <c r="AKZ32" s="492"/>
      <c r="ALA32" s="492"/>
      <c r="ALB32" s="492"/>
      <c r="ALC32" s="492"/>
      <c r="ALD32" s="492"/>
      <c r="ALE32" s="492"/>
      <c r="ALF32" s="492"/>
      <c r="ALG32" s="492"/>
      <c r="ALH32" s="492"/>
      <c r="ALI32" s="492"/>
      <c r="ALJ32" s="492"/>
      <c r="ALK32" s="492"/>
      <c r="ALL32" s="492"/>
      <c r="ALM32" s="492"/>
      <c r="ALN32" s="492"/>
      <c r="ALO32" s="492"/>
      <c r="ALP32" s="492"/>
      <c r="ALQ32" s="492"/>
      <c r="ALR32" s="492"/>
      <c r="ALS32" s="492"/>
      <c r="ALT32" s="492"/>
      <c r="ALU32" s="492"/>
      <c r="ALV32" s="492"/>
      <c r="ALW32" s="492"/>
      <c r="ALX32" s="492"/>
      <c r="ALY32" s="492"/>
      <c r="ALZ32" s="492"/>
      <c r="AMA32" s="492"/>
      <c r="AMB32" s="492"/>
      <c r="AMC32" s="492"/>
      <c r="AMD32" s="492"/>
      <c r="AME32" s="492"/>
      <c r="AMF32" s="492"/>
      <c r="AMG32" s="492"/>
      <c r="AMH32" s="492"/>
      <c r="AMI32" s="492"/>
      <c r="AMJ32" s="492"/>
      <c r="AMK32" s="492"/>
      <c r="AML32" s="492"/>
      <c r="AMM32" s="492"/>
      <c r="AMN32" s="492"/>
      <c r="AMO32" s="492"/>
      <c r="AMP32" s="492"/>
      <c r="AMQ32" s="492"/>
      <c r="AMR32" s="492"/>
      <c r="AMS32" s="492"/>
      <c r="AMT32" s="492"/>
      <c r="AMU32" s="492"/>
      <c r="AMV32" s="492"/>
      <c r="AMW32" s="492"/>
      <c r="AMX32" s="492"/>
      <c r="AMY32" s="492"/>
      <c r="AMZ32" s="492"/>
      <c r="ANA32" s="492"/>
      <c r="ANB32" s="492"/>
      <c r="ANC32" s="492"/>
      <c r="AND32" s="492"/>
      <c r="ANE32" s="492"/>
      <c r="ANF32" s="492"/>
      <c r="ANG32" s="492"/>
      <c r="ANH32" s="492"/>
      <c r="ANI32" s="492"/>
      <c r="ANJ32" s="492"/>
      <c r="ANK32" s="492"/>
      <c r="ANL32" s="492"/>
      <c r="ANM32" s="492"/>
      <c r="ANN32" s="492"/>
      <c r="ANO32" s="492"/>
      <c r="ANP32" s="492"/>
      <c r="ANQ32" s="492"/>
      <c r="ANR32" s="492"/>
      <c r="ANS32" s="492"/>
      <c r="ANT32" s="492"/>
      <c r="ANU32" s="492"/>
      <c r="ANV32" s="492"/>
      <c r="ANW32" s="492"/>
      <c r="ANX32" s="492"/>
      <c r="ANY32" s="492"/>
      <c r="ANZ32" s="492"/>
      <c r="AOA32" s="492"/>
      <c r="AOB32" s="492"/>
      <c r="AOC32" s="492"/>
      <c r="AOD32" s="492"/>
      <c r="AOE32" s="492"/>
      <c r="AOF32" s="492"/>
      <c r="AOG32" s="492"/>
      <c r="AOH32" s="492"/>
      <c r="AOI32" s="492"/>
      <c r="AOJ32" s="492"/>
      <c r="AOK32" s="492"/>
      <c r="AOL32" s="492"/>
      <c r="AOM32" s="492"/>
      <c r="AON32" s="492"/>
      <c r="AOO32" s="492"/>
      <c r="AOP32" s="492"/>
      <c r="AOQ32" s="492"/>
      <c r="AOR32" s="492"/>
      <c r="AOS32" s="492"/>
      <c r="AOT32" s="492"/>
      <c r="AOU32" s="492"/>
      <c r="AOV32" s="492"/>
      <c r="AOW32" s="492"/>
      <c r="AOX32" s="492"/>
      <c r="AOY32" s="492"/>
      <c r="AOZ32" s="492"/>
      <c r="APA32" s="492"/>
      <c r="APB32" s="492"/>
      <c r="APC32" s="492"/>
      <c r="APD32" s="492"/>
      <c r="APE32" s="492"/>
      <c r="APF32" s="492"/>
      <c r="APG32" s="492"/>
      <c r="APH32" s="492"/>
      <c r="API32" s="492"/>
      <c r="APJ32" s="492"/>
      <c r="APK32" s="492"/>
      <c r="APL32" s="492"/>
      <c r="APM32" s="492"/>
      <c r="APN32" s="492"/>
      <c r="APO32" s="492"/>
      <c r="APP32" s="492"/>
      <c r="APQ32" s="492"/>
      <c r="APR32" s="492"/>
      <c r="APS32" s="492"/>
      <c r="APT32" s="492"/>
      <c r="APU32" s="492"/>
      <c r="APV32" s="492"/>
      <c r="APW32" s="492"/>
      <c r="APX32" s="492"/>
      <c r="APY32" s="492"/>
      <c r="APZ32" s="492"/>
      <c r="AQA32" s="492"/>
      <c r="AQB32" s="492"/>
      <c r="AQC32" s="492"/>
      <c r="AQD32" s="492"/>
      <c r="AQE32" s="492"/>
      <c r="AQF32" s="492"/>
      <c r="AQG32" s="492"/>
      <c r="AQH32" s="492"/>
      <c r="AQI32" s="492"/>
      <c r="AQJ32" s="492"/>
      <c r="AQK32" s="492"/>
      <c r="AQL32" s="492"/>
      <c r="AQM32" s="492"/>
      <c r="AQN32" s="492"/>
      <c r="AQO32" s="492"/>
      <c r="AQP32" s="492"/>
      <c r="AQQ32" s="492"/>
      <c r="AQR32" s="492"/>
      <c r="AQS32" s="492"/>
      <c r="AQT32" s="492"/>
      <c r="AQU32" s="492"/>
      <c r="AQV32" s="492"/>
      <c r="AQW32" s="492"/>
      <c r="AQX32" s="492"/>
      <c r="AQY32" s="492"/>
      <c r="AQZ32" s="492"/>
      <c r="ARA32" s="492"/>
      <c r="ARB32" s="492"/>
      <c r="ARC32" s="492"/>
      <c r="ARD32" s="492"/>
      <c r="ARE32" s="492"/>
      <c r="ARF32" s="492"/>
      <c r="ARG32" s="492"/>
      <c r="ARH32" s="492"/>
      <c r="ARI32" s="492"/>
      <c r="ARJ32" s="492"/>
      <c r="ARK32" s="492"/>
      <c r="ARL32" s="492"/>
      <c r="ARM32" s="492"/>
      <c r="ARN32" s="492"/>
      <c r="ARO32" s="492"/>
      <c r="ARP32" s="492"/>
      <c r="ARQ32" s="492"/>
      <c r="ARR32" s="492"/>
      <c r="ARS32" s="492"/>
      <c r="ART32" s="492"/>
      <c r="ARU32" s="492"/>
      <c r="ARV32" s="492"/>
      <c r="ARW32" s="492"/>
      <c r="ARX32" s="492"/>
      <c r="ARY32" s="492"/>
      <c r="ARZ32" s="492"/>
      <c r="ASA32" s="492"/>
      <c r="ASB32" s="492"/>
      <c r="ASC32" s="492"/>
      <c r="ASD32" s="492"/>
      <c r="ASE32" s="492"/>
      <c r="ASF32" s="492"/>
      <c r="ASG32" s="492"/>
      <c r="ASH32" s="492"/>
      <c r="ASI32" s="492"/>
      <c r="ASJ32" s="492"/>
      <c r="ASK32" s="492"/>
      <c r="ASL32" s="492"/>
      <c r="ASM32" s="492"/>
      <c r="ASN32" s="492"/>
      <c r="ASO32" s="492"/>
      <c r="ASP32" s="492"/>
      <c r="ASQ32" s="492"/>
      <c r="ASR32" s="492"/>
      <c r="ASS32" s="492"/>
      <c r="AST32" s="492"/>
      <c r="ASU32" s="492"/>
      <c r="ASV32" s="492"/>
      <c r="ASW32" s="492"/>
      <c r="ASX32" s="492"/>
      <c r="ASY32" s="492"/>
      <c r="ASZ32" s="492"/>
      <c r="ATA32" s="492"/>
      <c r="ATB32" s="492"/>
      <c r="ATC32" s="492"/>
      <c r="ATD32" s="492"/>
      <c r="ATE32" s="492"/>
      <c r="ATF32" s="492"/>
      <c r="ATG32" s="492"/>
      <c r="ATH32" s="492"/>
      <c r="ATI32" s="492"/>
      <c r="ATJ32" s="492"/>
      <c r="ATK32" s="492"/>
      <c r="ATL32" s="492"/>
      <c r="ATM32" s="492"/>
      <c r="ATN32" s="492"/>
      <c r="ATO32" s="492"/>
      <c r="ATP32" s="492"/>
      <c r="ATQ32" s="492"/>
      <c r="ATR32" s="492"/>
      <c r="ATS32" s="492"/>
      <c r="ATT32" s="492"/>
      <c r="ATU32" s="492"/>
      <c r="ATV32" s="492"/>
      <c r="ATW32" s="492"/>
      <c r="ATX32" s="492"/>
      <c r="ATY32" s="492"/>
      <c r="ATZ32" s="492"/>
      <c r="AUA32" s="492"/>
      <c r="AUB32" s="492"/>
      <c r="AUC32" s="492"/>
      <c r="AUD32" s="492"/>
      <c r="AUE32" s="492"/>
      <c r="AUF32" s="492"/>
      <c r="AUG32" s="492"/>
      <c r="AUH32" s="492"/>
      <c r="AUI32" s="492"/>
      <c r="AUJ32" s="492"/>
      <c r="AUK32" s="492"/>
      <c r="AUL32" s="492"/>
      <c r="AUM32" s="492"/>
      <c r="AUN32" s="492"/>
      <c r="AUO32" s="492"/>
      <c r="AUP32" s="492"/>
      <c r="AUQ32" s="492"/>
      <c r="AUR32" s="492"/>
      <c r="AUS32" s="492"/>
      <c r="AUT32" s="492"/>
      <c r="AUU32" s="492"/>
      <c r="AUV32" s="492"/>
      <c r="AUW32" s="492"/>
      <c r="AUX32" s="492"/>
      <c r="AUY32" s="492"/>
      <c r="AUZ32" s="492"/>
      <c r="AVA32" s="492"/>
      <c r="AVB32" s="492"/>
      <c r="AVC32" s="492"/>
      <c r="AVD32" s="492"/>
      <c r="AVE32" s="492"/>
      <c r="AVF32" s="492"/>
      <c r="AVG32" s="492"/>
      <c r="AVH32" s="492"/>
      <c r="AVI32" s="492"/>
      <c r="AVJ32" s="492"/>
      <c r="AVK32" s="492"/>
      <c r="AVL32" s="492"/>
      <c r="AVM32" s="492"/>
      <c r="AVN32" s="492"/>
      <c r="AVO32" s="492"/>
      <c r="AVP32" s="492"/>
      <c r="AVQ32" s="492"/>
      <c r="AVR32" s="492"/>
      <c r="AVS32" s="492"/>
      <c r="AVT32" s="492"/>
      <c r="AVU32" s="492"/>
      <c r="AVV32" s="492"/>
      <c r="AVW32" s="492"/>
      <c r="AVX32" s="492"/>
      <c r="AVY32" s="492"/>
      <c r="AVZ32" s="492"/>
      <c r="AWA32" s="492"/>
      <c r="AWB32" s="492"/>
      <c r="AWC32" s="492"/>
      <c r="AWD32" s="492"/>
      <c r="AWE32" s="492"/>
      <c r="AWF32" s="492"/>
      <c r="AWG32" s="492"/>
      <c r="AWH32" s="492"/>
      <c r="AWI32" s="492"/>
      <c r="AWJ32" s="492"/>
      <c r="AWK32" s="492"/>
      <c r="AWL32" s="492"/>
      <c r="AWM32" s="492"/>
      <c r="AWN32" s="492"/>
      <c r="AWO32" s="492"/>
      <c r="AWP32" s="492"/>
      <c r="AWQ32" s="492"/>
      <c r="AWR32" s="492"/>
      <c r="AWS32" s="492"/>
      <c r="AWT32" s="492"/>
      <c r="AWU32" s="492"/>
      <c r="AWV32" s="492"/>
      <c r="AWW32" s="492"/>
      <c r="AWX32" s="492"/>
      <c r="AWY32" s="492"/>
      <c r="AWZ32" s="492"/>
      <c r="AXA32" s="492"/>
      <c r="AXB32" s="492"/>
      <c r="AXC32" s="492"/>
      <c r="AXD32" s="492"/>
      <c r="AXE32" s="492"/>
      <c r="AXF32" s="492"/>
      <c r="AXG32" s="492"/>
      <c r="AXH32" s="492"/>
      <c r="AXI32" s="492"/>
      <c r="AXJ32" s="492"/>
      <c r="AXK32" s="492"/>
      <c r="AXL32" s="492"/>
      <c r="AXM32" s="492"/>
      <c r="AXN32" s="492"/>
      <c r="AXO32" s="492"/>
      <c r="AXP32" s="492"/>
      <c r="AXQ32" s="492"/>
      <c r="AXR32" s="492"/>
      <c r="AXS32" s="492"/>
      <c r="AXT32" s="492"/>
      <c r="AXU32" s="492"/>
      <c r="AXV32" s="492"/>
      <c r="AXW32" s="492"/>
      <c r="AXX32" s="492"/>
      <c r="AXY32" s="492"/>
      <c r="AXZ32" s="492"/>
      <c r="AYA32" s="492"/>
      <c r="AYB32" s="492"/>
      <c r="AYC32" s="492"/>
      <c r="AYD32" s="492"/>
      <c r="AYE32" s="492"/>
      <c r="AYF32" s="492"/>
      <c r="AYG32" s="492"/>
      <c r="AYH32" s="492"/>
      <c r="AYI32" s="492"/>
      <c r="AYJ32" s="492"/>
      <c r="AYK32" s="492"/>
      <c r="AYL32" s="492"/>
      <c r="AYM32" s="492"/>
      <c r="AYN32" s="492"/>
      <c r="AYO32" s="492"/>
      <c r="AYP32" s="492"/>
      <c r="AYQ32" s="492"/>
      <c r="AYR32" s="492"/>
      <c r="AYS32" s="492"/>
      <c r="AYT32" s="492"/>
      <c r="AYU32" s="492"/>
      <c r="AYV32" s="492"/>
      <c r="AYW32" s="492"/>
      <c r="AYX32" s="492"/>
      <c r="AYY32" s="492"/>
      <c r="AYZ32" s="492"/>
      <c r="AZA32" s="492"/>
      <c r="AZB32" s="492"/>
      <c r="AZC32" s="492"/>
      <c r="AZD32" s="492"/>
      <c r="AZE32" s="492"/>
      <c r="AZF32" s="492"/>
      <c r="AZG32" s="492"/>
      <c r="AZH32" s="492"/>
      <c r="AZI32" s="492"/>
      <c r="AZJ32" s="492"/>
      <c r="AZK32" s="492"/>
      <c r="AZL32" s="492"/>
      <c r="AZM32" s="492"/>
      <c r="AZN32" s="492"/>
      <c r="AZO32" s="492"/>
      <c r="AZP32" s="492"/>
      <c r="AZQ32" s="492"/>
      <c r="AZR32" s="492"/>
      <c r="AZS32" s="492"/>
      <c r="AZT32" s="492"/>
      <c r="AZU32" s="492"/>
      <c r="AZV32" s="492"/>
      <c r="AZW32" s="492"/>
      <c r="AZX32" s="492"/>
      <c r="AZY32" s="492"/>
      <c r="AZZ32" s="492"/>
      <c r="BAA32" s="492"/>
      <c r="BAB32" s="492"/>
      <c r="BAC32" s="492"/>
      <c r="BAD32" s="492"/>
      <c r="BAE32" s="492"/>
      <c r="BAF32" s="492"/>
      <c r="BAG32" s="492"/>
      <c r="BAH32" s="492"/>
      <c r="BAI32" s="492"/>
      <c r="BAJ32" s="492"/>
      <c r="BAK32" s="492"/>
      <c r="BAL32" s="492"/>
      <c r="BAM32" s="492"/>
      <c r="BAN32" s="492"/>
      <c r="BAO32" s="492"/>
      <c r="BAP32" s="492"/>
      <c r="BAQ32" s="492"/>
      <c r="BAR32" s="492"/>
      <c r="BAS32" s="492"/>
      <c r="BAT32" s="492"/>
      <c r="BAU32" s="492"/>
      <c r="BAV32" s="492"/>
      <c r="BAW32" s="492"/>
      <c r="BAX32" s="492"/>
      <c r="BAY32" s="492"/>
      <c r="BAZ32" s="492"/>
      <c r="BBA32" s="492"/>
      <c r="BBB32" s="492"/>
      <c r="BBC32" s="492"/>
      <c r="BBD32" s="492"/>
      <c r="BBE32" s="492"/>
      <c r="BBF32" s="492"/>
      <c r="BBG32" s="492"/>
      <c r="BBH32" s="492"/>
      <c r="BBI32" s="492"/>
      <c r="BBJ32" s="492"/>
      <c r="BBK32" s="492"/>
      <c r="BBL32" s="492"/>
      <c r="BBM32" s="492"/>
      <c r="BBN32" s="492"/>
      <c r="BBO32" s="492"/>
      <c r="BBP32" s="492"/>
      <c r="BBQ32" s="492"/>
      <c r="BBR32" s="492"/>
      <c r="BBS32" s="492"/>
      <c r="BBT32" s="492"/>
      <c r="BBU32" s="492"/>
      <c r="BBV32" s="492"/>
      <c r="BBW32" s="492"/>
      <c r="BBX32" s="492"/>
      <c r="BBY32" s="492"/>
      <c r="BBZ32" s="492"/>
      <c r="BCA32" s="492"/>
      <c r="BCB32" s="492"/>
      <c r="BCC32" s="492"/>
      <c r="BCD32" s="492"/>
      <c r="BCE32" s="492"/>
      <c r="BCF32" s="492"/>
      <c r="BCG32" s="492"/>
      <c r="BCH32" s="492"/>
      <c r="BCI32" s="492"/>
      <c r="BCJ32" s="492"/>
      <c r="BCK32" s="492"/>
      <c r="BCL32" s="492"/>
      <c r="BCM32" s="492"/>
      <c r="BCN32" s="492"/>
      <c r="BCO32" s="492"/>
      <c r="BCP32" s="492"/>
      <c r="BCQ32" s="492"/>
      <c r="BCR32" s="492"/>
      <c r="BCS32" s="492"/>
      <c r="BCT32" s="492"/>
      <c r="BCU32" s="492"/>
      <c r="BCV32" s="492"/>
      <c r="BCW32" s="492"/>
      <c r="BCX32" s="492"/>
      <c r="BCY32" s="492"/>
      <c r="BCZ32" s="492"/>
      <c r="BDA32" s="492"/>
      <c r="BDB32" s="492"/>
      <c r="BDC32" s="492"/>
      <c r="BDD32" s="492"/>
      <c r="BDE32" s="492"/>
      <c r="BDF32" s="492"/>
      <c r="BDG32" s="492"/>
      <c r="BDH32" s="492"/>
      <c r="BDI32" s="492"/>
      <c r="BDJ32" s="492"/>
      <c r="BDK32" s="492"/>
      <c r="BDL32" s="492"/>
      <c r="BDM32" s="492"/>
      <c r="BDN32" s="492"/>
      <c r="BDO32" s="492"/>
      <c r="BDP32" s="492"/>
      <c r="BDQ32" s="492"/>
      <c r="BDR32" s="492"/>
      <c r="BDS32" s="492"/>
      <c r="BDT32" s="492"/>
      <c r="BDU32" s="492"/>
      <c r="BDV32" s="492"/>
      <c r="BDW32" s="492"/>
      <c r="BDX32" s="492"/>
      <c r="BDY32" s="492"/>
      <c r="BDZ32" s="492"/>
      <c r="BEA32" s="492"/>
      <c r="BEB32" s="492"/>
      <c r="BEC32" s="492"/>
      <c r="BED32" s="492"/>
      <c r="BEE32" s="492"/>
      <c r="BEF32" s="492"/>
      <c r="BEG32" s="492"/>
      <c r="BEH32" s="492"/>
      <c r="BEI32" s="492"/>
      <c r="BEJ32" s="492"/>
      <c r="BEK32" s="492"/>
      <c r="BEL32" s="492"/>
      <c r="BEM32" s="492"/>
      <c r="BEN32" s="492"/>
      <c r="BEO32" s="492"/>
      <c r="BEP32" s="492"/>
      <c r="BEQ32" s="492"/>
      <c r="BER32" s="492"/>
      <c r="BES32" s="492"/>
      <c r="BET32" s="492"/>
      <c r="BEU32" s="492"/>
      <c r="BEV32" s="492"/>
      <c r="BEW32" s="492"/>
      <c r="BEX32" s="492"/>
      <c r="BEY32" s="492"/>
      <c r="BEZ32" s="492"/>
      <c r="BFA32" s="492"/>
      <c r="BFB32" s="492"/>
      <c r="BFC32" s="492"/>
      <c r="BFD32" s="492"/>
      <c r="BFE32" s="492"/>
      <c r="BFF32" s="492"/>
      <c r="BFG32" s="492"/>
      <c r="BFH32" s="492"/>
      <c r="BFI32" s="492"/>
      <c r="BFJ32" s="492"/>
      <c r="BFK32" s="492"/>
      <c r="BFL32" s="492"/>
      <c r="BFM32" s="492"/>
      <c r="BFN32" s="492"/>
      <c r="BFO32" s="492"/>
      <c r="BFP32" s="492"/>
      <c r="BFQ32" s="492"/>
      <c r="BFR32" s="492"/>
      <c r="BFS32" s="492"/>
      <c r="BFT32" s="492"/>
      <c r="BFU32" s="492"/>
      <c r="BFV32" s="492"/>
      <c r="BFW32" s="492"/>
      <c r="BFX32" s="492"/>
      <c r="BFY32" s="492"/>
      <c r="BFZ32" s="492"/>
      <c r="BGA32" s="492"/>
      <c r="BGB32" s="492"/>
      <c r="BGC32" s="492"/>
      <c r="BGD32" s="492"/>
      <c r="BGE32" s="492"/>
      <c r="BGF32" s="492"/>
      <c r="BGG32" s="492"/>
      <c r="BGH32" s="492"/>
      <c r="BGI32" s="492"/>
      <c r="BGJ32" s="492"/>
      <c r="BGK32" s="492"/>
      <c r="BGL32" s="492"/>
      <c r="BGM32" s="492"/>
      <c r="BGN32" s="492"/>
      <c r="BGO32" s="492"/>
      <c r="BGP32" s="492"/>
      <c r="BGQ32" s="492"/>
      <c r="BGR32" s="492"/>
      <c r="BGS32" s="492"/>
      <c r="BGT32" s="492"/>
      <c r="BGU32" s="492"/>
      <c r="BGV32" s="492"/>
      <c r="BGW32" s="492"/>
      <c r="BGX32" s="492"/>
      <c r="BGY32" s="492"/>
      <c r="BGZ32" s="492"/>
      <c r="BHA32" s="492"/>
      <c r="BHB32" s="492"/>
      <c r="BHC32" s="492"/>
      <c r="BHD32" s="492"/>
      <c r="BHE32" s="492"/>
      <c r="BHF32" s="492"/>
      <c r="BHG32" s="492"/>
      <c r="BHH32" s="492"/>
      <c r="BHI32" s="492"/>
      <c r="BHJ32" s="492"/>
      <c r="BHK32" s="492"/>
      <c r="BHL32" s="492"/>
      <c r="BHM32" s="492"/>
      <c r="BHN32" s="492"/>
      <c r="BHO32" s="492"/>
      <c r="BHP32" s="492"/>
      <c r="BHQ32" s="492"/>
      <c r="BHR32" s="492"/>
      <c r="BHS32" s="492"/>
      <c r="BHT32" s="492"/>
      <c r="BHU32" s="492"/>
      <c r="BHV32" s="492"/>
      <c r="BHW32" s="492"/>
      <c r="BHX32" s="492"/>
      <c r="BHY32" s="492"/>
      <c r="BHZ32" s="492"/>
      <c r="BIA32" s="492"/>
      <c r="BIB32" s="492"/>
      <c r="BIC32" s="492"/>
      <c r="BID32" s="492"/>
      <c r="BIE32" s="492"/>
      <c r="BIF32" s="492"/>
      <c r="BIG32" s="492"/>
      <c r="BIH32" s="492"/>
      <c r="BII32" s="492"/>
      <c r="BIJ32" s="492"/>
      <c r="BIK32" s="492"/>
      <c r="BIL32" s="492"/>
      <c r="BIM32" s="492"/>
      <c r="BIN32" s="492"/>
      <c r="BIO32" s="492"/>
      <c r="BIP32" s="492"/>
      <c r="BIQ32" s="492"/>
      <c r="BIR32" s="492"/>
      <c r="BIS32" s="492"/>
      <c r="BIT32" s="492"/>
      <c r="BIU32" s="492"/>
      <c r="BIV32" s="492"/>
      <c r="BIW32" s="492"/>
      <c r="BIX32" s="492"/>
      <c r="BIY32" s="492"/>
      <c r="BIZ32" s="492"/>
      <c r="BJA32" s="492"/>
      <c r="BJB32" s="492"/>
      <c r="BJC32" s="492"/>
      <c r="BJD32" s="492"/>
      <c r="BJE32" s="492"/>
      <c r="BJF32" s="492"/>
      <c r="BJG32" s="492"/>
      <c r="BJH32" s="492"/>
      <c r="BJI32" s="492"/>
      <c r="BJJ32" s="492"/>
      <c r="BJK32" s="492"/>
      <c r="BJL32" s="492"/>
      <c r="BJM32" s="492"/>
      <c r="BJN32" s="492"/>
      <c r="BJO32" s="492"/>
      <c r="BJP32" s="492"/>
      <c r="BJQ32" s="492"/>
      <c r="BJR32" s="492"/>
      <c r="BJS32" s="492"/>
      <c r="BJT32" s="492"/>
      <c r="BJU32" s="492"/>
      <c r="BJV32" s="492"/>
      <c r="BJW32" s="492"/>
      <c r="BJX32" s="492"/>
      <c r="BJY32" s="492"/>
      <c r="BJZ32" s="492"/>
      <c r="BKA32" s="492"/>
      <c r="BKB32" s="492"/>
      <c r="BKC32" s="492"/>
      <c r="BKD32" s="492"/>
      <c r="BKE32" s="492"/>
      <c r="BKF32" s="492"/>
      <c r="BKG32" s="492"/>
      <c r="BKH32" s="492"/>
      <c r="BKI32" s="492"/>
      <c r="BKJ32" s="492"/>
      <c r="BKK32" s="492"/>
      <c r="BKL32" s="492"/>
      <c r="BKM32" s="492"/>
      <c r="BKN32" s="492"/>
      <c r="BKO32" s="492"/>
      <c r="BKP32" s="492"/>
      <c r="BKQ32" s="492"/>
      <c r="BKR32" s="492"/>
      <c r="BKS32" s="492"/>
      <c r="BKT32" s="492"/>
      <c r="BKU32" s="492"/>
      <c r="BKV32" s="492"/>
      <c r="BKW32" s="492"/>
      <c r="BKX32" s="492"/>
      <c r="BKY32" s="492"/>
      <c r="BKZ32" s="492"/>
      <c r="BLA32" s="492"/>
      <c r="BLB32" s="492"/>
      <c r="BLC32" s="492"/>
      <c r="BLD32" s="492"/>
      <c r="BLE32" s="492"/>
      <c r="BLF32" s="492"/>
      <c r="BLG32" s="492"/>
      <c r="BLH32" s="492"/>
      <c r="BLI32" s="492"/>
      <c r="BLJ32" s="492"/>
      <c r="BLK32" s="492"/>
      <c r="BLL32" s="492"/>
      <c r="BLM32" s="492"/>
      <c r="BLN32" s="492"/>
      <c r="BLO32" s="492"/>
      <c r="BLP32" s="492"/>
      <c r="BLQ32" s="492"/>
      <c r="BLR32" s="492"/>
      <c r="BLS32" s="492"/>
      <c r="BLT32" s="492"/>
      <c r="BLU32" s="492"/>
      <c r="BLV32" s="492"/>
      <c r="BLW32" s="492"/>
      <c r="BLX32" s="492"/>
      <c r="BLY32" s="492"/>
      <c r="BLZ32" s="492"/>
      <c r="BMA32" s="492"/>
      <c r="BMB32" s="492"/>
      <c r="BMC32" s="492"/>
      <c r="BMD32" s="492"/>
      <c r="BME32" s="492"/>
      <c r="BMF32" s="492"/>
      <c r="BMG32" s="492"/>
      <c r="BMH32" s="492"/>
      <c r="BMI32" s="492"/>
      <c r="BMJ32" s="492"/>
      <c r="BMK32" s="492"/>
      <c r="BML32" s="492"/>
      <c r="BMM32" s="492"/>
      <c r="BMN32" s="492"/>
      <c r="BMO32" s="492"/>
      <c r="BMP32" s="492"/>
      <c r="BMQ32" s="492"/>
      <c r="BMR32" s="492"/>
      <c r="BMS32" s="492"/>
      <c r="BMT32" s="492"/>
      <c r="BMU32" s="492"/>
      <c r="BMV32" s="492"/>
      <c r="BMW32" s="492"/>
      <c r="BMX32" s="492"/>
      <c r="BMY32" s="492"/>
      <c r="BMZ32" s="492"/>
      <c r="BNA32" s="492"/>
      <c r="BNB32" s="492"/>
      <c r="BNC32" s="492"/>
      <c r="BND32" s="492"/>
      <c r="BNE32" s="492"/>
      <c r="BNF32" s="492"/>
      <c r="BNG32" s="492"/>
      <c r="BNH32" s="492"/>
      <c r="BNI32" s="492"/>
      <c r="BNJ32" s="492"/>
      <c r="BNK32" s="492"/>
      <c r="BNL32" s="492"/>
      <c r="BNM32" s="492"/>
      <c r="BNN32" s="492"/>
      <c r="BNO32" s="492"/>
      <c r="BNP32" s="492"/>
      <c r="BNQ32" s="492"/>
      <c r="BNR32" s="492"/>
      <c r="BNS32" s="492"/>
      <c r="BNT32" s="492"/>
      <c r="BNU32" s="492"/>
      <c r="BNV32" s="492"/>
      <c r="BNW32" s="492"/>
      <c r="BNX32" s="492"/>
      <c r="BNY32" s="492"/>
      <c r="BNZ32" s="492"/>
      <c r="BOA32" s="492"/>
      <c r="BOB32" s="492"/>
      <c r="BOC32" s="492"/>
      <c r="BOD32" s="492"/>
      <c r="BOE32" s="492"/>
      <c r="BOF32" s="492"/>
      <c r="BOG32" s="492"/>
      <c r="BOH32" s="492"/>
      <c r="BOI32" s="492"/>
      <c r="BOJ32" s="492"/>
      <c r="BOK32" s="492"/>
      <c r="BOL32" s="492"/>
      <c r="BOM32" s="492"/>
      <c r="BON32" s="492"/>
      <c r="BOO32" s="492"/>
      <c r="BOP32" s="492"/>
      <c r="BOQ32" s="492"/>
      <c r="BOR32" s="492"/>
      <c r="BOS32" s="492"/>
      <c r="BOT32" s="492"/>
      <c r="BOU32" s="492"/>
      <c r="BOV32" s="492"/>
      <c r="BOW32" s="492"/>
      <c r="BOX32" s="492"/>
      <c r="BOY32" s="492"/>
      <c r="BOZ32" s="492"/>
      <c r="BPA32" s="492"/>
      <c r="BPB32" s="492"/>
      <c r="BPC32" s="492"/>
      <c r="BPD32" s="492"/>
      <c r="BPE32" s="492"/>
      <c r="BPF32" s="492"/>
      <c r="BPG32" s="492"/>
      <c r="BPH32" s="492"/>
      <c r="BPI32" s="492"/>
      <c r="BPJ32" s="492"/>
      <c r="BPK32" s="492"/>
      <c r="BPL32" s="492"/>
      <c r="BPM32" s="492"/>
      <c r="BPN32" s="492"/>
      <c r="BPO32" s="492"/>
      <c r="BPP32" s="492"/>
      <c r="BPQ32" s="492"/>
      <c r="BPR32" s="492"/>
      <c r="BPS32" s="492"/>
      <c r="BPT32" s="492"/>
      <c r="BPU32" s="492"/>
      <c r="BPV32" s="492"/>
      <c r="BPW32" s="492"/>
      <c r="BPX32" s="492"/>
      <c r="BPY32" s="492"/>
      <c r="BPZ32" s="492"/>
      <c r="BQA32" s="492"/>
      <c r="BQB32" s="492"/>
      <c r="BQC32" s="492"/>
      <c r="BQD32" s="492"/>
      <c r="BQE32" s="492"/>
      <c r="BQF32" s="492"/>
      <c r="BQG32" s="492"/>
      <c r="BQH32" s="492"/>
      <c r="BQI32" s="492"/>
      <c r="BQJ32" s="492"/>
      <c r="BQK32" s="492"/>
      <c r="BQL32" s="492"/>
      <c r="BQM32" s="492"/>
      <c r="BQN32" s="492"/>
      <c r="BQO32" s="492"/>
      <c r="BQP32" s="492"/>
      <c r="BQQ32" s="492"/>
      <c r="BQR32" s="492"/>
      <c r="BQS32" s="492"/>
      <c r="BQT32" s="492"/>
      <c r="BQU32" s="492"/>
      <c r="BQV32" s="492"/>
      <c r="BQW32" s="492"/>
      <c r="BQX32" s="492"/>
      <c r="BQY32" s="492"/>
      <c r="BQZ32" s="492"/>
      <c r="BRA32" s="492"/>
      <c r="BRB32" s="492"/>
      <c r="BRC32" s="492"/>
      <c r="BRD32" s="492"/>
      <c r="BRE32" s="492"/>
      <c r="BRF32" s="492"/>
      <c r="BRG32" s="492"/>
      <c r="BRH32" s="492"/>
      <c r="BRI32" s="492"/>
      <c r="BRJ32" s="492"/>
      <c r="BRK32" s="492"/>
      <c r="BRL32" s="492"/>
      <c r="BRM32" s="492"/>
      <c r="BRN32" s="492"/>
      <c r="BRO32" s="492"/>
      <c r="BRP32" s="492"/>
      <c r="BRQ32" s="492"/>
      <c r="BRR32" s="492"/>
      <c r="BRS32" s="492"/>
      <c r="BRT32" s="492"/>
      <c r="BRU32" s="492"/>
      <c r="BRV32" s="492"/>
      <c r="BRW32" s="492"/>
      <c r="BRX32" s="492"/>
      <c r="BRY32" s="492"/>
      <c r="BRZ32" s="492"/>
      <c r="BSA32" s="492"/>
      <c r="BSB32" s="492"/>
      <c r="BSC32" s="492"/>
      <c r="BSD32" s="492"/>
      <c r="BSE32" s="492"/>
      <c r="BSF32" s="492"/>
      <c r="BSG32" s="492"/>
      <c r="BSH32" s="492"/>
      <c r="BSI32" s="492"/>
      <c r="BSJ32" s="492"/>
      <c r="BSK32" s="492"/>
      <c r="BSL32" s="492"/>
      <c r="BSM32" s="492"/>
      <c r="BSN32" s="492"/>
      <c r="BSO32" s="492"/>
      <c r="BSP32" s="492"/>
      <c r="BSQ32" s="492"/>
      <c r="BSR32" s="492"/>
      <c r="BSS32" s="492"/>
      <c r="BST32" s="492"/>
      <c r="BSU32" s="492"/>
      <c r="BSV32" s="492"/>
      <c r="BSW32" s="492"/>
      <c r="BSX32" s="492"/>
      <c r="BSY32" s="492"/>
      <c r="BSZ32" s="492"/>
      <c r="BTA32" s="492"/>
      <c r="BTB32" s="492"/>
      <c r="BTC32" s="492"/>
      <c r="BTD32" s="492"/>
      <c r="BTE32" s="492"/>
      <c r="BTF32" s="492"/>
      <c r="BTG32" s="492"/>
      <c r="BTH32" s="492"/>
      <c r="BTI32" s="492"/>
      <c r="BTJ32" s="492"/>
      <c r="BTK32" s="492"/>
      <c r="BTL32" s="492"/>
      <c r="BTM32" s="492"/>
      <c r="BTN32" s="492"/>
      <c r="BTO32" s="492"/>
      <c r="BTP32" s="492"/>
      <c r="BTQ32" s="492"/>
      <c r="BTR32" s="492"/>
      <c r="BTS32" s="492"/>
      <c r="BTT32" s="492"/>
      <c r="BTU32" s="492"/>
      <c r="BTV32" s="492"/>
      <c r="BTW32" s="492"/>
      <c r="BTX32" s="492"/>
      <c r="BTY32" s="492"/>
      <c r="BTZ32" s="492"/>
      <c r="BUA32" s="492"/>
      <c r="BUB32" s="492"/>
      <c r="BUC32" s="492"/>
      <c r="BUD32" s="492"/>
      <c r="BUE32" s="492"/>
      <c r="BUF32" s="492"/>
      <c r="BUG32" s="492"/>
      <c r="BUH32" s="492"/>
      <c r="BUI32" s="492"/>
      <c r="BUJ32" s="492"/>
      <c r="BUK32" s="492"/>
      <c r="BUL32" s="492"/>
      <c r="BUM32" s="492"/>
      <c r="BUN32" s="492"/>
      <c r="BUO32" s="492"/>
      <c r="BUP32" s="492"/>
      <c r="BUQ32" s="492"/>
      <c r="BUR32" s="492"/>
      <c r="BUS32" s="492"/>
      <c r="BUT32" s="492"/>
      <c r="BUU32" s="492"/>
      <c r="BUV32" s="492"/>
      <c r="BUW32" s="492"/>
      <c r="BUX32" s="492"/>
      <c r="BUY32" s="492"/>
      <c r="BUZ32" s="492"/>
      <c r="BVA32" s="492"/>
      <c r="BVB32" s="492"/>
      <c r="BVC32" s="492"/>
      <c r="BVD32" s="492"/>
      <c r="BVE32" s="492"/>
      <c r="BVF32" s="492"/>
      <c r="BVG32" s="492"/>
      <c r="BVH32" s="492"/>
      <c r="BVI32" s="492"/>
      <c r="BVJ32" s="492"/>
      <c r="BVK32" s="492"/>
      <c r="BVL32" s="492"/>
      <c r="BVM32" s="492"/>
      <c r="BVN32" s="492"/>
      <c r="BVO32" s="492"/>
      <c r="BVP32" s="492"/>
      <c r="BVQ32" s="492"/>
      <c r="BVR32" s="492"/>
      <c r="BVS32" s="492"/>
      <c r="BVT32" s="492"/>
      <c r="BVU32" s="492"/>
      <c r="BVV32" s="492"/>
      <c r="BVW32" s="492"/>
      <c r="BVX32" s="492"/>
      <c r="BVY32" s="492"/>
      <c r="BVZ32" s="492"/>
      <c r="BWA32" s="492"/>
      <c r="BWB32" s="492"/>
      <c r="BWC32" s="492"/>
      <c r="BWD32" s="492"/>
      <c r="BWE32" s="492"/>
      <c r="BWF32" s="492"/>
      <c r="BWG32" s="492"/>
      <c r="BWH32" s="492"/>
      <c r="BWI32" s="492"/>
      <c r="BWJ32" s="492"/>
      <c r="BWK32" s="492"/>
      <c r="BWL32" s="492"/>
      <c r="BWM32" s="492"/>
      <c r="BWN32" s="492"/>
      <c r="BWO32" s="492"/>
      <c r="BWP32" s="492"/>
      <c r="BWQ32" s="492"/>
      <c r="BWR32" s="492"/>
      <c r="BWS32" s="492"/>
      <c r="BWT32" s="492"/>
      <c r="BWU32" s="492"/>
      <c r="BWV32" s="492"/>
      <c r="BWW32" s="492"/>
      <c r="BWX32" s="492"/>
      <c r="BWY32" s="492"/>
      <c r="BWZ32" s="492"/>
      <c r="BXA32" s="492"/>
      <c r="BXB32" s="492"/>
      <c r="BXC32" s="492"/>
      <c r="BXD32" s="492"/>
      <c r="BXE32" s="492"/>
      <c r="BXF32" s="492"/>
      <c r="BXG32" s="492"/>
      <c r="BXH32" s="492"/>
      <c r="BXI32" s="492"/>
      <c r="BXJ32" s="492"/>
      <c r="BXK32" s="492"/>
      <c r="BXL32" s="492"/>
      <c r="BXM32" s="492"/>
      <c r="BXN32" s="492"/>
      <c r="BXO32" s="492"/>
      <c r="BXP32" s="492"/>
      <c r="BXQ32" s="492"/>
      <c r="BXR32" s="492"/>
      <c r="BXS32" s="492"/>
      <c r="BXT32" s="492"/>
      <c r="BXU32" s="492"/>
      <c r="BXV32" s="492"/>
      <c r="BXW32" s="492"/>
      <c r="BXX32" s="492"/>
      <c r="BXY32" s="492"/>
      <c r="BXZ32" s="492"/>
      <c r="BYA32" s="492"/>
      <c r="BYB32" s="492"/>
      <c r="BYC32" s="492"/>
      <c r="BYD32" s="492"/>
      <c r="BYE32" s="492"/>
      <c r="BYF32" s="492"/>
      <c r="BYG32" s="492"/>
      <c r="BYH32" s="492"/>
      <c r="BYI32" s="492"/>
      <c r="BYJ32" s="492"/>
      <c r="BYK32" s="492"/>
      <c r="BYL32" s="492"/>
      <c r="BYM32" s="492"/>
      <c r="BYN32" s="492"/>
      <c r="BYO32" s="492"/>
      <c r="BYP32" s="492"/>
      <c r="BYQ32" s="492"/>
      <c r="BYR32" s="492"/>
      <c r="BYS32" s="492"/>
      <c r="BYT32" s="492"/>
      <c r="BYU32" s="492"/>
      <c r="BYV32" s="492"/>
      <c r="BYW32" s="492"/>
      <c r="BYX32" s="492"/>
      <c r="BYY32" s="492"/>
      <c r="BYZ32" s="492"/>
      <c r="BZA32" s="492"/>
      <c r="BZB32" s="492"/>
      <c r="BZC32" s="492"/>
      <c r="BZD32" s="492"/>
      <c r="BZE32" s="492"/>
      <c r="BZF32" s="492"/>
      <c r="BZG32" s="492"/>
      <c r="BZH32" s="492"/>
      <c r="BZI32" s="492"/>
      <c r="BZJ32" s="492"/>
      <c r="BZK32" s="492"/>
      <c r="BZL32" s="492"/>
      <c r="BZM32" s="492"/>
      <c r="BZN32" s="492"/>
      <c r="BZO32" s="492"/>
      <c r="BZP32" s="492"/>
      <c r="BZQ32" s="492"/>
      <c r="BZR32" s="492"/>
      <c r="BZS32" s="492"/>
      <c r="BZT32" s="492"/>
      <c r="BZU32" s="492"/>
      <c r="BZV32" s="492"/>
      <c r="BZW32" s="492"/>
      <c r="BZX32" s="492"/>
      <c r="BZY32" s="492"/>
      <c r="BZZ32" s="492"/>
      <c r="CAA32" s="492"/>
      <c r="CAB32" s="492"/>
      <c r="CAC32" s="492"/>
      <c r="CAD32" s="492"/>
      <c r="CAE32" s="492"/>
      <c r="CAF32" s="492"/>
      <c r="CAG32" s="492"/>
      <c r="CAH32" s="492"/>
      <c r="CAI32" s="492"/>
      <c r="CAJ32" s="492"/>
      <c r="CAK32" s="492"/>
      <c r="CAL32" s="492"/>
      <c r="CAM32" s="492"/>
      <c r="CAN32" s="492"/>
      <c r="CAO32" s="492"/>
      <c r="CAP32" s="492"/>
      <c r="CAQ32" s="492"/>
      <c r="CAR32" s="492"/>
      <c r="CAS32" s="492"/>
      <c r="CAT32" s="492"/>
      <c r="CAU32" s="492"/>
      <c r="CAV32" s="492"/>
      <c r="CAW32" s="492"/>
      <c r="CAX32" s="492"/>
      <c r="CAY32" s="492"/>
      <c r="CAZ32" s="492"/>
      <c r="CBA32" s="492"/>
      <c r="CBB32" s="492"/>
      <c r="CBC32" s="492"/>
      <c r="CBD32" s="492"/>
      <c r="CBE32" s="492"/>
      <c r="CBF32" s="492"/>
      <c r="CBG32" s="492"/>
      <c r="CBH32" s="492"/>
      <c r="CBI32" s="492"/>
      <c r="CBJ32" s="492"/>
      <c r="CBK32" s="492"/>
      <c r="CBL32" s="492"/>
      <c r="CBM32" s="492"/>
      <c r="CBN32" s="492"/>
      <c r="CBO32" s="492"/>
      <c r="CBP32" s="492"/>
      <c r="CBQ32" s="492"/>
      <c r="CBR32" s="492"/>
      <c r="CBS32" s="492"/>
      <c r="CBT32" s="492"/>
      <c r="CBU32" s="492"/>
      <c r="CBV32" s="492"/>
      <c r="CBW32" s="492"/>
      <c r="CBX32" s="492"/>
      <c r="CBY32" s="492"/>
      <c r="CBZ32" s="492"/>
      <c r="CCA32" s="492"/>
      <c r="CCB32" s="492"/>
      <c r="CCC32" s="492"/>
      <c r="CCD32" s="492"/>
      <c r="CCE32" s="492"/>
      <c r="CCF32" s="492"/>
      <c r="CCG32" s="492"/>
      <c r="CCH32" s="492"/>
      <c r="CCI32" s="492"/>
      <c r="CCJ32" s="492"/>
      <c r="CCK32" s="492"/>
      <c r="CCL32" s="492"/>
      <c r="CCM32" s="492"/>
      <c r="CCN32" s="492"/>
      <c r="CCO32" s="492"/>
      <c r="CCP32" s="492"/>
      <c r="CCQ32" s="492"/>
      <c r="CCR32" s="492"/>
      <c r="CCS32" s="492"/>
      <c r="CCT32" s="492"/>
      <c r="CCU32" s="492"/>
      <c r="CCV32" s="492"/>
      <c r="CCW32" s="492"/>
      <c r="CCX32" s="492"/>
      <c r="CCY32" s="492"/>
      <c r="CCZ32" s="492"/>
      <c r="CDA32" s="492"/>
      <c r="CDB32" s="492"/>
      <c r="CDC32" s="492"/>
      <c r="CDD32" s="492"/>
      <c r="CDE32" s="492"/>
      <c r="CDF32" s="492"/>
      <c r="CDG32" s="492"/>
      <c r="CDH32" s="492"/>
      <c r="CDI32" s="492"/>
      <c r="CDJ32" s="492"/>
      <c r="CDK32" s="492"/>
      <c r="CDL32" s="492"/>
      <c r="CDM32" s="492"/>
      <c r="CDN32" s="492"/>
      <c r="CDO32" s="492"/>
      <c r="CDP32" s="492"/>
      <c r="CDQ32" s="492"/>
      <c r="CDR32" s="492"/>
      <c r="CDS32" s="492"/>
      <c r="CDT32" s="492"/>
      <c r="CDU32" s="492"/>
      <c r="CDV32" s="492"/>
      <c r="CDW32" s="492"/>
      <c r="CDX32" s="492"/>
      <c r="CDY32" s="492"/>
      <c r="CDZ32" s="492"/>
      <c r="CEA32" s="492"/>
      <c r="CEB32" s="492"/>
      <c r="CEC32" s="492"/>
      <c r="CED32" s="492"/>
      <c r="CEE32" s="492"/>
      <c r="CEF32" s="492"/>
      <c r="CEG32" s="492"/>
      <c r="CEH32" s="492"/>
      <c r="CEI32" s="492"/>
      <c r="CEJ32" s="492"/>
      <c r="CEK32" s="492"/>
      <c r="CEL32" s="492"/>
      <c r="CEM32" s="492"/>
      <c r="CEN32" s="492"/>
      <c r="CEO32" s="492"/>
      <c r="CEP32" s="492"/>
      <c r="CEQ32" s="492"/>
      <c r="CER32" s="492"/>
      <c r="CES32" s="492"/>
      <c r="CET32" s="492"/>
      <c r="CEU32" s="492"/>
      <c r="CEV32" s="492"/>
      <c r="CEW32" s="492"/>
      <c r="CEX32" s="492"/>
      <c r="CEY32" s="492"/>
      <c r="CEZ32" s="492"/>
      <c r="CFA32" s="492"/>
      <c r="CFB32" s="492"/>
      <c r="CFC32" s="492"/>
      <c r="CFD32" s="492"/>
      <c r="CFE32" s="492"/>
      <c r="CFF32" s="492"/>
      <c r="CFG32" s="492"/>
      <c r="CFH32" s="492"/>
      <c r="CFI32" s="492"/>
      <c r="CFJ32" s="492"/>
      <c r="CFK32" s="492"/>
      <c r="CFL32" s="492"/>
      <c r="CFM32" s="492"/>
      <c r="CFN32" s="492"/>
      <c r="CFO32" s="492"/>
      <c r="CFP32" s="492"/>
      <c r="CFQ32" s="492"/>
      <c r="CFR32" s="492"/>
      <c r="CFS32" s="492"/>
      <c r="CFT32" s="492"/>
      <c r="CFU32" s="492"/>
      <c r="CFV32" s="492"/>
      <c r="CFW32" s="492"/>
      <c r="CFX32" s="492"/>
      <c r="CFY32" s="492"/>
      <c r="CFZ32" s="492"/>
      <c r="CGA32" s="492"/>
      <c r="CGB32" s="492"/>
      <c r="CGC32" s="492"/>
      <c r="CGD32" s="492"/>
      <c r="CGE32" s="492"/>
      <c r="CGF32" s="492"/>
      <c r="CGG32" s="492"/>
      <c r="CGH32" s="492"/>
      <c r="CGI32" s="492"/>
      <c r="CGJ32" s="492"/>
      <c r="CGK32" s="492"/>
      <c r="CGL32" s="492"/>
      <c r="CGM32" s="492"/>
      <c r="CGN32" s="492"/>
      <c r="CGO32" s="492"/>
      <c r="CGP32" s="492"/>
      <c r="CGQ32" s="492"/>
      <c r="CGR32" s="492"/>
      <c r="CGS32" s="492"/>
      <c r="CGT32" s="492"/>
      <c r="CGU32" s="492"/>
      <c r="CGV32" s="492"/>
      <c r="CGW32" s="492"/>
      <c r="CGX32" s="492"/>
      <c r="CGY32" s="492"/>
      <c r="CGZ32" s="492"/>
      <c r="CHA32" s="492"/>
      <c r="CHB32" s="492"/>
      <c r="CHC32" s="492"/>
      <c r="CHD32" s="492"/>
      <c r="CHE32" s="492"/>
      <c r="CHF32" s="492"/>
      <c r="CHG32" s="492"/>
      <c r="CHH32" s="492"/>
      <c r="CHI32" s="492"/>
      <c r="CHJ32" s="492"/>
      <c r="CHK32" s="492"/>
      <c r="CHL32" s="492"/>
      <c r="CHM32" s="492"/>
      <c r="CHN32" s="492"/>
      <c r="CHO32" s="492"/>
      <c r="CHP32" s="492"/>
      <c r="CHQ32" s="492"/>
      <c r="CHR32" s="492"/>
      <c r="CHS32" s="492"/>
      <c r="CHT32" s="492"/>
      <c r="CHU32" s="492"/>
      <c r="CHV32" s="492"/>
      <c r="CHW32" s="492"/>
      <c r="CHX32" s="492"/>
      <c r="CHY32" s="492"/>
      <c r="CHZ32" s="492"/>
      <c r="CIA32" s="492"/>
      <c r="CIB32" s="492"/>
      <c r="CIC32" s="492"/>
      <c r="CID32" s="492"/>
      <c r="CIE32" s="492"/>
      <c r="CIF32" s="492"/>
      <c r="CIG32" s="492"/>
      <c r="CIH32" s="492"/>
      <c r="CII32" s="492"/>
      <c r="CIJ32" s="492"/>
      <c r="CIK32" s="492"/>
      <c r="CIL32" s="492"/>
      <c r="CIM32" s="492"/>
      <c r="CIN32" s="492"/>
      <c r="CIO32" s="492"/>
      <c r="CIP32" s="492"/>
      <c r="CIQ32" s="492"/>
      <c r="CIR32" s="492"/>
      <c r="CIS32" s="492"/>
      <c r="CIT32" s="492"/>
      <c r="CIU32" s="492"/>
      <c r="CIV32" s="492"/>
      <c r="CIW32" s="492"/>
      <c r="CIX32" s="492"/>
      <c r="CIY32" s="492"/>
      <c r="CIZ32" s="492"/>
      <c r="CJA32" s="492"/>
      <c r="CJB32" s="492"/>
      <c r="CJC32" s="492"/>
      <c r="CJD32" s="492"/>
      <c r="CJE32" s="492"/>
      <c r="CJF32" s="492"/>
      <c r="CJG32" s="492"/>
      <c r="CJH32" s="492"/>
      <c r="CJI32" s="492"/>
      <c r="CJJ32" s="492"/>
      <c r="CJK32" s="492"/>
      <c r="CJL32" s="492"/>
      <c r="CJM32" s="492"/>
      <c r="CJN32" s="492"/>
      <c r="CJO32" s="492"/>
      <c r="CJP32" s="492"/>
      <c r="CJQ32" s="492"/>
      <c r="CJR32" s="492"/>
      <c r="CJS32" s="492"/>
      <c r="CJT32" s="492"/>
      <c r="CJU32" s="492"/>
      <c r="CJV32" s="492"/>
      <c r="CJW32" s="492"/>
      <c r="CJX32" s="492"/>
      <c r="CJY32" s="492"/>
      <c r="CJZ32" s="492"/>
      <c r="CKA32" s="492"/>
      <c r="CKB32" s="492"/>
      <c r="CKC32" s="492"/>
      <c r="CKD32" s="492"/>
      <c r="CKE32" s="492"/>
      <c r="CKF32" s="492"/>
      <c r="CKG32" s="492"/>
      <c r="CKH32" s="492"/>
      <c r="CKI32" s="492"/>
      <c r="CKJ32" s="492"/>
      <c r="CKK32" s="492"/>
      <c r="CKL32" s="492"/>
      <c r="CKM32" s="492"/>
      <c r="CKN32" s="492"/>
      <c r="CKO32" s="492"/>
      <c r="CKP32" s="492"/>
      <c r="CKQ32" s="492"/>
      <c r="CKR32" s="492"/>
      <c r="CKS32" s="492"/>
      <c r="CKT32" s="492"/>
      <c r="CKU32" s="492"/>
      <c r="CKV32" s="492"/>
      <c r="CKW32" s="492"/>
      <c r="CKX32" s="492"/>
      <c r="CKY32" s="492"/>
      <c r="CKZ32" s="492"/>
      <c r="CLA32" s="492"/>
      <c r="CLB32" s="492"/>
      <c r="CLC32" s="492"/>
      <c r="CLD32" s="492"/>
      <c r="CLE32" s="492"/>
      <c r="CLF32" s="492"/>
      <c r="CLG32" s="492"/>
      <c r="CLH32" s="492"/>
      <c r="CLI32" s="492"/>
      <c r="CLJ32" s="492"/>
      <c r="CLK32" s="492"/>
      <c r="CLL32" s="492"/>
      <c r="CLM32" s="492"/>
      <c r="CLN32" s="492"/>
      <c r="CLO32" s="492"/>
      <c r="CLP32" s="492"/>
      <c r="CLQ32" s="492"/>
      <c r="CLR32" s="492"/>
      <c r="CLS32" s="492"/>
      <c r="CLT32" s="492"/>
      <c r="CLU32" s="492"/>
      <c r="CLV32" s="492"/>
      <c r="CLW32" s="492"/>
      <c r="CLX32" s="492"/>
      <c r="CLY32" s="492"/>
      <c r="CLZ32" s="492"/>
      <c r="CMA32" s="492"/>
      <c r="CMB32" s="492"/>
      <c r="CMC32" s="492"/>
      <c r="CMD32" s="492"/>
      <c r="CME32" s="492"/>
      <c r="CMF32" s="492"/>
      <c r="CMG32" s="492"/>
      <c r="CMH32" s="492"/>
      <c r="CMI32" s="492"/>
      <c r="CMJ32" s="492"/>
      <c r="CMK32" s="492"/>
      <c r="CML32" s="492"/>
      <c r="CMM32" s="492"/>
      <c r="CMN32" s="492"/>
      <c r="CMO32" s="492"/>
      <c r="CMP32" s="492"/>
      <c r="CMQ32" s="492"/>
      <c r="CMR32" s="492"/>
      <c r="CMS32" s="492"/>
      <c r="CMT32" s="492"/>
      <c r="CMU32" s="492"/>
      <c r="CMV32" s="492"/>
      <c r="CMW32" s="492"/>
      <c r="CMX32" s="492"/>
      <c r="CMY32" s="492"/>
      <c r="CMZ32" s="492"/>
      <c r="CNA32" s="492"/>
      <c r="CNB32" s="492"/>
      <c r="CNC32" s="492"/>
      <c r="CND32" s="492"/>
      <c r="CNE32" s="492"/>
      <c r="CNF32" s="492"/>
      <c r="CNG32" s="492"/>
      <c r="CNH32" s="492"/>
      <c r="CNI32" s="492"/>
      <c r="CNJ32" s="492"/>
      <c r="CNK32" s="492"/>
      <c r="CNL32" s="492"/>
      <c r="CNM32" s="492"/>
      <c r="CNN32" s="492"/>
      <c r="CNO32" s="492"/>
      <c r="CNP32" s="492"/>
      <c r="CNQ32" s="492"/>
      <c r="CNR32" s="492"/>
      <c r="CNS32" s="492"/>
      <c r="CNT32" s="492"/>
      <c r="CNU32" s="492"/>
      <c r="CNV32" s="492"/>
      <c r="CNW32" s="492"/>
      <c r="CNX32" s="492"/>
      <c r="CNY32" s="492"/>
      <c r="CNZ32" s="492"/>
      <c r="COA32" s="492"/>
      <c r="COB32" s="492"/>
      <c r="COC32" s="492"/>
      <c r="COD32" s="492"/>
      <c r="COE32" s="492"/>
      <c r="COF32" s="492"/>
      <c r="COG32" s="492"/>
      <c r="COH32" s="492"/>
      <c r="COI32" s="492"/>
      <c r="COJ32" s="492"/>
      <c r="COK32" s="492"/>
      <c r="COL32" s="492"/>
      <c r="COM32" s="492"/>
      <c r="CON32" s="492"/>
      <c r="COO32" s="492"/>
      <c r="COP32" s="492"/>
      <c r="COQ32" s="492"/>
      <c r="COR32" s="492"/>
      <c r="COS32" s="492"/>
      <c r="COT32" s="492"/>
      <c r="COU32" s="492"/>
      <c r="COV32" s="492"/>
      <c r="COW32" s="492"/>
      <c r="COX32" s="492"/>
      <c r="COY32" s="492"/>
      <c r="COZ32" s="492"/>
      <c r="CPA32" s="492"/>
      <c r="CPB32" s="492"/>
      <c r="CPC32" s="492"/>
      <c r="CPD32" s="492"/>
      <c r="CPE32" s="492"/>
      <c r="CPF32" s="492"/>
      <c r="CPG32" s="492"/>
      <c r="CPH32" s="492"/>
      <c r="CPI32" s="492"/>
      <c r="CPJ32" s="492"/>
      <c r="CPK32" s="492"/>
      <c r="CPL32" s="492"/>
      <c r="CPM32" s="492"/>
      <c r="CPN32" s="492"/>
      <c r="CPO32" s="492"/>
      <c r="CPP32" s="492"/>
      <c r="CPQ32" s="492"/>
      <c r="CPR32" s="492"/>
      <c r="CPS32" s="492"/>
      <c r="CPT32" s="492"/>
      <c r="CPU32" s="492"/>
      <c r="CPV32" s="492"/>
      <c r="CPW32" s="492"/>
      <c r="CPX32" s="492"/>
      <c r="CPY32" s="492"/>
      <c r="CPZ32" s="492"/>
      <c r="CQA32" s="492"/>
      <c r="CQB32" s="492"/>
      <c r="CQC32" s="492"/>
      <c r="CQD32" s="492"/>
      <c r="CQE32" s="492"/>
      <c r="CQF32" s="492"/>
      <c r="CQG32" s="492"/>
      <c r="CQH32" s="492"/>
      <c r="CQI32" s="492"/>
      <c r="CQJ32" s="492"/>
      <c r="CQK32" s="492"/>
      <c r="CQL32" s="492"/>
      <c r="CQM32" s="492"/>
      <c r="CQN32" s="492"/>
      <c r="CQO32" s="492"/>
      <c r="CQP32" s="492"/>
      <c r="CQQ32" s="492"/>
      <c r="CQR32" s="492"/>
      <c r="CQS32" s="492"/>
      <c r="CQT32" s="492"/>
      <c r="CQU32" s="492"/>
      <c r="CQV32" s="492"/>
      <c r="CQW32" s="492"/>
      <c r="CQX32" s="492"/>
      <c r="CQY32" s="492"/>
      <c r="CQZ32" s="492"/>
      <c r="CRA32" s="492"/>
      <c r="CRB32" s="492"/>
      <c r="CRC32" s="492"/>
      <c r="CRD32" s="492"/>
      <c r="CRE32" s="492"/>
      <c r="CRF32" s="492"/>
      <c r="CRG32" s="492"/>
      <c r="CRH32" s="492"/>
      <c r="CRI32" s="492"/>
      <c r="CRJ32" s="492"/>
      <c r="CRK32" s="492"/>
      <c r="CRL32" s="492"/>
      <c r="CRM32" s="492"/>
      <c r="CRN32" s="492"/>
      <c r="CRO32" s="492"/>
      <c r="CRP32" s="492"/>
      <c r="CRQ32" s="492"/>
      <c r="CRR32" s="492"/>
      <c r="CRS32" s="492"/>
      <c r="CRT32" s="492"/>
      <c r="CRU32" s="492"/>
      <c r="CRV32" s="492"/>
      <c r="CRW32" s="492"/>
      <c r="CRX32" s="492"/>
      <c r="CRY32" s="492"/>
      <c r="CRZ32" s="492"/>
      <c r="CSA32" s="492"/>
      <c r="CSB32" s="492"/>
      <c r="CSC32" s="492"/>
      <c r="CSD32" s="492"/>
      <c r="CSE32" s="492"/>
      <c r="CSF32" s="492"/>
      <c r="CSG32" s="492"/>
      <c r="CSH32" s="492"/>
      <c r="CSI32" s="492"/>
      <c r="CSJ32" s="492"/>
      <c r="CSK32" s="492"/>
      <c r="CSL32" s="492"/>
      <c r="CSM32" s="492"/>
      <c r="CSN32" s="492"/>
      <c r="CSO32" s="492"/>
      <c r="CSP32" s="492"/>
      <c r="CSQ32" s="492"/>
      <c r="CSR32" s="492"/>
      <c r="CSS32" s="492"/>
      <c r="CST32" s="492"/>
      <c r="CSU32" s="492"/>
      <c r="CSV32" s="492"/>
      <c r="CSW32" s="492"/>
      <c r="CSX32" s="492"/>
      <c r="CSY32" s="492"/>
      <c r="CSZ32" s="492"/>
      <c r="CTA32" s="492"/>
      <c r="CTB32" s="492"/>
      <c r="CTC32" s="492"/>
      <c r="CTD32" s="492"/>
      <c r="CTE32" s="492"/>
      <c r="CTF32" s="492"/>
      <c r="CTG32" s="492"/>
      <c r="CTH32" s="492"/>
      <c r="CTI32" s="492"/>
      <c r="CTJ32" s="492"/>
      <c r="CTK32" s="492"/>
      <c r="CTL32" s="492"/>
      <c r="CTM32" s="492"/>
      <c r="CTN32" s="492"/>
      <c r="CTO32" s="492"/>
      <c r="CTP32" s="492"/>
      <c r="CTQ32" s="492"/>
      <c r="CTR32" s="492"/>
      <c r="CTS32" s="492"/>
      <c r="CTT32" s="492"/>
      <c r="CTU32" s="492"/>
      <c r="CTV32" s="492"/>
      <c r="CTW32" s="492"/>
      <c r="CTX32" s="492"/>
      <c r="CTY32" s="492"/>
      <c r="CTZ32" s="492"/>
      <c r="CUA32" s="492"/>
      <c r="CUB32" s="492"/>
      <c r="CUC32" s="492"/>
      <c r="CUD32" s="492"/>
      <c r="CUE32" s="492"/>
      <c r="CUF32" s="492"/>
      <c r="CUG32" s="492"/>
      <c r="CUH32" s="492"/>
      <c r="CUI32" s="492"/>
      <c r="CUJ32" s="492"/>
      <c r="CUK32" s="492"/>
      <c r="CUL32" s="492"/>
      <c r="CUM32" s="492"/>
      <c r="CUN32" s="492"/>
      <c r="CUO32" s="492"/>
      <c r="CUP32" s="492"/>
      <c r="CUQ32" s="492"/>
      <c r="CUR32" s="492"/>
      <c r="CUS32" s="492"/>
      <c r="CUT32" s="492"/>
      <c r="CUU32" s="492"/>
      <c r="CUV32" s="492"/>
      <c r="CUW32" s="492"/>
      <c r="CUX32" s="492"/>
      <c r="CUY32" s="492"/>
      <c r="CUZ32" s="492"/>
      <c r="CVA32" s="492"/>
      <c r="CVB32" s="492"/>
      <c r="CVC32" s="492"/>
      <c r="CVD32" s="492"/>
      <c r="CVE32" s="492"/>
      <c r="CVF32" s="492"/>
      <c r="CVG32" s="492"/>
      <c r="CVH32" s="492"/>
      <c r="CVI32" s="492"/>
      <c r="CVJ32" s="492"/>
      <c r="CVK32" s="492"/>
      <c r="CVL32" s="492"/>
      <c r="CVM32" s="492"/>
      <c r="CVN32" s="492"/>
      <c r="CVO32" s="492"/>
      <c r="CVP32" s="492"/>
      <c r="CVQ32" s="492"/>
      <c r="CVR32" s="492"/>
      <c r="CVS32" s="492"/>
      <c r="CVT32" s="492"/>
      <c r="CVU32" s="492"/>
      <c r="CVV32" s="492"/>
      <c r="CVW32" s="492"/>
      <c r="CVX32" s="492"/>
      <c r="CVY32" s="492"/>
      <c r="CVZ32" s="492"/>
      <c r="CWA32" s="492"/>
      <c r="CWB32" s="492"/>
      <c r="CWC32" s="492"/>
      <c r="CWD32" s="492"/>
      <c r="CWE32" s="492"/>
      <c r="CWF32" s="492"/>
      <c r="CWG32" s="492"/>
      <c r="CWH32" s="492"/>
      <c r="CWI32" s="492"/>
      <c r="CWJ32" s="492"/>
      <c r="CWK32" s="492"/>
      <c r="CWL32" s="492"/>
      <c r="CWM32" s="492"/>
      <c r="CWN32" s="492"/>
      <c r="CWO32" s="492"/>
      <c r="CWP32" s="492"/>
      <c r="CWQ32" s="492"/>
      <c r="CWR32" s="492"/>
      <c r="CWS32" s="492"/>
      <c r="CWT32" s="492"/>
      <c r="CWU32" s="492"/>
      <c r="CWV32" s="492"/>
      <c r="CWW32" s="492"/>
      <c r="CWX32" s="492"/>
      <c r="CWY32" s="492"/>
      <c r="CWZ32" s="492"/>
      <c r="CXA32" s="492"/>
      <c r="CXB32" s="492"/>
      <c r="CXC32" s="492"/>
      <c r="CXD32" s="492"/>
      <c r="CXE32" s="492"/>
      <c r="CXF32" s="492"/>
      <c r="CXG32" s="492"/>
      <c r="CXH32" s="492"/>
      <c r="CXI32" s="492"/>
      <c r="CXJ32" s="492"/>
      <c r="CXK32" s="492"/>
      <c r="CXL32" s="492"/>
      <c r="CXM32" s="492"/>
      <c r="CXN32" s="492"/>
      <c r="CXO32" s="492"/>
      <c r="CXP32" s="492"/>
      <c r="CXQ32" s="492"/>
      <c r="CXR32" s="492"/>
      <c r="CXS32" s="492"/>
      <c r="CXT32" s="492"/>
      <c r="CXU32" s="492"/>
      <c r="CXV32" s="492"/>
      <c r="CXW32" s="492"/>
      <c r="CXX32" s="492"/>
      <c r="CXY32" s="492"/>
      <c r="CXZ32" s="492"/>
      <c r="CYA32" s="492"/>
      <c r="CYB32" s="492"/>
      <c r="CYC32" s="492"/>
      <c r="CYD32" s="492"/>
      <c r="CYE32" s="492"/>
      <c r="CYF32" s="492"/>
      <c r="CYG32" s="492"/>
      <c r="CYH32" s="492"/>
      <c r="CYI32" s="492"/>
      <c r="CYJ32" s="492"/>
      <c r="CYK32" s="492"/>
      <c r="CYL32" s="492"/>
      <c r="CYM32" s="492"/>
      <c r="CYN32" s="492"/>
      <c r="CYO32" s="492"/>
      <c r="CYP32" s="492"/>
      <c r="CYQ32" s="492"/>
      <c r="CYR32" s="492"/>
      <c r="CYS32" s="492"/>
      <c r="CYT32" s="492"/>
      <c r="CYU32" s="492"/>
      <c r="CYV32" s="492"/>
      <c r="CYW32" s="492"/>
      <c r="CYX32" s="492"/>
      <c r="CYY32" s="492"/>
      <c r="CYZ32" s="492"/>
      <c r="CZA32" s="492"/>
      <c r="CZB32" s="492"/>
      <c r="CZC32" s="492"/>
      <c r="CZD32" s="492"/>
      <c r="CZE32" s="492"/>
      <c r="CZF32" s="492"/>
      <c r="CZG32" s="492"/>
      <c r="CZH32" s="492"/>
      <c r="CZI32" s="492"/>
      <c r="CZJ32" s="492"/>
      <c r="CZK32" s="492"/>
      <c r="CZL32" s="492"/>
      <c r="CZM32" s="492"/>
      <c r="CZN32" s="492"/>
      <c r="CZO32" s="492"/>
      <c r="CZP32" s="492"/>
      <c r="CZQ32" s="492"/>
      <c r="CZR32" s="492"/>
      <c r="CZS32" s="492"/>
      <c r="CZT32" s="492"/>
      <c r="CZU32" s="492"/>
      <c r="CZV32" s="492"/>
      <c r="CZW32" s="492"/>
      <c r="CZX32" s="492"/>
      <c r="CZY32" s="492"/>
      <c r="CZZ32" s="492"/>
      <c r="DAA32" s="492"/>
      <c r="DAB32" s="492"/>
      <c r="DAC32" s="492"/>
      <c r="DAD32" s="492"/>
      <c r="DAE32" s="492"/>
      <c r="DAF32" s="492"/>
      <c r="DAG32" s="492"/>
      <c r="DAH32" s="492"/>
      <c r="DAI32" s="492"/>
      <c r="DAJ32" s="492"/>
      <c r="DAK32" s="492"/>
      <c r="DAL32" s="492"/>
      <c r="DAM32" s="492"/>
      <c r="DAN32" s="492"/>
      <c r="DAO32" s="492"/>
      <c r="DAP32" s="492"/>
      <c r="DAQ32" s="492"/>
      <c r="DAR32" s="492"/>
      <c r="DAS32" s="492"/>
      <c r="DAT32" s="492"/>
      <c r="DAU32" s="492"/>
      <c r="DAV32" s="492"/>
      <c r="DAW32" s="492"/>
      <c r="DAX32" s="492"/>
      <c r="DAY32" s="492"/>
      <c r="DAZ32" s="492"/>
      <c r="DBA32" s="492"/>
      <c r="DBB32" s="492"/>
      <c r="DBC32" s="492"/>
      <c r="DBD32" s="492"/>
      <c r="DBE32" s="492"/>
      <c r="DBF32" s="492"/>
      <c r="DBG32" s="492"/>
      <c r="DBH32" s="492"/>
      <c r="DBI32" s="492"/>
      <c r="DBJ32" s="492"/>
      <c r="DBK32" s="492"/>
      <c r="DBL32" s="492"/>
      <c r="DBM32" s="492"/>
      <c r="DBN32" s="492"/>
      <c r="DBO32" s="492"/>
      <c r="DBP32" s="492"/>
      <c r="DBQ32" s="492"/>
      <c r="DBR32" s="492"/>
      <c r="DBS32" s="492"/>
      <c r="DBT32" s="492"/>
      <c r="DBU32" s="492"/>
      <c r="DBV32" s="492"/>
      <c r="DBW32" s="492"/>
      <c r="DBX32" s="492"/>
      <c r="DBY32" s="492"/>
      <c r="DBZ32" s="492"/>
      <c r="DCA32" s="492"/>
      <c r="DCB32" s="492"/>
      <c r="DCC32" s="492"/>
      <c r="DCD32" s="492"/>
      <c r="DCE32" s="492"/>
      <c r="DCF32" s="492"/>
      <c r="DCG32" s="492"/>
      <c r="DCH32" s="492"/>
      <c r="DCI32" s="492"/>
      <c r="DCJ32" s="492"/>
      <c r="DCK32" s="492"/>
      <c r="DCL32" s="492"/>
      <c r="DCM32" s="492"/>
      <c r="DCN32" s="492"/>
      <c r="DCO32" s="492"/>
      <c r="DCP32" s="492"/>
      <c r="DCQ32" s="492"/>
      <c r="DCR32" s="492"/>
      <c r="DCS32" s="492"/>
      <c r="DCT32" s="492"/>
      <c r="DCU32" s="492"/>
      <c r="DCV32" s="492"/>
      <c r="DCW32" s="492"/>
      <c r="DCX32" s="492"/>
      <c r="DCY32" s="492"/>
      <c r="DCZ32" s="492"/>
      <c r="DDA32" s="492"/>
      <c r="DDB32" s="492"/>
      <c r="DDC32" s="492"/>
      <c r="DDD32" s="492"/>
      <c r="DDE32" s="492"/>
      <c r="DDF32" s="492"/>
      <c r="DDG32" s="492"/>
      <c r="DDH32" s="492"/>
      <c r="DDI32" s="492"/>
      <c r="DDJ32" s="492"/>
      <c r="DDK32" s="492"/>
      <c r="DDL32" s="492"/>
      <c r="DDM32" s="492"/>
      <c r="DDN32" s="492"/>
      <c r="DDO32" s="492"/>
      <c r="DDP32" s="492"/>
      <c r="DDQ32" s="492"/>
      <c r="DDR32" s="492"/>
      <c r="DDS32" s="492"/>
      <c r="DDT32" s="492"/>
      <c r="DDU32" s="492"/>
      <c r="DDV32" s="492"/>
      <c r="DDW32" s="492"/>
      <c r="DDX32" s="492"/>
      <c r="DDY32" s="492"/>
      <c r="DDZ32" s="492"/>
      <c r="DEA32" s="492"/>
      <c r="DEB32" s="492"/>
      <c r="DEC32" s="492"/>
      <c r="DED32" s="492"/>
      <c r="DEE32" s="492"/>
      <c r="DEF32" s="492"/>
      <c r="DEG32" s="492"/>
      <c r="DEH32" s="492"/>
      <c r="DEI32" s="492"/>
      <c r="DEJ32" s="492"/>
      <c r="DEK32" s="492"/>
      <c r="DEL32" s="492"/>
      <c r="DEM32" s="492"/>
      <c r="DEN32" s="492"/>
      <c r="DEO32" s="492"/>
      <c r="DEP32" s="492"/>
      <c r="DEQ32" s="492"/>
      <c r="DER32" s="492"/>
      <c r="DES32" s="492"/>
      <c r="DET32" s="492"/>
      <c r="DEU32" s="492"/>
      <c r="DEV32" s="492"/>
      <c r="DEW32" s="492"/>
      <c r="DEX32" s="492"/>
      <c r="DEY32" s="492"/>
      <c r="DEZ32" s="492"/>
      <c r="DFA32" s="492"/>
      <c r="DFB32" s="492"/>
      <c r="DFC32" s="492"/>
      <c r="DFD32" s="492"/>
      <c r="DFE32" s="492"/>
      <c r="DFF32" s="492"/>
      <c r="DFG32" s="492"/>
      <c r="DFH32" s="492"/>
      <c r="DFI32" s="492"/>
      <c r="DFJ32" s="492"/>
      <c r="DFK32" s="492"/>
      <c r="DFL32" s="492"/>
      <c r="DFM32" s="492"/>
      <c r="DFN32" s="492"/>
      <c r="DFO32" s="492"/>
      <c r="DFP32" s="492"/>
      <c r="DFQ32" s="492"/>
      <c r="DFR32" s="492"/>
      <c r="DFS32" s="492"/>
      <c r="DFT32" s="492"/>
      <c r="DFU32" s="492"/>
      <c r="DFV32" s="492"/>
      <c r="DFW32" s="492"/>
      <c r="DFX32" s="492"/>
      <c r="DFY32" s="492"/>
      <c r="DFZ32" s="492"/>
      <c r="DGA32" s="492"/>
      <c r="DGB32" s="492"/>
      <c r="DGC32" s="492"/>
      <c r="DGD32" s="492"/>
      <c r="DGE32" s="492"/>
      <c r="DGF32" s="492"/>
      <c r="DGG32" s="492"/>
      <c r="DGH32" s="492"/>
      <c r="DGI32" s="492"/>
      <c r="DGJ32" s="492"/>
      <c r="DGK32" s="492"/>
      <c r="DGL32" s="492"/>
      <c r="DGM32" s="492"/>
      <c r="DGN32" s="492"/>
      <c r="DGO32" s="492"/>
      <c r="DGP32" s="492"/>
      <c r="DGQ32" s="492"/>
      <c r="DGR32" s="492"/>
      <c r="DGS32" s="492"/>
      <c r="DGT32" s="492"/>
      <c r="DGU32" s="492"/>
      <c r="DGV32" s="492"/>
      <c r="DGW32" s="492"/>
      <c r="DGX32" s="492"/>
      <c r="DGY32" s="492"/>
      <c r="DGZ32" s="492"/>
      <c r="DHA32" s="492"/>
      <c r="DHB32" s="492"/>
      <c r="DHC32" s="492"/>
      <c r="DHD32" s="492"/>
      <c r="DHE32" s="492"/>
      <c r="DHF32" s="492"/>
      <c r="DHG32" s="492"/>
      <c r="DHH32" s="492"/>
      <c r="DHI32" s="492"/>
      <c r="DHJ32" s="492"/>
      <c r="DHK32" s="492"/>
      <c r="DHL32" s="492"/>
      <c r="DHM32" s="492"/>
      <c r="DHN32" s="492"/>
      <c r="DHO32" s="492"/>
      <c r="DHP32" s="492"/>
      <c r="DHQ32" s="492"/>
      <c r="DHR32" s="492"/>
      <c r="DHS32" s="492"/>
      <c r="DHT32" s="492"/>
      <c r="DHU32" s="492"/>
      <c r="DHV32" s="492"/>
      <c r="DHW32" s="492"/>
      <c r="DHX32" s="492"/>
      <c r="DHY32" s="492"/>
      <c r="DHZ32" s="492"/>
      <c r="DIA32" s="492"/>
      <c r="DIB32" s="492"/>
      <c r="DIC32" s="492"/>
      <c r="DID32" s="492"/>
      <c r="DIE32" s="492"/>
      <c r="DIF32" s="492"/>
      <c r="DIG32" s="492"/>
      <c r="DIH32" s="492"/>
      <c r="DII32" s="492"/>
      <c r="DIJ32" s="492"/>
      <c r="DIK32" s="492"/>
      <c r="DIL32" s="492"/>
      <c r="DIM32" s="492"/>
      <c r="DIN32" s="492"/>
      <c r="DIO32" s="492"/>
      <c r="DIP32" s="492"/>
      <c r="DIQ32" s="492"/>
      <c r="DIR32" s="492"/>
      <c r="DIS32" s="492"/>
      <c r="DIT32" s="492"/>
      <c r="DIU32" s="492"/>
      <c r="DIV32" s="492"/>
      <c r="DIW32" s="492"/>
      <c r="DIX32" s="492"/>
      <c r="DIY32" s="492"/>
      <c r="DIZ32" s="492"/>
      <c r="DJA32" s="492"/>
      <c r="DJB32" s="492"/>
      <c r="DJC32" s="492"/>
      <c r="DJD32" s="492"/>
      <c r="DJE32" s="492"/>
      <c r="DJF32" s="492"/>
      <c r="DJG32" s="492"/>
      <c r="DJH32" s="492"/>
      <c r="DJI32" s="492"/>
      <c r="DJJ32" s="492"/>
      <c r="DJK32" s="492"/>
      <c r="DJL32" s="492"/>
      <c r="DJM32" s="492"/>
      <c r="DJN32" s="492"/>
      <c r="DJO32" s="492"/>
      <c r="DJP32" s="492"/>
      <c r="DJQ32" s="492"/>
      <c r="DJR32" s="492"/>
      <c r="DJS32" s="492"/>
      <c r="DJT32" s="492"/>
      <c r="DJU32" s="492"/>
      <c r="DJV32" s="492"/>
      <c r="DJW32" s="492"/>
      <c r="DJX32" s="492"/>
      <c r="DJY32" s="492"/>
      <c r="DJZ32" s="492"/>
      <c r="DKA32" s="492"/>
      <c r="DKB32" s="492"/>
      <c r="DKC32" s="492"/>
      <c r="DKD32" s="492"/>
      <c r="DKE32" s="492"/>
      <c r="DKF32" s="492"/>
      <c r="DKG32" s="492"/>
      <c r="DKH32" s="492"/>
      <c r="DKI32" s="492"/>
      <c r="DKJ32" s="492"/>
      <c r="DKK32" s="492"/>
      <c r="DKL32" s="492"/>
      <c r="DKM32" s="492"/>
      <c r="DKN32" s="492"/>
      <c r="DKO32" s="492"/>
      <c r="DKP32" s="492"/>
      <c r="DKQ32" s="492"/>
      <c r="DKR32" s="492"/>
      <c r="DKS32" s="492"/>
      <c r="DKT32" s="492"/>
      <c r="DKU32" s="492"/>
      <c r="DKV32" s="492"/>
      <c r="DKW32" s="492"/>
      <c r="DKX32" s="492"/>
      <c r="DKY32" s="492"/>
      <c r="DKZ32" s="492"/>
      <c r="DLA32" s="492"/>
      <c r="DLB32" s="492"/>
      <c r="DLC32" s="492"/>
      <c r="DLD32" s="492"/>
      <c r="DLE32" s="492"/>
      <c r="DLF32" s="492"/>
      <c r="DLG32" s="492"/>
      <c r="DLH32" s="492"/>
      <c r="DLI32" s="492"/>
      <c r="DLJ32" s="492"/>
      <c r="DLK32" s="492"/>
      <c r="DLL32" s="492"/>
      <c r="DLM32" s="492"/>
      <c r="DLN32" s="492"/>
      <c r="DLO32" s="492"/>
      <c r="DLP32" s="492"/>
      <c r="DLQ32" s="492"/>
      <c r="DLR32" s="492"/>
      <c r="DLS32" s="492"/>
      <c r="DLT32" s="492"/>
      <c r="DLU32" s="492"/>
      <c r="DLV32" s="492"/>
      <c r="DLW32" s="492"/>
      <c r="DLX32" s="492"/>
      <c r="DLY32" s="492"/>
      <c r="DLZ32" s="492"/>
      <c r="DMA32" s="492"/>
      <c r="DMB32" s="492"/>
      <c r="DMC32" s="492"/>
      <c r="DMD32" s="492"/>
      <c r="DME32" s="492"/>
      <c r="DMF32" s="492"/>
      <c r="DMG32" s="492"/>
      <c r="DMH32" s="492"/>
      <c r="DMI32" s="492"/>
      <c r="DMJ32" s="492"/>
      <c r="DMK32" s="492"/>
      <c r="DML32" s="492"/>
      <c r="DMM32" s="492"/>
      <c r="DMN32" s="492"/>
      <c r="DMO32" s="492"/>
      <c r="DMP32" s="492"/>
      <c r="DMQ32" s="492"/>
      <c r="DMR32" s="492"/>
      <c r="DMS32" s="492"/>
      <c r="DMT32" s="492"/>
      <c r="DMU32" s="492"/>
      <c r="DMV32" s="492"/>
      <c r="DMW32" s="492"/>
      <c r="DMX32" s="492"/>
      <c r="DMY32" s="492"/>
      <c r="DMZ32" s="492"/>
      <c r="DNA32" s="492"/>
      <c r="DNB32" s="492"/>
      <c r="DNC32" s="492"/>
      <c r="DND32" s="492"/>
      <c r="DNE32" s="492"/>
      <c r="DNF32" s="492"/>
      <c r="DNG32" s="492"/>
      <c r="DNH32" s="492"/>
      <c r="DNI32" s="492"/>
      <c r="DNJ32" s="492"/>
      <c r="DNK32" s="492"/>
      <c r="DNL32" s="492"/>
      <c r="DNM32" s="492"/>
      <c r="DNN32" s="492"/>
      <c r="DNO32" s="492"/>
      <c r="DNP32" s="492"/>
      <c r="DNQ32" s="492"/>
      <c r="DNR32" s="492"/>
      <c r="DNS32" s="492"/>
      <c r="DNT32" s="492"/>
      <c r="DNU32" s="492"/>
      <c r="DNV32" s="492"/>
      <c r="DNW32" s="492"/>
      <c r="DNX32" s="492"/>
      <c r="DNY32" s="492"/>
      <c r="DNZ32" s="492"/>
      <c r="DOA32" s="492"/>
      <c r="DOB32" s="492"/>
      <c r="DOC32" s="492"/>
      <c r="DOD32" s="492"/>
      <c r="DOE32" s="492"/>
      <c r="DOF32" s="492"/>
      <c r="DOG32" s="492"/>
      <c r="DOH32" s="492"/>
      <c r="DOI32" s="492"/>
      <c r="DOJ32" s="492"/>
      <c r="DOK32" s="492"/>
      <c r="DOL32" s="492"/>
      <c r="DOM32" s="492"/>
      <c r="DON32" s="492"/>
      <c r="DOO32" s="492"/>
      <c r="DOP32" s="492"/>
      <c r="DOQ32" s="492"/>
      <c r="DOR32" s="492"/>
      <c r="DOS32" s="492"/>
      <c r="DOT32" s="492"/>
      <c r="DOU32" s="492"/>
      <c r="DOV32" s="492"/>
      <c r="DOW32" s="492"/>
      <c r="DOX32" s="492"/>
      <c r="DOY32" s="492"/>
      <c r="DOZ32" s="492"/>
      <c r="DPA32" s="492"/>
      <c r="DPB32" s="492"/>
      <c r="DPC32" s="492"/>
      <c r="DPD32" s="492"/>
      <c r="DPE32" s="492"/>
      <c r="DPF32" s="492"/>
      <c r="DPG32" s="492"/>
      <c r="DPH32" s="492"/>
      <c r="DPI32" s="492"/>
      <c r="DPJ32" s="492"/>
      <c r="DPK32" s="492"/>
      <c r="DPL32" s="492"/>
      <c r="DPM32" s="492"/>
      <c r="DPN32" s="492"/>
      <c r="DPO32" s="492"/>
      <c r="DPP32" s="492"/>
      <c r="DPQ32" s="492"/>
      <c r="DPR32" s="492"/>
      <c r="DPS32" s="492"/>
      <c r="DPT32" s="492"/>
      <c r="DPU32" s="492"/>
      <c r="DPV32" s="492"/>
      <c r="DPW32" s="492"/>
      <c r="DPX32" s="492"/>
      <c r="DPY32" s="492"/>
      <c r="DPZ32" s="492"/>
      <c r="DQA32" s="492"/>
      <c r="DQB32" s="492"/>
      <c r="DQC32" s="492"/>
      <c r="DQD32" s="492"/>
      <c r="DQE32" s="492"/>
      <c r="DQF32" s="492"/>
      <c r="DQG32" s="492"/>
      <c r="DQH32" s="492"/>
      <c r="DQI32" s="492"/>
      <c r="DQJ32" s="492"/>
      <c r="DQK32" s="492"/>
      <c r="DQL32" s="492"/>
      <c r="DQM32" s="492"/>
      <c r="DQN32" s="492"/>
      <c r="DQO32" s="492"/>
      <c r="DQP32" s="492"/>
      <c r="DQQ32" s="492"/>
      <c r="DQR32" s="492"/>
      <c r="DQS32" s="492"/>
      <c r="DQT32" s="492"/>
      <c r="DQU32" s="492"/>
      <c r="DQV32" s="492"/>
      <c r="DQW32" s="492"/>
      <c r="DQX32" s="492"/>
      <c r="DQY32" s="492"/>
      <c r="DQZ32" s="492"/>
      <c r="DRA32" s="492"/>
      <c r="DRB32" s="492"/>
      <c r="DRC32" s="492"/>
      <c r="DRD32" s="492"/>
      <c r="DRE32" s="492"/>
      <c r="DRF32" s="492"/>
      <c r="DRG32" s="492"/>
      <c r="DRH32" s="492"/>
      <c r="DRI32" s="492"/>
      <c r="DRJ32" s="492"/>
      <c r="DRK32" s="492"/>
      <c r="DRL32" s="492"/>
      <c r="DRM32" s="492"/>
      <c r="DRN32" s="492"/>
      <c r="DRO32" s="492"/>
      <c r="DRP32" s="492"/>
      <c r="DRQ32" s="492"/>
      <c r="DRR32" s="492"/>
      <c r="DRS32" s="492"/>
      <c r="DRT32" s="492"/>
      <c r="DRU32" s="492"/>
      <c r="DRV32" s="492"/>
      <c r="DRW32" s="492"/>
      <c r="DRX32" s="492"/>
      <c r="DRY32" s="492"/>
      <c r="DRZ32" s="492"/>
      <c r="DSA32" s="492"/>
      <c r="DSB32" s="492"/>
      <c r="DSC32" s="492"/>
      <c r="DSD32" s="492"/>
      <c r="DSE32" s="492"/>
      <c r="DSF32" s="492"/>
      <c r="DSG32" s="492"/>
      <c r="DSH32" s="492"/>
      <c r="DSI32" s="492"/>
      <c r="DSJ32" s="492"/>
      <c r="DSK32" s="492"/>
      <c r="DSL32" s="492"/>
      <c r="DSM32" s="492"/>
      <c r="DSN32" s="492"/>
      <c r="DSO32" s="492"/>
      <c r="DSP32" s="492"/>
      <c r="DSQ32" s="492"/>
      <c r="DSR32" s="492"/>
      <c r="DSS32" s="492"/>
      <c r="DST32" s="492"/>
      <c r="DSU32" s="492"/>
      <c r="DSV32" s="492"/>
      <c r="DSW32" s="492"/>
      <c r="DSX32" s="492"/>
      <c r="DSY32" s="492"/>
      <c r="DSZ32" s="492"/>
      <c r="DTA32" s="492"/>
      <c r="DTB32" s="492"/>
      <c r="DTC32" s="492"/>
      <c r="DTD32" s="492"/>
      <c r="DTE32" s="492"/>
      <c r="DTF32" s="492"/>
      <c r="DTG32" s="492"/>
      <c r="DTH32" s="492"/>
      <c r="DTI32" s="492"/>
      <c r="DTJ32" s="492"/>
      <c r="DTK32" s="492"/>
      <c r="DTL32" s="492"/>
      <c r="DTM32" s="492"/>
      <c r="DTN32" s="492"/>
      <c r="DTO32" s="492"/>
      <c r="DTP32" s="492"/>
      <c r="DTQ32" s="492"/>
      <c r="DTR32" s="492"/>
      <c r="DTS32" s="492"/>
      <c r="DTT32" s="492"/>
      <c r="DTU32" s="492"/>
      <c r="DTV32" s="492"/>
      <c r="DTW32" s="492"/>
      <c r="DTX32" s="492"/>
      <c r="DTY32" s="492"/>
      <c r="DTZ32" s="492"/>
      <c r="DUA32" s="492"/>
      <c r="DUB32" s="492"/>
      <c r="DUC32" s="492"/>
      <c r="DUD32" s="492"/>
      <c r="DUE32" s="492"/>
      <c r="DUF32" s="492"/>
      <c r="DUG32" s="492"/>
      <c r="DUH32" s="492"/>
      <c r="DUI32" s="492"/>
      <c r="DUJ32" s="492"/>
      <c r="DUK32" s="492"/>
      <c r="DUL32" s="492"/>
      <c r="DUM32" s="492"/>
      <c r="DUN32" s="492"/>
      <c r="DUO32" s="492"/>
      <c r="DUP32" s="492"/>
      <c r="DUQ32" s="492"/>
      <c r="DUR32" s="492"/>
      <c r="DUS32" s="492"/>
      <c r="DUT32" s="492"/>
      <c r="DUU32" s="492"/>
      <c r="DUV32" s="492"/>
      <c r="DUW32" s="492"/>
      <c r="DUX32" s="492"/>
      <c r="DUY32" s="492"/>
      <c r="DUZ32" s="492"/>
      <c r="DVA32" s="492"/>
      <c r="DVB32" s="492"/>
      <c r="DVC32" s="492"/>
      <c r="DVD32" s="492"/>
      <c r="DVE32" s="492"/>
      <c r="DVF32" s="492"/>
      <c r="DVG32" s="492"/>
      <c r="DVH32" s="492"/>
      <c r="DVI32" s="492"/>
      <c r="DVJ32" s="492"/>
      <c r="DVK32" s="492"/>
      <c r="DVL32" s="492"/>
      <c r="DVM32" s="492"/>
      <c r="DVN32" s="492"/>
      <c r="DVO32" s="492"/>
      <c r="DVP32" s="492"/>
      <c r="DVQ32" s="492"/>
      <c r="DVR32" s="492"/>
      <c r="DVS32" s="492"/>
      <c r="DVT32" s="492"/>
      <c r="DVU32" s="492"/>
      <c r="DVV32" s="492"/>
      <c r="DVW32" s="492"/>
      <c r="DVX32" s="492"/>
      <c r="DVY32" s="492"/>
      <c r="DVZ32" s="492"/>
      <c r="DWA32" s="492"/>
      <c r="DWB32" s="492"/>
      <c r="DWC32" s="492"/>
      <c r="DWD32" s="492"/>
      <c r="DWE32" s="492"/>
      <c r="DWF32" s="492"/>
      <c r="DWG32" s="492"/>
      <c r="DWH32" s="492"/>
      <c r="DWI32" s="492"/>
      <c r="DWJ32" s="492"/>
      <c r="DWK32" s="492"/>
      <c r="DWL32" s="492"/>
      <c r="DWM32" s="492"/>
      <c r="DWN32" s="492"/>
      <c r="DWO32" s="492"/>
      <c r="DWP32" s="492"/>
      <c r="DWQ32" s="492"/>
      <c r="DWR32" s="492"/>
      <c r="DWS32" s="492"/>
      <c r="DWT32" s="492"/>
      <c r="DWU32" s="492"/>
      <c r="DWV32" s="492"/>
      <c r="DWW32" s="492"/>
      <c r="DWX32" s="492"/>
      <c r="DWY32" s="492"/>
      <c r="DWZ32" s="492"/>
      <c r="DXA32" s="492"/>
      <c r="DXB32" s="492"/>
      <c r="DXC32" s="492"/>
      <c r="DXD32" s="492"/>
      <c r="DXE32" s="492"/>
      <c r="DXF32" s="492"/>
      <c r="DXG32" s="492"/>
      <c r="DXH32" s="492"/>
      <c r="DXI32" s="492"/>
      <c r="DXJ32" s="492"/>
      <c r="DXK32" s="492"/>
      <c r="DXL32" s="492"/>
      <c r="DXM32" s="492"/>
      <c r="DXN32" s="492"/>
      <c r="DXO32" s="492"/>
      <c r="DXP32" s="492"/>
      <c r="DXQ32" s="492"/>
      <c r="DXR32" s="492"/>
      <c r="DXS32" s="492"/>
      <c r="DXT32" s="492"/>
      <c r="DXU32" s="492"/>
      <c r="DXV32" s="492"/>
      <c r="DXW32" s="492"/>
      <c r="DXX32" s="492"/>
      <c r="DXY32" s="492"/>
      <c r="DXZ32" s="492"/>
      <c r="DYA32" s="492"/>
      <c r="DYB32" s="492"/>
      <c r="DYC32" s="492"/>
      <c r="DYD32" s="492"/>
      <c r="DYE32" s="492"/>
      <c r="DYF32" s="492"/>
      <c r="DYG32" s="492"/>
      <c r="DYH32" s="492"/>
      <c r="DYI32" s="492"/>
      <c r="DYJ32" s="492"/>
      <c r="DYK32" s="492"/>
      <c r="DYL32" s="492"/>
      <c r="DYM32" s="492"/>
      <c r="DYN32" s="492"/>
      <c r="DYO32" s="492"/>
      <c r="DYP32" s="492"/>
      <c r="DYQ32" s="492"/>
      <c r="DYR32" s="492"/>
      <c r="DYS32" s="492"/>
      <c r="DYT32" s="492"/>
      <c r="DYU32" s="492"/>
      <c r="DYV32" s="492"/>
      <c r="DYW32" s="492"/>
      <c r="DYX32" s="492"/>
      <c r="DYY32" s="492"/>
      <c r="DYZ32" s="492"/>
      <c r="DZA32" s="492"/>
      <c r="DZB32" s="492"/>
      <c r="DZC32" s="492"/>
      <c r="DZD32" s="492"/>
      <c r="DZE32" s="492"/>
      <c r="DZF32" s="492"/>
      <c r="DZG32" s="492"/>
      <c r="DZH32" s="492"/>
      <c r="DZI32" s="492"/>
      <c r="DZJ32" s="492"/>
      <c r="DZK32" s="492"/>
      <c r="DZL32" s="492"/>
      <c r="DZM32" s="492"/>
      <c r="DZN32" s="492"/>
      <c r="DZO32" s="492"/>
      <c r="DZP32" s="492"/>
      <c r="DZQ32" s="492"/>
      <c r="DZR32" s="492"/>
      <c r="DZS32" s="492"/>
      <c r="DZT32" s="492"/>
      <c r="DZU32" s="492"/>
      <c r="DZV32" s="492"/>
      <c r="DZW32" s="492"/>
      <c r="DZX32" s="492"/>
      <c r="DZY32" s="492"/>
      <c r="DZZ32" s="492"/>
      <c r="EAA32" s="492"/>
      <c r="EAB32" s="492"/>
      <c r="EAC32" s="492"/>
      <c r="EAD32" s="492"/>
      <c r="EAE32" s="492"/>
      <c r="EAF32" s="492"/>
      <c r="EAG32" s="492"/>
      <c r="EAH32" s="492"/>
      <c r="EAI32" s="492"/>
      <c r="EAJ32" s="492"/>
      <c r="EAK32" s="492"/>
      <c r="EAL32" s="492"/>
      <c r="EAM32" s="492"/>
      <c r="EAN32" s="492"/>
      <c r="EAO32" s="492"/>
      <c r="EAP32" s="492"/>
      <c r="EAQ32" s="492"/>
      <c r="EAR32" s="492"/>
      <c r="EAS32" s="492"/>
      <c r="EAT32" s="492"/>
      <c r="EAU32" s="492"/>
      <c r="EAV32" s="492"/>
      <c r="EAW32" s="492"/>
      <c r="EAX32" s="492"/>
      <c r="EAY32" s="492"/>
      <c r="EAZ32" s="492"/>
      <c r="EBA32" s="492"/>
      <c r="EBB32" s="492"/>
      <c r="EBC32" s="492"/>
      <c r="EBD32" s="492"/>
      <c r="EBE32" s="492"/>
      <c r="EBF32" s="492"/>
      <c r="EBG32" s="492"/>
      <c r="EBH32" s="492"/>
      <c r="EBI32" s="492"/>
      <c r="EBJ32" s="492"/>
      <c r="EBK32" s="492"/>
      <c r="EBL32" s="492"/>
      <c r="EBM32" s="492"/>
      <c r="EBN32" s="492"/>
      <c r="EBO32" s="492"/>
      <c r="EBP32" s="492"/>
      <c r="EBQ32" s="492"/>
      <c r="EBR32" s="492"/>
      <c r="EBS32" s="492"/>
      <c r="EBT32" s="492"/>
      <c r="EBU32" s="492"/>
      <c r="EBV32" s="492"/>
      <c r="EBW32" s="492"/>
      <c r="EBX32" s="492"/>
      <c r="EBY32" s="492"/>
      <c r="EBZ32" s="492"/>
      <c r="ECA32" s="492"/>
      <c r="ECB32" s="492"/>
      <c r="ECC32" s="492"/>
      <c r="ECD32" s="492"/>
      <c r="ECE32" s="492"/>
      <c r="ECF32" s="492"/>
      <c r="ECG32" s="492"/>
      <c r="ECH32" s="492"/>
      <c r="ECI32" s="492"/>
      <c r="ECJ32" s="492"/>
      <c r="ECK32" s="492"/>
      <c r="ECL32" s="492"/>
      <c r="ECM32" s="492"/>
      <c r="ECN32" s="492"/>
      <c r="ECO32" s="492"/>
      <c r="ECP32" s="492"/>
      <c r="ECQ32" s="492"/>
      <c r="ECR32" s="492"/>
      <c r="ECS32" s="492"/>
      <c r="ECT32" s="492"/>
      <c r="ECU32" s="492"/>
      <c r="ECV32" s="492"/>
      <c r="ECW32" s="492"/>
      <c r="ECX32" s="492"/>
      <c r="ECY32" s="492"/>
      <c r="ECZ32" s="492"/>
      <c r="EDA32" s="492"/>
      <c r="EDB32" s="492"/>
      <c r="EDC32" s="492"/>
      <c r="EDD32" s="492"/>
      <c r="EDE32" s="492"/>
      <c r="EDF32" s="492"/>
      <c r="EDG32" s="492"/>
      <c r="EDH32" s="492"/>
      <c r="EDI32" s="492"/>
      <c r="EDJ32" s="492"/>
      <c r="EDK32" s="492"/>
      <c r="EDL32" s="492"/>
      <c r="EDM32" s="492"/>
      <c r="EDN32" s="492"/>
      <c r="EDO32" s="492"/>
      <c r="EDP32" s="492"/>
      <c r="EDQ32" s="492"/>
      <c r="EDR32" s="492"/>
      <c r="EDS32" s="492"/>
      <c r="EDT32" s="492"/>
      <c r="EDU32" s="492"/>
      <c r="EDV32" s="492"/>
      <c r="EDW32" s="492"/>
      <c r="EDX32" s="492"/>
      <c r="EDY32" s="492"/>
      <c r="EDZ32" s="492"/>
      <c r="EEA32" s="492"/>
      <c r="EEB32" s="492"/>
      <c r="EEC32" s="492"/>
      <c r="EED32" s="492"/>
      <c r="EEE32" s="492"/>
      <c r="EEF32" s="492"/>
      <c r="EEG32" s="492"/>
      <c r="EEH32" s="492"/>
      <c r="EEI32" s="492"/>
      <c r="EEJ32" s="492"/>
      <c r="EEK32" s="492"/>
      <c r="EEL32" s="492"/>
      <c r="EEM32" s="492"/>
      <c r="EEN32" s="492"/>
      <c r="EEO32" s="492"/>
      <c r="EEP32" s="492"/>
      <c r="EEQ32" s="492"/>
      <c r="EER32" s="492"/>
      <c r="EES32" s="492"/>
      <c r="EET32" s="492"/>
      <c r="EEU32" s="492"/>
      <c r="EEV32" s="492"/>
      <c r="EEW32" s="492"/>
      <c r="EEX32" s="492"/>
      <c r="EEY32" s="492"/>
      <c r="EEZ32" s="492"/>
      <c r="EFA32" s="492"/>
      <c r="EFB32" s="492"/>
      <c r="EFC32" s="492"/>
      <c r="EFD32" s="492"/>
      <c r="EFE32" s="492"/>
      <c r="EFF32" s="492"/>
      <c r="EFG32" s="492"/>
      <c r="EFH32" s="492"/>
      <c r="EFI32" s="492"/>
      <c r="EFJ32" s="492"/>
      <c r="EFK32" s="492"/>
      <c r="EFL32" s="492"/>
      <c r="EFM32" s="492"/>
      <c r="EFN32" s="492"/>
      <c r="EFO32" s="492"/>
      <c r="EFP32" s="492"/>
      <c r="EFQ32" s="492"/>
      <c r="EFR32" s="492"/>
      <c r="EFS32" s="492"/>
      <c r="EFT32" s="492"/>
      <c r="EFU32" s="492"/>
      <c r="EFV32" s="492"/>
      <c r="EFW32" s="492"/>
      <c r="EFX32" s="492"/>
      <c r="EFY32" s="492"/>
      <c r="EFZ32" s="492"/>
      <c r="EGA32" s="492"/>
      <c r="EGB32" s="492"/>
      <c r="EGC32" s="492"/>
      <c r="EGD32" s="492"/>
      <c r="EGE32" s="492"/>
      <c r="EGF32" s="492"/>
      <c r="EGG32" s="492"/>
      <c r="EGH32" s="492"/>
      <c r="EGI32" s="492"/>
      <c r="EGJ32" s="492"/>
      <c r="EGK32" s="492"/>
      <c r="EGL32" s="492"/>
      <c r="EGM32" s="492"/>
      <c r="EGN32" s="492"/>
      <c r="EGO32" s="492"/>
      <c r="EGP32" s="492"/>
      <c r="EGQ32" s="492"/>
      <c r="EGR32" s="492"/>
      <c r="EGS32" s="492"/>
      <c r="EGT32" s="492"/>
      <c r="EGU32" s="492"/>
      <c r="EGV32" s="492"/>
      <c r="EGW32" s="492"/>
      <c r="EGX32" s="492"/>
      <c r="EGY32" s="492"/>
      <c r="EGZ32" s="492"/>
      <c r="EHA32" s="492"/>
      <c r="EHB32" s="492"/>
      <c r="EHC32" s="492"/>
      <c r="EHD32" s="492"/>
      <c r="EHE32" s="492"/>
      <c r="EHF32" s="492"/>
      <c r="EHG32" s="492"/>
      <c r="EHH32" s="492"/>
      <c r="EHI32" s="492"/>
      <c r="EHJ32" s="492"/>
      <c r="EHK32" s="492"/>
      <c r="EHL32" s="492"/>
      <c r="EHM32" s="492"/>
      <c r="EHN32" s="492"/>
      <c r="EHO32" s="492"/>
      <c r="EHP32" s="492"/>
      <c r="EHQ32" s="492"/>
      <c r="EHR32" s="492"/>
      <c r="EHS32" s="492"/>
      <c r="EHT32" s="492"/>
      <c r="EHU32" s="492"/>
      <c r="EHV32" s="492"/>
      <c r="EHW32" s="492"/>
      <c r="EHX32" s="492"/>
      <c r="EHY32" s="492"/>
      <c r="EHZ32" s="492"/>
      <c r="EIA32" s="492"/>
      <c r="EIB32" s="492"/>
      <c r="EIC32" s="492"/>
      <c r="EID32" s="492"/>
      <c r="EIE32" s="492"/>
      <c r="EIF32" s="492"/>
      <c r="EIG32" s="492"/>
      <c r="EIH32" s="492"/>
      <c r="EII32" s="492"/>
      <c r="EIJ32" s="492"/>
      <c r="EIK32" s="492"/>
      <c r="EIL32" s="492"/>
      <c r="EIM32" s="492"/>
      <c r="EIN32" s="492"/>
      <c r="EIO32" s="492"/>
      <c r="EIP32" s="492"/>
      <c r="EIQ32" s="492"/>
      <c r="EIR32" s="492"/>
      <c r="EIS32" s="492"/>
      <c r="EIT32" s="492"/>
      <c r="EIU32" s="492"/>
      <c r="EIV32" s="492"/>
      <c r="EIW32" s="492"/>
      <c r="EIX32" s="492"/>
      <c r="EIY32" s="492"/>
      <c r="EIZ32" s="492"/>
      <c r="EJA32" s="492"/>
      <c r="EJB32" s="492"/>
      <c r="EJC32" s="492"/>
      <c r="EJD32" s="492"/>
      <c r="EJE32" s="492"/>
      <c r="EJF32" s="492"/>
      <c r="EJG32" s="492"/>
      <c r="EJH32" s="492"/>
      <c r="EJI32" s="492"/>
      <c r="EJJ32" s="492"/>
      <c r="EJK32" s="492"/>
      <c r="EJL32" s="492"/>
      <c r="EJM32" s="492"/>
      <c r="EJN32" s="492"/>
      <c r="EJO32" s="492"/>
      <c r="EJP32" s="492"/>
      <c r="EJQ32" s="492"/>
      <c r="EJR32" s="492"/>
      <c r="EJS32" s="492"/>
      <c r="EJT32" s="492"/>
      <c r="EJU32" s="492"/>
      <c r="EJV32" s="492"/>
      <c r="EJW32" s="492"/>
      <c r="EJX32" s="492"/>
      <c r="EJY32" s="492"/>
      <c r="EJZ32" s="492"/>
      <c r="EKA32" s="492"/>
      <c r="EKB32" s="492"/>
      <c r="EKC32" s="492"/>
      <c r="EKD32" s="492"/>
      <c r="EKE32" s="492"/>
      <c r="EKF32" s="492"/>
      <c r="EKG32" s="492"/>
      <c r="EKH32" s="492"/>
      <c r="EKI32" s="492"/>
      <c r="EKJ32" s="492"/>
      <c r="EKK32" s="492"/>
      <c r="EKL32" s="492"/>
      <c r="EKM32" s="492"/>
      <c r="EKN32" s="492"/>
      <c r="EKO32" s="492"/>
      <c r="EKP32" s="492"/>
      <c r="EKQ32" s="492"/>
      <c r="EKR32" s="492"/>
      <c r="EKS32" s="492"/>
      <c r="EKT32" s="492"/>
      <c r="EKU32" s="492"/>
      <c r="EKV32" s="492"/>
      <c r="EKW32" s="492"/>
      <c r="EKX32" s="492"/>
      <c r="EKY32" s="492"/>
      <c r="EKZ32" s="492"/>
      <c r="ELA32" s="492"/>
      <c r="ELB32" s="492"/>
      <c r="ELC32" s="492"/>
      <c r="ELD32" s="492"/>
      <c r="ELE32" s="492"/>
      <c r="ELF32" s="492"/>
      <c r="ELG32" s="492"/>
      <c r="ELH32" s="492"/>
      <c r="ELI32" s="492"/>
      <c r="ELJ32" s="492"/>
      <c r="ELK32" s="492"/>
      <c r="ELL32" s="492"/>
      <c r="ELM32" s="492"/>
      <c r="ELN32" s="492"/>
      <c r="ELO32" s="492"/>
      <c r="ELP32" s="492"/>
      <c r="ELQ32" s="492"/>
      <c r="ELR32" s="492"/>
      <c r="ELS32" s="492"/>
      <c r="ELT32" s="492"/>
      <c r="ELU32" s="492"/>
      <c r="ELV32" s="492"/>
      <c r="ELW32" s="492"/>
      <c r="ELX32" s="492"/>
      <c r="ELY32" s="492"/>
      <c r="ELZ32" s="492"/>
      <c r="EMA32" s="492"/>
      <c r="EMB32" s="492"/>
      <c r="EMC32" s="492"/>
      <c r="EMD32" s="492"/>
      <c r="EME32" s="492"/>
      <c r="EMF32" s="492"/>
      <c r="EMG32" s="492"/>
      <c r="EMH32" s="492"/>
      <c r="EMI32" s="492"/>
      <c r="EMJ32" s="492"/>
      <c r="EMK32" s="492"/>
      <c r="EML32" s="492"/>
      <c r="EMM32" s="492"/>
      <c r="EMN32" s="492"/>
      <c r="EMO32" s="492"/>
      <c r="EMP32" s="492"/>
      <c r="EMQ32" s="492"/>
      <c r="EMR32" s="492"/>
      <c r="EMS32" s="492"/>
      <c r="EMT32" s="492"/>
      <c r="EMU32" s="492"/>
      <c r="EMV32" s="492"/>
      <c r="EMW32" s="492"/>
      <c r="EMX32" s="492"/>
      <c r="EMY32" s="492"/>
      <c r="EMZ32" s="492"/>
      <c r="ENA32" s="492"/>
      <c r="ENB32" s="492"/>
      <c r="ENC32" s="492"/>
      <c r="END32" s="492"/>
      <c r="ENE32" s="492"/>
      <c r="ENF32" s="492"/>
      <c r="ENG32" s="492"/>
      <c r="ENH32" s="492"/>
      <c r="ENI32" s="492"/>
      <c r="ENJ32" s="492"/>
      <c r="ENK32" s="492"/>
      <c r="ENL32" s="492"/>
      <c r="ENM32" s="492"/>
      <c r="ENN32" s="492"/>
      <c r="ENO32" s="492"/>
      <c r="ENP32" s="492"/>
      <c r="ENQ32" s="492"/>
      <c r="ENR32" s="492"/>
      <c r="ENS32" s="492"/>
      <c r="ENT32" s="492"/>
      <c r="ENU32" s="492"/>
      <c r="ENV32" s="492"/>
      <c r="ENW32" s="492"/>
      <c r="ENX32" s="492"/>
      <c r="ENY32" s="492"/>
      <c r="ENZ32" s="492"/>
      <c r="EOA32" s="492"/>
      <c r="EOB32" s="492"/>
      <c r="EOC32" s="492"/>
      <c r="EOD32" s="492"/>
      <c r="EOE32" s="492"/>
      <c r="EOF32" s="492"/>
      <c r="EOG32" s="492"/>
      <c r="EOH32" s="492"/>
      <c r="EOI32" s="492"/>
      <c r="EOJ32" s="492"/>
      <c r="EOK32" s="492"/>
      <c r="EOL32" s="492"/>
      <c r="EOM32" s="492"/>
      <c r="EON32" s="492"/>
      <c r="EOO32" s="492"/>
      <c r="EOP32" s="492"/>
      <c r="EOQ32" s="492"/>
      <c r="EOR32" s="492"/>
      <c r="EOS32" s="492"/>
      <c r="EOT32" s="492"/>
      <c r="EOU32" s="492"/>
      <c r="EOV32" s="492"/>
      <c r="EOW32" s="492"/>
      <c r="EOX32" s="492"/>
      <c r="EOY32" s="492"/>
      <c r="EOZ32" s="492"/>
      <c r="EPA32" s="492"/>
      <c r="EPB32" s="492"/>
      <c r="EPC32" s="492"/>
      <c r="EPD32" s="492"/>
      <c r="EPE32" s="492"/>
      <c r="EPF32" s="492"/>
      <c r="EPG32" s="492"/>
      <c r="EPH32" s="492"/>
      <c r="EPI32" s="492"/>
      <c r="EPJ32" s="492"/>
      <c r="EPK32" s="492"/>
      <c r="EPL32" s="492"/>
      <c r="EPM32" s="492"/>
      <c r="EPN32" s="492"/>
      <c r="EPO32" s="492"/>
      <c r="EPP32" s="492"/>
      <c r="EPQ32" s="492"/>
      <c r="EPR32" s="492"/>
      <c r="EPS32" s="492"/>
      <c r="EPT32" s="492"/>
      <c r="EPU32" s="492"/>
      <c r="EPV32" s="492"/>
      <c r="EPW32" s="492"/>
      <c r="EPX32" s="492"/>
      <c r="EPY32" s="492"/>
      <c r="EPZ32" s="492"/>
      <c r="EQA32" s="492"/>
      <c r="EQB32" s="492"/>
      <c r="EQC32" s="492"/>
      <c r="EQD32" s="492"/>
      <c r="EQE32" s="492"/>
      <c r="EQF32" s="492"/>
      <c r="EQG32" s="492"/>
      <c r="EQH32" s="492"/>
      <c r="EQI32" s="492"/>
      <c r="EQJ32" s="492"/>
      <c r="EQK32" s="492"/>
      <c r="EQL32" s="492"/>
      <c r="EQM32" s="492"/>
      <c r="EQN32" s="492"/>
      <c r="EQO32" s="492"/>
      <c r="EQP32" s="492"/>
      <c r="EQQ32" s="492"/>
      <c r="EQR32" s="492"/>
      <c r="EQS32" s="492"/>
      <c r="EQT32" s="492"/>
      <c r="EQU32" s="492"/>
      <c r="EQV32" s="492"/>
      <c r="EQW32" s="492"/>
      <c r="EQX32" s="492"/>
      <c r="EQY32" s="492"/>
      <c r="EQZ32" s="492"/>
      <c r="ERA32" s="492"/>
      <c r="ERB32" s="492"/>
      <c r="ERC32" s="492"/>
      <c r="ERD32" s="492"/>
      <c r="ERE32" s="492"/>
      <c r="ERF32" s="492"/>
      <c r="ERG32" s="492"/>
      <c r="ERH32" s="492"/>
      <c r="ERI32" s="492"/>
      <c r="ERJ32" s="492"/>
      <c r="ERK32" s="492"/>
      <c r="ERL32" s="492"/>
      <c r="ERM32" s="492"/>
      <c r="ERN32" s="492"/>
      <c r="ERO32" s="492"/>
      <c r="ERP32" s="492"/>
      <c r="ERQ32" s="492"/>
      <c r="ERR32" s="492"/>
      <c r="ERS32" s="492"/>
      <c r="ERT32" s="492"/>
      <c r="ERU32" s="492"/>
      <c r="ERV32" s="492"/>
      <c r="ERW32" s="492"/>
      <c r="ERX32" s="492"/>
      <c r="ERY32" s="492"/>
      <c r="ERZ32" s="492"/>
      <c r="ESA32" s="492"/>
      <c r="ESB32" s="492"/>
      <c r="ESC32" s="492"/>
      <c r="ESD32" s="492"/>
      <c r="ESE32" s="492"/>
      <c r="ESF32" s="492"/>
      <c r="ESG32" s="492"/>
      <c r="ESH32" s="492"/>
      <c r="ESI32" s="492"/>
      <c r="ESJ32" s="492"/>
      <c r="ESK32" s="492"/>
      <c r="ESL32" s="492"/>
      <c r="ESM32" s="492"/>
      <c r="ESN32" s="492"/>
      <c r="ESO32" s="492"/>
      <c r="ESP32" s="492"/>
      <c r="ESQ32" s="492"/>
      <c r="ESR32" s="492"/>
      <c r="ESS32" s="492"/>
      <c r="EST32" s="492"/>
      <c r="ESU32" s="492"/>
      <c r="ESV32" s="492"/>
      <c r="ESW32" s="492"/>
      <c r="ESX32" s="492"/>
      <c r="ESY32" s="492"/>
      <c r="ESZ32" s="492"/>
      <c r="ETA32" s="492"/>
      <c r="ETB32" s="492"/>
      <c r="ETC32" s="492"/>
      <c r="ETD32" s="492"/>
      <c r="ETE32" s="492"/>
      <c r="ETF32" s="492"/>
      <c r="ETG32" s="492"/>
      <c r="ETH32" s="492"/>
      <c r="ETI32" s="492"/>
      <c r="ETJ32" s="492"/>
      <c r="ETK32" s="492"/>
      <c r="ETL32" s="492"/>
      <c r="ETM32" s="492"/>
      <c r="ETN32" s="492"/>
      <c r="ETO32" s="492"/>
      <c r="ETP32" s="492"/>
      <c r="ETQ32" s="492"/>
      <c r="ETR32" s="492"/>
      <c r="ETS32" s="492"/>
      <c r="ETT32" s="492"/>
      <c r="ETU32" s="492"/>
      <c r="ETV32" s="492"/>
      <c r="ETW32" s="492"/>
      <c r="ETX32" s="492"/>
      <c r="ETY32" s="492"/>
      <c r="ETZ32" s="492"/>
      <c r="EUA32" s="492"/>
      <c r="EUB32" s="492"/>
      <c r="EUC32" s="492"/>
      <c r="EUD32" s="492"/>
      <c r="EUE32" s="492"/>
      <c r="EUF32" s="492"/>
      <c r="EUG32" s="492"/>
      <c r="EUH32" s="492"/>
      <c r="EUI32" s="492"/>
      <c r="EUJ32" s="492"/>
      <c r="EUK32" s="492"/>
      <c r="EUL32" s="492"/>
      <c r="EUM32" s="492"/>
      <c r="EUN32" s="492"/>
      <c r="EUO32" s="492"/>
      <c r="EUP32" s="492"/>
      <c r="EUQ32" s="492"/>
      <c r="EUR32" s="492"/>
      <c r="EUS32" s="492"/>
      <c r="EUT32" s="492"/>
      <c r="EUU32" s="492"/>
      <c r="EUV32" s="492"/>
      <c r="EUW32" s="492"/>
      <c r="EUX32" s="492"/>
      <c r="EUY32" s="492"/>
      <c r="EUZ32" s="492"/>
      <c r="EVA32" s="492"/>
      <c r="EVB32" s="492"/>
      <c r="EVC32" s="492"/>
      <c r="EVD32" s="492"/>
      <c r="EVE32" s="492"/>
      <c r="EVF32" s="492"/>
      <c r="EVG32" s="492"/>
      <c r="EVH32" s="492"/>
      <c r="EVI32" s="492"/>
      <c r="EVJ32" s="492"/>
      <c r="EVK32" s="492"/>
      <c r="EVL32" s="492"/>
      <c r="EVM32" s="492"/>
      <c r="EVN32" s="492"/>
      <c r="EVO32" s="492"/>
      <c r="EVP32" s="492"/>
      <c r="EVQ32" s="492"/>
      <c r="EVR32" s="492"/>
      <c r="EVS32" s="492"/>
      <c r="EVT32" s="492"/>
      <c r="EVU32" s="492"/>
      <c r="EVV32" s="492"/>
      <c r="EVW32" s="492"/>
      <c r="EVX32" s="492"/>
      <c r="EVY32" s="492"/>
      <c r="EVZ32" s="492"/>
      <c r="EWA32" s="492"/>
      <c r="EWB32" s="492"/>
      <c r="EWC32" s="492"/>
      <c r="EWD32" s="492"/>
      <c r="EWE32" s="492"/>
      <c r="EWF32" s="492"/>
      <c r="EWG32" s="492"/>
      <c r="EWH32" s="492"/>
      <c r="EWI32" s="492"/>
      <c r="EWJ32" s="492"/>
      <c r="EWK32" s="492"/>
      <c r="EWL32" s="492"/>
      <c r="EWM32" s="492"/>
      <c r="EWN32" s="492"/>
      <c r="EWO32" s="492"/>
      <c r="EWP32" s="492"/>
      <c r="EWQ32" s="492"/>
      <c r="EWR32" s="492"/>
      <c r="EWS32" s="492"/>
      <c r="EWT32" s="492"/>
      <c r="EWU32" s="492"/>
      <c r="EWV32" s="492"/>
      <c r="EWW32" s="492"/>
      <c r="EWX32" s="492"/>
      <c r="EWY32" s="492"/>
      <c r="EWZ32" s="492"/>
      <c r="EXA32" s="492"/>
      <c r="EXB32" s="492"/>
      <c r="EXC32" s="492"/>
      <c r="EXD32" s="492"/>
      <c r="EXE32" s="492"/>
      <c r="EXF32" s="492"/>
      <c r="EXG32" s="492"/>
      <c r="EXH32" s="492"/>
      <c r="EXI32" s="492"/>
      <c r="EXJ32" s="492"/>
      <c r="EXK32" s="492"/>
      <c r="EXL32" s="492"/>
      <c r="EXM32" s="492"/>
      <c r="EXN32" s="492"/>
      <c r="EXO32" s="492"/>
      <c r="EXP32" s="492"/>
      <c r="EXQ32" s="492"/>
      <c r="EXR32" s="492"/>
      <c r="EXS32" s="492"/>
      <c r="EXT32" s="492"/>
      <c r="EXU32" s="492"/>
      <c r="EXV32" s="492"/>
      <c r="EXW32" s="492"/>
      <c r="EXX32" s="492"/>
      <c r="EXY32" s="492"/>
      <c r="EXZ32" s="492"/>
      <c r="EYA32" s="492"/>
      <c r="EYB32" s="492"/>
      <c r="EYC32" s="492"/>
      <c r="EYD32" s="492"/>
      <c r="EYE32" s="492"/>
      <c r="EYF32" s="492"/>
      <c r="EYG32" s="492"/>
      <c r="EYH32" s="492"/>
      <c r="EYI32" s="492"/>
      <c r="EYJ32" s="492"/>
      <c r="EYK32" s="492"/>
      <c r="EYL32" s="492"/>
      <c r="EYM32" s="492"/>
      <c r="EYN32" s="492"/>
      <c r="EYO32" s="492"/>
      <c r="EYP32" s="492"/>
      <c r="EYQ32" s="492"/>
      <c r="EYR32" s="492"/>
      <c r="EYS32" s="492"/>
      <c r="EYT32" s="492"/>
      <c r="EYU32" s="492"/>
      <c r="EYV32" s="492"/>
      <c r="EYW32" s="492"/>
      <c r="EYX32" s="492"/>
      <c r="EYY32" s="492"/>
      <c r="EYZ32" s="492"/>
      <c r="EZA32" s="492"/>
      <c r="EZB32" s="492"/>
      <c r="EZC32" s="492"/>
      <c r="EZD32" s="492"/>
      <c r="EZE32" s="492"/>
      <c r="EZF32" s="492"/>
      <c r="EZG32" s="492"/>
      <c r="EZH32" s="492"/>
      <c r="EZI32" s="492"/>
      <c r="EZJ32" s="492"/>
      <c r="EZK32" s="492"/>
      <c r="EZL32" s="492"/>
      <c r="EZM32" s="492"/>
      <c r="EZN32" s="492"/>
      <c r="EZO32" s="492"/>
      <c r="EZP32" s="492"/>
      <c r="EZQ32" s="492"/>
      <c r="EZR32" s="492"/>
      <c r="EZS32" s="492"/>
      <c r="EZT32" s="492"/>
      <c r="EZU32" s="492"/>
      <c r="EZV32" s="492"/>
      <c r="EZW32" s="492"/>
      <c r="EZX32" s="492"/>
      <c r="EZY32" s="492"/>
      <c r="EZZ32" s="492"/>
      <c r="FAA32" s="492"/>
      <c r="FAB32" s="492"/>
      <c r="FAC32" s="492"/>
      <c r="FAD32" s="492"/>
      <c r="FAE32" s="492"/>
      <c r="FAF32" s="492"/>
      <c r="FAG32" s="492"/>
      <c r="FAH32" s="492"/>
      <c r="FAI32" s="492"/>
      <c r="FAJ32" s="492"/>
      <c r="FAK32" s="492"/>
      <c r="FAL32" s="492"/>
      <c r="FAM32" s="492"/>
      <c r="FAN32" s="492"/>
      <c r="FAO32" s="492"/>
      <c r="FAP32" s="492"/>
      <c r="FAQ32" s="492"/>
      <c r="FAR32" s="492"/>
      <c r="FAS32" s="492"/>
      <c r="FAT32" s="492"/>
      <c r="FAU32" s="492"/>
      <c r="FAV32" s="492"/>
      <c r="FAW32" s="492"/>
      <c r="FAX32" s="492"/>
      <c r="FAY32" s="492"/>
      <c r="FAZ32" s="492"/>
      <c r="FBA32" s="492"/>
      <c r="FBB32" s="492"/>
      <c r="FBC32" s="492"/>
      <c r="FBD32" s="492"/>
      <c r="FBE32" s="492"/>
      <c r="FBF32" s="492"/>
      <c r="FBG32" s="492"/>
      <c r="FBH32" s="492"/>
      <c r="FBI32" s="492"/>
      <c r="FBJ32" s="492"/>
      <c r="FBK32" s="492"/>
      <c r="FBL32" s="492"/>
      <c r="FBM32" s="492"/>
      <c r="FBN32" s="492"/>
      <c r="FBO32" s="492"/>
      <c r="FBP32" s="492"/>
      <c r="FBQ32" s="492"/>
      <c r="FBR32" s="492"/>
      <c r="FBS32" s="492"/>
      <c r="FBT32" s="492"/>
      <c r="FBU32" s="492"/>
      <c r="FBV32" s="492"/>
      <c r="FBW32" s="492"/>
      <c r="FBX32" s="492"/>
      <c r="FBY32" s="492"/>
      <c r="FBZ32" s="492"/>
      <c r="FCA32" s="492"/>
      <c r="FCB32" s="492"/>
      <c r="FCC32" s="492"/>
      <c r="FCD32" s="492"/>
      <c r="FCE32" s="492"/>
      <c r="FCF32" s="492"/>
      <c r="FCG32" s="492"/>
      <c r="FCH32" s="492"/>
      <c r="FCI32" s="492"/>
      <c r="FCJ32" s="492"/>
      <c r="FCK32" s="492"/>
      <c r="FCL32" s="492"/>
      <c r="FCM32" s="492"/>
      <c r="FCN32" s="492"/>
      <c r="FCO32" s="492"/>
      <c r="FCP32" s="492"/>
      <c r="FCQ32" s="492"/>
      <c r="FCR32" s="492"/>
      <c r="FCS32" s="492"/>
      <c r="FCT32" s="492"/>
      <c r="FCU32" s="492"/>
      <c r="FCV32" s="492"/>
      <c r="FCW32" s="492"/>
      <c r="FCX32" s="492"/>
      <c r="FCY32" s="492"/>
      <c r="FCZ32" s="492"/>
      <c r="FDA32" s="492"/>
      <c r="FDB32" s="492"/>
      <c r="FDC32" s="492"/>
      <c r="FDD32" s="492"/>
      <c r="FDE32" s="492"/>
      <c r="FDF32" s="492"/>
      <c r="FDG32" s="492"/>
      <c r="FDH32" s="492"/>
      <c r="FDI32" s="492"/>
      <c r="FDJ32" s="492"/>
      <c r="FDK32" s="492"/>
      <c r="FDL32" s="492"/>
      <c r="FDM32" s="492"/>
      <c r="FDN32" s="492"/>
      <c r="FDO32" s="492"/>
      <c r="FDP32" s="492"/>
      <c r="FDQ32" s="492"/>
      <c r="FDR32" s="492"/>
      <c r="FDS32" s="492"/>
      <c r="FDT32" s="492"/>
      <c r="FDU32" s="492"/>
      <c r="FDV32" s="492"/>
      <c r="FDW32" s="492"/>
      <c r="FDX32" s="492"/>
      <c r="FDY32" s="492"/>
      <c r="FDZ32" s="492"/>
      <c r="FEA32" s="492"/>
      <c r="FEB32" s="492"/>
      <c r="FEC32" s="492"/>
      <c r="FED32" s="492"/>
      <c r="FEE32" s="492"/>
      <c r="FEF32" s="492"/>
      <c r="FEG32" s="492"/>
      <c r="FEH32" s="492"/>
      <c r="FEI32" s="492"/>
      <c r="FEJ32" s="492"/>
      <c r="FEK32" s="492"/>
      <c r="FEL32" s="492"/>
      <c r="FEM32" s="492"/>
      <c r="FEN32" s="492"/>
      <c r="FEO32" s="492"/>
      <c r="FEP32" s="492"/>
      <c r="FEQ32" s="492"/>
      <c r="FER32" s="492"/>
      <c r="FES32" s="492"/>
      <c r="FET32" s="492"/>
      <c r="FEU32" s="492"/>
      <c r="FEV32" s="492"/>
      <c r="FEW32" s="492"/>
      <c r="FEX32" s="492"/>
      <c r="FEY32" s="492"/>
      <c r="FEZ32" s="492"/>
      <c r="FFA32" s="492"/>
      <c r="FFB32" s="492"/>
      <c r="FFC32" s="492"/>
      <c r="FFD32" s="492"/>
      <c r="FFE32" s="492"/>
      <c r="FFF32" s="492"/>
      <c r="FFG32" s="492"/>
      <c r="FFH32" s="492"/>
      <c r="FFI32" s="492"/>
      <c r="FFJ32" s="492"/>
      <c r="FFK32" s="492"/>
      <c r="FFL32" s="492"/>
      <c r="FFM32" s="492"/>
      <c r="FFN32" s="492"/>
      <c r="FFO32" s="492"/>
      <c r="FFP32" s="492"/>
      <c r="FFQ32" s="492"/>
      <c r="FFR32" s="492"/>
      <c r="FFS32" s="492"/>
      <c r="FFT32" s="492"/>
      <c r="FFU32" s="492"/>
      <c r="FFV32" s="492"/>
      <c r="FFW32" s="492"/>
      <c r="FFX32" s="492"/>
      <c r="FFY32" s="492"/>
      <c r="FFZ32" s="492"/>
      <c r="FGA32" s="492"/>
      <c r="FGB32" s="492"/>
      <c r="FGC32" s="492"/>
      <c r="FGD32" s="492"/>
      <c r="FGE32" s="492"/>
      <c r="FGF32" s="492"/>
      <c r="FGG32" s="492"/>
      <c r="FGH32" s="492"/>
      <c r="FGI32" s="492"/>
      <c r="FGJ32" s="492"/>
      <c r="FGK32" s="492"/>
      <c r="FGL32" s="492"/>
      <c r="FGM32" s="492"/>
      <c r="FGN32" s="492"/>
      <c r="FGO32" s="492"/>
      <c r="FGP32" s="492"/>
      <c r="FGQ32" s="492"/>
      <c r="FGR32" s="492"/>
      <c r="FGS32" s="492"/>
      <c r="FGT32" s="492"/>
      <c r="FGU32" s="492"/>
      <c r="FGV32" s="492"/>
      <c r="FGW32" s="492"/>
      <c r="FGX32" s="492"/>
      <c r="FGY32" s="492"/>
      <c r="FGZ32" s="492"/>
      <c r="FHA32" s="492"/>
      <c r="FHB32" s="492"/>
      <c r="FHC32" s="492"/>
      <c r="FHD32" s="492"/>
      <c r="FHE32" s="492"/>
      <c r="FHF32" s="492"/>
      <c r="FHG32" s="492"/>
      <c r="FHH32" s="492"/>
      <c r="FHI32" s="492"/>
      <c r="FHJ32" s="492"/>
      <c r="FHK32" s="492"/>
      <c r="FHL32" s="492"/>
      <c r="FHM32" s="492"/>
      <c r="FHN32" s="492"/>
      <c r="FHO32" s="492"/>
      <c r="FHP32" s="492"/>
      <c r="FHQ32" s="492"/>
      <c r="FHR32" s="492"/>
      <c r="FHS32" s="492"/>
      <c r="FHT32" s="492"/>
      <c r="FHU32" s="492"/>
      <c r="FHV32" s="492"/>
      <c r="FHW32" s="492"/>
      <c r="FHX32" s="492"/>
      <c r="FHY32" s="492"/>
      <c r="FHZ32" s="492"/>
      <c r="FIA32" s="492"/>
      <c r="FIB32" s="492"/>
      <c r="FIC32" s="492"/>
      <c r="FID32" s="492"/>
      <c r="FIE32" s="492"/>
      <c r="FIF32" s="492"/>
      <c r="FIG32" s="492"/>
      <c r="FIH32" s="492"/>
      <c r="FII32" s="492"/>
      <c r="FIJ32" s="492"/>
      <c r="FIK32" s="492"/>
      <c r="FIL32" s="492"/>
      <c r="FIM32" s="492"/>
      <c r="FIN32" s="492"/>
      <c r="FIO32" s="492"/>
      <c r="FIP32" s="492"/>
      <c r="FIQ32" s="492"/>
      <c r="FIR32" s="492"/>
      <c r="FIS32" s="492"/>
      <c r="FIT32" s="492"/>
      <c r="FIU32" s="492"/>
      <c r="FIV32" s="492"/>
      <c r="FIW32" s="492"/>
      <c r="FIX32" s="492"/>
      <c r="FIY32" s="492"/>
      <c r="FIZ32" s="492"/>
      <c r="FJA32" s="492"/>
      <c r="FJB32" s="492"/>
      <c r="FJC32" s="492"/>
      <c r="FJD32" s="492"/>
      <c r="FJE32" s="492"/>
      <c r="FJF32" s="492"/>
      <c r="FJG32" s="492"/>
      <c r="FJH32" s="492"/>
      <c r="FJI32" s="492"/>
      <c r="FJJ32" s="492"/>
      <c r="FJK32" s="492"/>
      <c r="FJL32" s="492"/>
      <c r="FJM32" s="492"/>
      <c r="FJN32" s="492"/>
      <c r="FJO32" s="492"/>
      <c r="FJP32" s="492"/>
      <c r="FJQ32" s="492"/>
      <c r="FJR32" s="492"/>
      <c r="FJS32" s="492"/>
      <c r="FJT32" s="492"/>
      <c r="FJU32" s="492"/>
      <c r="FJV32" s="492"/>
      <c r="FJW32" s="492"/>
      <c r="FJX32" s="492"/>
      <c r="FJY32" s="492"/>
      <c r="FJZ32" s="492"/>
      <c r="FKA32" s="492"/>
      <c r="FKB32" s="492"/>
      <c r="FKC32" s="492"/>
      <c r="FKD32" s="492"/>
      <c r="FKE32" s="492"/>
      <c r="FKF32" s="492"/>
      <c r="FKG32" s="492"/>
      <c r="FKH32" s="492"/>
      <c r="FKI32" s="492"/>
      <c r="FKJ32" s="492"/>
      <c r="FKK32" s="492"/>
      <c r="FKL32" s="492"/>
      <c r="FKM32" s="492"/>
      <c r="FKN32" s="492"/>
      <c r="FKO32" s="492"/>
      <c r="FKP32" s="492"/>
      <c r="FKQ32" s="492"/>
      <c r="FKR32" s="492"/>
      <c r="FKS32" s="492"/>
      <c r="FKT32" s="492"/>
      <c r="FKU32" s="492"/>
      <c r="FKV32" s="492"/>
      <c r="FKW32" s="492"/>
      <c r="FKX32" s="492"/>
      <c r="FKY32" s="492"/>
      <c r="FKZ32" s="492"/>
      <c r="FLA32" s="492"/>
      <c r="FLB32" s="492"/>
      <c r="FLC32" s="492"/>
      <c r="FLD32" s="492"/>
      <c r="FLE32" s="492"/>
      <c r="FLF32" s="492"/>
      <c r="FLG32" s="492"/>
      <c r="FLH32" s="492"/>
      <c r="FLI32" s="492"/>
      <c r="FLJ32" s="492"/>
      <c r="FLK32" s="492"/>
      <c r="FLL32" s="492"/>
      <c r="FLM32" s="492"/>
      <c r="FLN32" s="492"/>
      <c r="FLO32" s="492"/>
      <c r="FLP32" s="492"/>
      <c r="FLQ32" s="492"/>
      <c r="FLR32" s="492"/>
      <c r="FLS32" s="492"/>
      <c r="FLT32" s="492"/>
      <c r="FLU32" s="492"/>
      <c r="FLV32" s="492"/>
      <c r="FLW32" s="492"/>
      <c r="FLX32" s="492"/>
      <c r="FLY32" s="492"/>
      <c r="FLZ32" s="492"/>
      <c r="FMA32" s="492"/>
      <c r="FMB32" s="492"/>
      <c r="FMC32" s="492"/>
      <c r="FMD32" s="492"/>
      <c r="FME32" s="492"/>
      <c r="FMF32" s="492"/>
      <c r="FMG32" s="492"/>
      <c r="FMH32" s="492"/>
      <c r="FMI32" s="492"/>
      <c r="FMJ32" s="492"/>
      <c r="FMK32" s="492"/>
      <c r="FML32" s="492"/>
      <c r="FMM32" s="492"/>
      <c r="FMN32" s="492"/>
      <c r="FMO32" s="492"/>
      <c r="FMP32" s="492"/>
      <c r="FMQ32" s="492"/>
      <c r="FMR32" s="492"/>
      <c r="FMS32" s="492"/>
      <c r="FMT32" s="492"/>
      <c r="FMU32" s="492"/>
      <c r="FMV32" s="492"/>
      <c r="FMW32" s="492"/>
      <c r="FMX32" s="492"/>
      <c r="FMY32" s="492"/>
      <c r="FMZ32" s="492"/>
      <c r="FNA32" s="492"/>
      <c r="FNB32" s="492"/>
      <c r="FNC32" s="492"/>
      <c r="FND32" s="492"/>
      <c r="FNE32" s="492"/>
      <c r="FNF32" s="492"/>
      <c r="FNG32" s="492"/>
      <c r="FNH32" s="492"/>
      <c r="FNI32" s="492"/>
      <c r="FNJ32" s="492"/>
      <c r="FNK32" s="492"/>
      <c r="FNL32" s="492"/>
      <c r="FNM32" s="492"/>
      <c r="FNN32" s="492"/>
      <c r="FNO32" s="492"/>
      <c r="FNP32" s="492"/>
      <c r="FNQ32" s="492"/>
      <c r="FNR32" s="492"/>
      <c r="FNS32" s="492"/>
      <c r="FNT32" s="492"/>
      <c r="FNU32" s="492"/>
      <c r="FNV32" s="492"/>
      <c r="FNW32" s="492"/>
      <c r="FNX32" s="492"/>
      <c r="FNY32" s="492"/>
      <c r="FNZ32" s="492"/>
      <c r="FOA32" s="492"/>
      <c r="FOB32" s="492"/>
      <c r="FOC32" s="492"/>
      <c r="FOD32" s="492"/>
      <c r="FOE32" s="492"/>
      <c r="FOF32" s="492"/>
      <c r="FOG32" s="492"/>
      <c r="FOH32" s="492"/>
      <c r="FOI32" s="492"/>
      <c r="FOJ32" s="492"/>
      <c r="FOK32" s="492"/>
      <c r="FOL32" s="492"/>
      <c r="FOM32" s="492"/>
      <c r="FON32" s="492"/>
      <c r="FOO32" s="492"/>
      <c r="FOP32" s="492"/>
      <c r="FOQ32" s="492"/>
      <c r="FOR32" s="492"/>
      <c r="FOS32" s="492"/>
      <c r="FOT32" s="492"/>
      <c r="FOU32" s="492"/>
      <c r="FOV32" s="492"/>
      <c r="FOW32" s="492"/>
      <c r="FOX32" s="492"/>
      <c r="FOY32" s="492"/>
      <c r="FOZ32" s="492"/>
      <c r="FPA32" s="492"/>
      <c r="FPB32" s="492"/>
      <c r="FPC32" s="492"/>
      <c r="FPD32" s="492"/>
      <c r="FPE32" s="492"/>
      <c r="FPF32" s="492"/>
      <c r="FPG32" s="492"/>
      <c r="FPH32" s="492"/>
      <c r="FPI32" s="492"/>
      <c r="FPJ32" s="492"/>
      <c r="FPK32" s="492"/>
      <c r="FPL32" s="492"/>
      <c r="FPM32" s="492"/>
      <c r="FPN32" s="492"/>
      <c r="FPO32" s="492"/>
      <c r="FPP32" s="492"/>
      <c r="FPQ32" s="492"/>
      <c r="FPR32" s="492"/>
      <c r="FPS32" s="492"/>
      <c r="FPT32" s="492"/>
      <c r="FPU32" s="492"/>
      <c r="FPV32" s="492"/>
      <c r="FPW32" s="492"/>
      <c r="FPX32" s="492"/>
      <c r="FPY32" s="492"/>
      <c r="FPZ32" s="492"/>
      <c r="FQA32" s="492"/>
      <c r="FQB32" s="492"/>
      <c r="FQC32" s="492"/>
      <c r="FQD32" s="492"/>
      <c r="FQE32" s="492"/>
      <c r="FQF32" s="492"/>
      <c r="FQG32" s="492"/>
      <c r="FQH32" s="492"/>
      <c r="FQI32" s="492"/>
      <c r="FQJ32" s="492"/>
      <c r="FQK32" s="492"/>
      <c r="FQL32" s="492"/>
      <c r="FQM32" s="492"/>
      <c r="FQN32" s="492"/>
      <c r="FQO32" s="492"/>
      <c r="FQP32" s="492"/>
      <c r="FQQ32" s="492"/>
      <c r="FQR32" s="492"/>
      <c r="FQS32" s="492"/>
      <c r="FQT32" s="492"/>
      <c r="FQU32" s="492"/>
      <c r="FQV32" s="492"/>
      <c r="FQW32" s="492"/>
      <c r="FQX32" s="492"/>
      <c r="FQY32" s="492"/>
      <c r="FQZ32" s="492"/>
      <c r="FRA32" s="492"/>
      <c r="FRB32" s="492"/>
      <c r="FRC32" s="492"/>
      <c r="FRD32" s="492"/>
      <c r="FRE32" s="492"/>
      <c r="FRF32" s="492"/>
      <c r="FRG32" s="492"/>
      <c r="FRH32" s="492"/>
      <c r="FRI32" s="492"/>
      <c r="FRJ32" s="492"/>
      <c r="FRK32" s="492"/>
      <c r="FRL32" s="492"/>
      <c r="FRM32" s="492"/>
      <c r="FRN32" s="492"/>
      <c r="FRO32" s="492"/>
      <c r="FRP32" s="492"/>
      <c r="FRQ32" s="492"/>
      <c r="FRR32" s="492"/>
      <c r="FRS32" s="492"/>
      <c r="FRT32" s="492"/>
      <c r="FRU32" s="492"/>
      <c r="FRV32" s="492"/>
      <c r="FRW32" s="492"/>
      <c r="FRX32" s="492"/>
      <c r="FRY32" s="492"/>
      <c r="FRZ32" s="492"/>
      <c r="FSA32" s="492"/>
      <c r="FSB32" s="492"/>
      <c r="FSC32" s="492"/>
      <c r="FSD32" s="492"/>
      <c r="FSE32" s="492"/>
      <c r="FSF32" s="492"/>
      <c r="FSG32" s="492"/>
      <c r="FSH32" s="492"/>
      <c r="FSI32" s="492"/>
      <c r="FSJ32" s="492"/>
      <c r="FSK32" s="492"/>
      <c r="FSL32" s="492"/>
      <c r="FSM32" s="492"/>
      <c r="FSN32" s="492"/>
      <c r="FSO32" s="492"/>
      <c r="FSP32" s="492"/>
      <c r="FSQ32" s="492"/>
      <c r="FSR32" s="492"/>
      <c r="FSS32" s="492"/>
      <c r="FST32" s="492"/>
      <c r="FSU32" s="492"/>
      <c r="FSV32" s="492"/>
      <c r="FSW32" s="492"/>
      <c r="FSX32" s="492"/>
      <c r="FSY32" s="492"/>
      <c r="FSZ32" s="492"/>
      <c r="FTA32" s="492"/>
      <c r="FTB32" s="492"/>
      <c r="FTC32" s="492"/>
      <c r="FTD32" s="492"/>
      <c r="FTE32" s="492"/>
      <c r="FTF32" s="492"/>
      <c r="FTG32" s="492"/>
      <c r="FTH32" s="492"/>
      <c r="FTI32" s="492"/>
      <c r="FTJ32" s="492"/>
      <c r="FTK32" s="492"/>
      <c r="FTL32" s="492"/>
      <c r="FTM32" s="492"/>
      <c r="FTN32" s="492"/>
      <c r="FTO32" s="492"/>
      <c r="FTP32" s="492"/>
      <c r="FTQ32" s="492"/>
      <c r="FTR32" s="492"/>
      <c r="FTS32" s="492"/>
      <c r="FTT32" s="492"/>
      <c r="FTU32" s="492"/>
      <c r="FTV32" s="492"/>
      <c r="FTW32" s="492"/>
      <c r="FTX32" s="492"/>
      <c r="FTY32" s="492"/>
      <c r="FTZ32" s="492"/>
      <c r="FUA32" s="492"/>
      <c r="FUB32" s="492"/>
      <c r="FUC32" s="492"/>
      <c r="FUD32" s="492"/>
      <c r="FUE32" s="492"/>
      <c r="FUF32" s="492"/>
      <c r="FUG32" s="492"/>
      <c r="FUH32" s="492"/>
      <c r="FUI32" s="492"/>
      <c r="FUJ32" s="492"/>
      <c r="FUK32" s="492"/>
      <c r="FUL32" s="492"/>
      <c r="FUM32" s="492"/>
      <c r="FUN32" s="492"/>
      <c r="FUO32" s="492"/>
      <c r="FUP32" s="492"/>
      <c r="FUQ32" s="492"/>
      <c r="FUR32" s="492"/>
      <c r="FUS32" s="492"/>
      <c r="FUT32" s="492"/>
      <c r="FUU32" s="492"/>
      <c r="FUV32" s="492"/>
      <c r="FUW32" s="492"/>
      <c r="FUX32" s="492"/>
      <c r="FUY32" s="492"/>
      <c r="FUZ32" s="492"/>
      <c r="FVA32" s="492"/>
      <c r="FVB32" s="492"/>
      <c r="FVC32" s="492"/>
      <c r="FVD32" s="492"/>
      <c r="FVE32" s="492"/>
      <c r="FVF32" s="492"/>
      <c r="FVG32" s="492"/>
      <c r="FVH32" s="492"/>
      <c r="FVI32" s="492"/>
      <c r="FVJ32" s="492"/>
      <c r="FVK32" s="492"/>
      <c r="FVL32" s="492"/>
      <c r="FVM32" s="492"/>
      <c r="FVN32" s="492"/>
      <c r="FVO32" s="492"/>
      <c r="FVP32" s="492"/>
      <c r="FVQ32" s="492"/>
      <c r="FVR32" s="492"/>
      <c r="FVS32" s="492"/>
      <c r="FVT32" s="492"/>
      <c r="FVU32" s="492"/>
      <c r="FVV32" s="492"/>
      <c r="FVW32" s="492"/>
      <c r="FVX32" s="492"/>
      <c r="FVY32" s="492"/>
      <c r="FVZ32" s="492"/>
      <c r="FWA32" s="492"/>
      <c r="FWB32" s="492"/>
      <c r="FWC32" s="492"/>
      <c r="FWD32" s="492"/>
      <c r="FWE32" s="492"/>
      <c r="FWF32" s="492"/>
      <c r="FWG32" s="492"/>
      <c r="FWH32" s="492"/>
      <c r="FWI32" s="492"/>
      <c r="FWJ32" s="492"/>
      <c r="FWK32" s="492"/>
      <c r="FWL32" s="492"/>
      <c r="FWM32" s="492"/>
      <c r="FWN32" s="492"/>
      <c r="FWO32" s="492"/>
      <c r="FWP32" s="492"/>
      <c r="FWQ32" s="492"/>
      <c r="FWR32" s="492"/>
      <c r="FWS32" s="492"/>
      <c r="FWT32" s="492"/>
      <c r="FWU32" s="492"/>
      <c r="FWV32" s="492"/>
      <c r="FWW32" s="492"/>
      <c r="FWX32" s="492"/>
      <c r="FWY32" s="492"/>
      <c r="FWZ32" s="492"/>
      <c r="FXA32" s="492"/>
      <c r="FXB32" s="492"/>
      <c r="FXC32" s="492"/>
      <c r="FXD32" s="492"/>
      <c r="FXE32" s="492"/>
      <c r="FXF32" s="492"/>
      <c r="FXG32" s="492"/>
      <c r="FXH32" s="492"/>
      <c r="FXI32" s="492"/>
      <c r="FXJ32" s="492"/>
      <c r="FXK32" s="492"/>
      <c r="FXL32" s="492"/>
      <c r="FXM32" s="492"/>
      <c r="FXN32" s="492"/>
      <c r="FXO32" s="492"/>
      <c r="FXP32" s="492"/>
      <c r="FXQ32" s="492"/>
      <c r="FXR32" s="492"/>
      <c r="FXS32" s="492"/>
      <c r="FXT32" s="492"/>
      <c r="FXU32" s="492"/>
      <c r="FXV32" s="492"/>
      <c r="FXW32" s="492"/>
      <c r="FXX32" s="492"/>
      <c r="FXY32" s="492"/>
      <c r="FXZ32" s="492"/>
      <c r="FYA32" s="492"/>
      <c r="FYB32" s="492"/>
      <c r="FYC32" s="492"/>
      <c r="FYD32" s="492"/>
      <c r="FYE32" s="492"/>
      <c r="FYF32" s="492"/>
      <c r="FYG32" s="492"/>
      <c r="FYH32" s="492"/>
      <c r="FYI32" s="492"/>
      <c r="FYJ32" s="492"/>
      <c r="FYK32" s="492"/>
      <c r="FYL32" s="492"/>
      <c r="FYM32" s="492"/>
      <c r="FYN32" s="492"/>
      <c r="FYO32" s="492"/>
      <c r="FYP32" s="492"/>
      <c r="FYQ32" s="492"/>
      <c r="FYR32" s="492"/>
      <c r="FYS32" s="492"/>
      <c r="FYT32" s="492"/>
      <c r="FYU32" s="492"/>
      <c r="FYV32" s="492"/>
      <c r="FYW32" s="492"/>
      <c r="FYX32" s="492"/>
      <c r="FYY32" s="492"/>
      <c r="FYZ32" s="492"/>
      <c r="FZA32" s="492"/>
      <c r="FZB32" s="492"/>
      <c r="FZC32" s="492"/>
      <c r="FZD32" s="492"/>
      <c r="FZE32" s="492"/>
      <c r="FZF32" s="492"/>
      <c r="FZG32" s="492"/>
      <c r="FZH32" s="492"/>
      <c r="FZI32" s="492"/>
      <c r="FZJ32" s="492"/>
      <c r="FZK32" s="492"/>
      <c r="FZL32" s="492"/>
      <c r="FZM32" s="492"/>
      <c r="FZN32" s="492"/>
      <c r="FZO32" s="492"/>
      <c r="FZP32" s="492"/>
      <c r="FZQ32" s="492"/>
      <c r="FZR32" s="492"/>
      <c r="FZS32" s="492"/>
      <c r="FZT32" s="492"/>
      <c r="FZU32" s="492"/>
      <c r="FZV32" s="492"/>
      <c r="FZW32" s="492"/>
      <c r="FZX32" s="492"/>
      <c r="FZY32" s="492"/>
      <c r="FZZ32" s="492"/>
      <c r="GAA32" s="492"/>
      <c r="GAB32" s="492"/>
      <c r="GAC32" s="492"/>
      <c r="GAD32" s="492"/>
      <c r="GAE32" s="492"/>
      <c r="GAF32" s="492"/>
      <c r="GAG32" s="492"/>
      <c r="GAH32" s="492"/>
      <c r="GAI32" s="492"/>
      <c r="GAJ32" s="492"/>
      <c r="GAK32" s="492"/>
      <c r="GAL32" s="492"/>
      <c r="GAM32" s="492"/>
      <c r="GAN32" s="492"/>
      <c r="GAO32" s="492"/>
      <c r="GAP32" s="492"/>
      <c r="GAQ32" s="492"/>
      <c r="GAR32" s="492"/>
      <c r="GAS32" s="492"/>
      <c r="GAT32" s="492"/>
      <c r="GAU32" s="492"/>
      <c r="GAV32" s="492"/>
      <c r="GAW32" s="492"/>
      <c r="GAX32" s="492"/>
      <c r="GAY32" s="492"/>
      <c r="GAZ32" s="492"/>
      <c r="GBA32" s="492"/>
      <c r="GBB32" s="492"/>
      <c r="GBC32" s="492"/>
      <c r="GBD32" s="492"/>
      <c r="GBE32" s="492"/>
      <c r="GBF32" s="492"/>
      <c r="GBG32" s="492"/>
      <c r="GBH32" s="492"/>
      <c r="GBI32" s="492"/>
      <c r="GBJ32" s="492"/>
      <c r="GBK32" s="492"/>
      <c r="GBL32" s="492"/>
      <c r="GBM32" s="492"/>
      <c r="GBN32" s="492"/>
      <c r="GBO32" s="492"/>
      <c r="GBP32" s="492"/>
      <c r="GBQ32" s="492"/>
      <c r="GBR32" s="492"/>
      <c r="GBS32" s="492"/>
      <c r="GBT32" s="492"/>
      <c r="GBU32" s="492"/>
      <c r="GBV32" s="492"/>
      <c r="GBW32" s="492"/>
      <c r="GBX32" s="492"/>
      <c r="GBY32" s="492"/>
      <c r="GBZ32" s="492"/>
      <c r="GCA32" s="492"/>
      <c r="GCB32" s="492"/>
      <c r="GCC32" s="492"/>
      <c r="GCD32" s="492"/>
      <c r="GCE32" s="492"/>
      <c r="GCF32" s="492"/>
      <c r="GCG32" s="492"/>
      <c r="GCH32" s="492"/>
      <c r="GCI32" s="492"/>
      <c r="GCJ32" s="492"/>
      <c r="GCK32" s="492"/>
      <c r="GCL32" s="492"/>
      <c r="GCM32" s="492"/>
      <c r="GCN32" s="492"/>
      <c r="GCO32" s="492"/>
      <c r="GCP32" s="492"/>
      <c r="GCQ32" s="492"/>
      <c r="GCR32" s="492"/>
      <c r="GCS32" s="492"/>
      <c r="GCT32" s="492"/>
      <c r="GCU32" s="492"/>
      <c r="GCV32" s="492"/>
      <c r="GCW32" s="492"/>
      <c r="GCX32" s="492"/>
      <c r="GCY32" s="492"/>
      <c r="GCZ32" s="492"/>
      <c r="GDA32" s="492"/>
      <c r="GDB32" s="492"/>
      <c r="GDC32" s="492"/>
      <c r="GDD32" s="492"/>
      <c r="GDE32" s="492"/>
      <c r="GDF32" s="492"/>
      <c r="GDG32" s="492"/>
      <c r="GDH32" s="492"/>
      <c r="GDI32" s="492"/>
      <c r="GDJ32" s="492"/>
      <c r="GDK32" s="492"/>
      <c r="GDL32" s="492"/>
      <c r="GDM32" s="492"/>
      <c r="GDN32" s="492"/>
      <c r="GDO32" s="492"/>
      <c r="GDP32" s="492"/>
      <c r="GDQ32" s="492"/>
      <c r="GDR32" s="492"/>
      <c r="GDS32" s="492"/>
      <c r="GDT32" s="492"/>
      <c r="GDU32" s="492"/>
      <c r="GDV32" s="492"/>
      <c r="GDW32" s="492"/>
      <c r="GDX32" s="492"/>
      <c r="GDY32" s="492"/>
      <c r="GDZ32" s="492"/>
      <c r="GEA32" s="492"/>
      <c r="GEB32" s="492"/>
      <c r="GEC32" s="492"/>
      <c r="GED32" s="492"/>
      <c r="GEE32" s="492"/>
      <c r="GEF32" s="492"/>
      <c r="GEG32" s="492"/>
      <c r="GEH32" s="492"/>
      <c r="GEI32" s="492"/>
      <c r="GEJ32" s="492"/>
      <c r="GEK32" s="492"/>
      <c r="GEL32" s="492"/>
      <c r="GEM32" s="492"/>
      <c r="GEN32" s="492"/>
      <c r="GEO32" s="492"/>
      <c r="GEP32" s="492"/>
      <c r="GEQ32" s="492"/>
      <c r="GER32" s="492"/>
      <c r="GES32" s="492"/>
      <c r="GET32" s="492"/>
      <c r="GEU32" s="492"/>
      <c r="GEV32" s="492"/>
      <c r="GEW32" s="492"/>
      <c r="GEX32" s="492"/>
      <c r="GEY32" s="492"/>
      <c r="GEZ32" s="492"/>
      <c r="GFA32" s="492"/>
      <c r="GFB32" s="492"/>
      <c r="GFC32" s="492"/>
      <c r="GFD32" s="492"/>
      <c r="GFE32" s="492"/>
      <c r="GFF32" s="492"/>
      <c r="GFG32" s="492"/>
      <c r="GFH32" s="492"/>
      <c r="GFI32" s="492"/>
      <c r="GFJ32" s="492"/>
      <c r="GFK32" s="492"/>
      <c r="GFL32" s="492"/>
      <c r="GFM32" s="492"/>
      <c r="GFN32" s="492"/>
      <c r="GFO32" s="492"/>
      <c r="GFP32" s="492"/>
      <c r="GFQ32" s="492"/>
      <c r="GFR32" s="492"/>
      <c r="GFS32" s="492"/>
      <c r="GFT32" s="492"/>
      <c r="GFU32" s="492"/>
      <c r="GFV32" s="492"/>
      <c r="GFW32" s="492"/>
      <c r="GFX32" s="492"/>
      <c r="GFY32" s="492"/>
      <c r="GFZ32" s="492"/>
      <c r="GGA32" s="492"/>
      <c r="GGB32" s="492"/>
      <c r="GGC32" s="492"/>
      <c r="GGD32" s="492"/>
      <c r="GGE32" s="492"/>
      <c r="GGF32" s="492"/>
      <c r="GGG32" s="492"/>
      <c r="GGH32" s="492"/>
      <c r="GGI32" s="492"/>
      <c r="GGJ32" s="492"/>
      <c r="GGK32" s="492"/>
      <c r="GGL32" s="492"/>
      <c r="GGM32" s="492"/>
      <c r="GGN32" s="492"/>
      <c r="GGO32" s="492"/>
      <c r="GGP32" s="492"/>
      <c r="GGQ32" s="492"/>
      <c r="GGR32" s="492"/>
      <c r="GGS32" s="492"/>
      <c r="GGT32" s="492"/>
      <c r="GGU32" s="492"/>
      <c r="GGV32" s="492"/>
      <c r="GGW32" s="492"/>
      <c r="GGX32" s="492"/>
      <c r="GGY32" s="492"/>
      <c r="GGZ32" s="492"/>
      <c r="GHA32" s="492"/>
      <c r="GHB32" s="492"/>
      <c r="GHC32" s="492"/>
      <c r="GHD32" s="492"/>
      <c r="GHE32" s="492"/>
      <c r="GHF32" s="492"/>
      <c r="GHG32" s="492"/>
      <c r="GHH32" s="492"/>
      <c r="GHI32" s="492"/>
      <c r="GHJ32" s="492"/>
      <c r="GHK32" s="492"/>
      <c r="GHL32" s="492"/>
      <c r="GHM32" s="492"/>
      <c r="GHN32" s="492"/>
      <c r="GHO32" s="492"/>
      <c r="GHP32" s="492"/>
      <c r="GHQ32" s="492"/>
      <c r="GHR32" s="492"/>
      <c r="GHS32" s="492"/>
      <c r="GHT32" s="492"/>
      <c r="GHU32" s="492"/>
      <c r="GHV32" s="492"/>
      <c r="GHW32" s="492"/>
      <c r="GHX32" s="492"/>
      <c r="GHY32" s="492"/>
      <c r="GHZ32" s="492"/>
      <c r="GIA32" s="492"/>
      <c r="GIB32" s="492"/>
      <c r="GIC32" s="492"/>
      <c r="GID32" s="492"/>
      <c r="GIE32" s="492"/>
      <c r="GIF32" s="492"/>
      <c r="GIG32" s="492"/>
      <c r="GIH32" s="492"/>
      <c r="GII32" s="492"/>
      <c r="GIJ32" s="492"/>
      <c r="GIK32" s="492"/>
      <c r="GIL32" s="492"/>
      <c r="GIM32" s="492"/>
      <c r="GIN32" s="492"/>
      <c r="GIO32" s="492"/>
      <c r="GIP32" s="492"/>
      <c r="GIQ32" s="492"/>
      <c r="GIR32" s="492"/>
      <c r="GIS32" s="492"/>
      <c r="GIT32" s="492"/>
      <c r="GIU32" s="492"/>
      <c r="GIV32" s="492"/>
      <c r="GIW32" s="492"/>
      <c r="GIX32" s="492"/>
      <c r="GIY32" s="492"/>
      <c r="GIZ32" s="492"/>
      <c r="GJA32" s="492"/>
      <c r="GJB32" s="492"/>
      <c r="GJC32" s="492"/>
      <c r="GJD32" s="492"/>
      <c r="GJE32" s="492"/>
      <c r="GJF32" s="492"/>
      <c r="GJG32" s="492"/>
      <c r="GJH32" s="492"/>
      <c r="GJI32" s="492"/>
      <c r="GJJ32" s="492"/>
      <c r="GJK32" s="492"/>
      <c r="GJL32" s="492"/>
      <c r="GJM32" s="492"/>
      <c r="GJN32" s="492"/>
      <c r="GJO32" s="492"/>
      <c r="GJP32" s="492"/>
      <c r="GJQ32" s="492"/>
      <c r="GJR32" s="492"/>
      <c r="GJS32" s="492"/>
      <c r="GJT32" s="492"/>
      <c r="GJU32" s="492"/>
      <c r="GJV32" s="492"/>
      <c r="GJW32" s="492"/>
      <c r="GJX32" s="492"/>
      <c r="GJY32" s="492"/>
      <c r="GJZ32" s="492"/>
      <c r="GKA32" s="492"/>
      <c r="GKB32" s="492"/>
      <c r="GKC32" s="492"/>
      <c r="GKD32" s="492"/>
      <c r="GKE32" s="492"/>
      <c r="GKF32" s="492"/>
      <c r="GKG32" s="492"/>
      <c r="GKH32" s="492"/>
      <c r="GKI32" s="492"/>
      <c r="GKJ32" s="492"/>
      <c r="GKK32" s="492"/>
      <c r="GKL32" s="492"/>
      <c r="GKM32" s="492"/>
      <c r="GKN32" s="492"/>
      <c r="GKO32" s="492"/>
      <c r="GKP32" s="492"/>
      <c r="GKQ32" s="492"/>
      <c r="GKR32" s="492"/>
      <c r="GKS32" s="492"/>
      <c r="GKT32" s="492"/>
      <c r="GKU32" s="492"/>
      <c r="GKV32" s="492"/>
      <c r="GKW32" s="492"/>
      <c r="GKX32" s="492"/>
      <c r="GKY32" s="492"/>
      <c r="GKZ32" s="492"/>
      <c r="GLA32" s="492"/>
      <c r="GLB32" s="492"/>
      <c r="GLC32" s="492"/>
      <c r="GLD32" s="492"/>
      <c r="GLE32" s="492"/>
      <c r="GLF32" s="492"/>
      <c r="GLG32" s="492"/>
      <c r="GLH32" s="492"/>
      <c r="GLI32" s="492"/>
      <c r="GLJ32" s="492"/>
      <c r="GLK32" s="492"/>
      <c r="GLL32" s="492"/>
      <c r="GLM32" s="492"/>
      <c r="GLN32" s="492"/>
      <c r="GLO32" s="492"/>
      <c r="GLP32" s="492"/>
      <c r="GLQ32" s="492"/>
      <c r="GLR32" s="492"/>
      <c r="GLS32" s="492"/>
      <c r="GLT32" s="492"/>
      <c r="GLU32" s="492"/>
      <c r="GLV32" s="492"/>
      <c r="GLW32" s="492"/>
      <c r="GLX32" s="492"/>
      <c r="GLY32" s="492"/>
      <c r="GLZ32" s="492"/>
      <c r="GMA32" s="492"/>
      <c r="GMB32" s="492"/>
      <c r="GMC32" s="492"/>
      <c r="GMD32" s="492"/>
      <c r="GME32" s="492"/>
      <c r="GMF32" s="492"/>
      <c r="GMG32" s="492"/>
      <c r="GMH32" s="492"/>
      <c r="GMI32" s="492"/>
      <c r="GMJ32" s="492"/>
      <c r="GMK32" s="492"/>
      <c r="GML32" s="492"/>
      <c r="GMM32" s="492"/>
      <c r="GMN32" s="492"/>
      <c r="GMO32" s="492"/>
      <c r="GMP32" s="492"/>
      <c r="GMQ32" s="492"/>
      <c r="GMR32" s="492"/>
      <c r="GMS32" s="492"/>
      <c r="GMT32" s="492"/>
      <c r="GMU32" s="492"/>
      <c r="GMV32" s="492"/>
      <c r="GMW32" s="492"/>
      <c r="GMX32" s="492"/>
      <c r="GMY32" s="492"/>
      <c r="GMZ32" s="492"/>
      <c r="GNA32" s="492"/>
      <c r="GNB32" s="492"/>
      <c r="GNC32" s="492"/>
      <c r="GND32" s="492"/>
      <c r="GNE32" s="492"/>
      <c r="GNF32" s="492"/>
      <c r="GNG32" s="492"/>
      <c r="GNH32" s="492"/>
      <c r="GNI32" s="492"/>
      <c r="GNJ32" s="492"/>
      <c r="GNK32" s="492"/>
      <c r="GNL32" s="492"/>
      <c r="GNM32" s="492"/>
      <c r="GNN32" s="492"/>
      <c r="GNO32" s="492"/>
      <c r="GNP32" s="492"/>
      <c r="GNQ32" s="492"/>
      <c r="GNR32" s="492"/>
      <c r="GNS32" s="492"/>
      <c r="GNT32" s="492"/>
      <c r="GNU32" s="492"/>
      <c r="GNV32" s="492"/>
      <c r="GNW32" s="492"/>
      <c r="GNX32" s="492"/>
      <c r="GNY32" s="492"/>
      <c r="GNZ32" s="492"/>
      <c r="GOA32" s="492"/>
      <c r="GOB32" s="492"/>
      <c r="GOC32" s="492"/>
      <c r="GOD32" s="492"/>
      <c r="GOE32" s="492"/>
      <c r="GOF32" s="492"/>
      <c r="GOG32" s="492"/>
      <c r="GOH32" s="492"/>
      <c r="GOI32" s="492"/>
      <c r="GOJ32" s="492"/>
      <c r="GOK32" s="492"/>
      <c r="GOL32" s="492"/>
      <c r="GOM32" s="492"/>
      <c r="GON32" s="492"/>
      <c r="GOO32" s="492"/>
      <c r="GOP32" s="492"/>
      <c r="GOQ32" s="492"/>
      <c r="GOR32" s="492"/>
      <c r="GOS32" s="492"/>
      <c r="GOT32" s="492"/>
      <c r="GOU32" s="492"/>
      <c r="GOV32" s="492"/>
      <c r="GOW32" s="492"/>
      <c r="GOX32" s="492"/>
      <c r="GOY32" s="492"/>
      <c r="GOZ32" s="492"/>
      <c r="GPA32" s="492"/>
      <c r="GPB32" s="492"/>
      <c r="GPC32" s="492"/>
      <c r="GPD32" s="492"/>
      <c r="GPE32" s="492"/>
      <c r="GPF32" s="492"/>
      <c r="GPG32" s="492"/>
      <c r="GPH32" s="492"/>
      <c r="GPI32" s="492"/>
      <c r="GPJ32" s="492"/>
      <c r="GPK32" s="492"/>
      <c r="GPL32" s="492"/>
      <c r="GPM32" s="492"/>
      <c r="GPN32" s="492"/>
      <c r="GPO32" s="492"/>
      <c r="GPP32" s="492"/>
      <c r="GPQ32" s="492"/>
      <c r="GPR32" s="492"/>
      <c r="GPS32" s="492"/>
      <c r="GPT32" s="492"/>
      <c r="GPU32" s="492"/>
      <c r="GPV32" s="492"/>
      <c r="GPW32" s="492"/>
      <c r="GPX32" s="492"/>
      <c r="GPY32" s="492"/>
      <c r="GPZ32" s="492"/>
      <c r="GQA32" s="492"/>
      <c r="GQB32" s="492"/>
      <c r="GQC32" s="492"/>
      <c r="GQD32" s="492"/>
      <c r="GQE32" s="492"/>
      <c r="GQF32" s="492"/>
      <c r="GQG32" s="492"/>
      <c r="GQH32" s="492"/>
      <c r="GQI32" s="492"/>
      <c r="GQJ32" s="492"/>
      <c r="GQK32" s="492"/>
      <c r="GQL32" s="492"/>
      <c r="GQM32" s="492"/>
      <c r="GQN32" s="492"/>
      <c r="GQO32" s="492"/>
      <c r="GQP32" s="492"/>
      <c r="GQQ32" s="492"/>
      <c r="GQR32" s="492"/>
      <c r="GQS32" s="492"/>
      <c r="GQT32" s="492"/>
      <c r="GQU32" s="492"/>
      <c r="GQV32" s="492"/>
      <c r="GQW32" s="492"/>
      <c r="GQX32" s="492"/>
      <c r="GQY32" s="492"/>
      <c r="GQZ32" s="492"/>
      <c r="GRA32" s="492"/>
      <c r="GRB32" s="492"/>
      <c r="GRC32" s="492"/>
      <c r="GRD32" s="492"/>
      <c r="GRE32" s="492"/>
      <c r="GRF32" s="492"/>
      <c r="GRG32" s="492"/>
      <c r="GRH32" s="492"/>
      <c r="GRI32" s="492"/>
      <c r="GRJ32" s="492"/>
      <c r="GRK32" s="492"/>
      <c r="GRL32" s="492"/>
      <c r="GRM32" s="492"/>
      <c r="GRN32" s="492"/>
      <c r="GRO32" s="492"/>
      <c r="GRP32" s="492"/>
      <c r="GRQ32" s="492"/>
      <c r="GRR32" s="492"/>
      <c r="GRS32" s="492"/>
      <c r="GRT32" s="492"/>
      <c r="GRU32" s="492"/>
      <c r="GRV32" s="492"/>
      <c r="GRW32" s="492"/>
      <c r="GRX32" s="492"/>
      <c r="GRY32" s="492"/>
      <c r="GRZ32" s="492"/>
      <c r="GSA32" s="492"/>
      <c r="GSB32" s="492"/>
      <c r="GSC32" s="492"/>
      <c r="GSD32" s="492"/>
      <c r="GSE32" s="492"/>
      <c r="GSF32" s="492"/>
      <c r="GSG32" s="492"/>
      <c r="GSH32" s="492"/>
      <c r="GSI32" s="492"/>
      <c r="GSJ32" s="492"/>
      <c r="GSK32" s="492"/>
      <c r="GSL32" s="492"/>
      <c r="GSM32" s="492"/>
      <c r="GSN32" s="492"/>
      <c r="GSO32" s="492"/>
      <c r="GSP32" s="492"/>
      <c r="GSQ32" s="492"/>
      <c r="GSR32" s="492"/>
      <c r="GSS32" s="492"/>
      <c r="GST32" s="492"/>
      <c r="GSU32" s="492"/>
      <c r="GSV32" s="492"/>
      <c r="GSW32" s="492"/>
      <c r="GSX32" s="492"/>
      <c r="GSY32" s="492"/>
      <c r="GSZ32" s="492"/>
      <c r="GTA32" s="492"/>
      <c r="GTB32" s="492"/>
      <c r="GTC32" s="492"/>
      <c r="GTD32" s="492"/>
      <c r="GTE32" s="492"/>
      <c r="GTF32" s="492"/>
      <c r="GTG32" s="492"/>
      <c r="GTH32" s="492"/>
      <c r="GTI32" s="492"/>
      <c r="GTJ32" s="492"/>
      <c r="GTK32" s="492"/>
      <c r="GTL32" s="492"/>
      <c r="GTM32" s="492"/>
      <c r="GTN32" s="492"/>
      <c r="GTO32" s="492"/>
      <c r="GTP32" s="492"/>
      <c r="GTQ32" s="492"/>
      <c r="GTR32" s="492"/>
      <c r="GTS32" s="492"/>
      <c r="GTT32" s="492"/>
      <c r="GTU32" s="492"/>
      <c r="GTV32" s="492"/>
      <c r="GTW32" s="492"/>
      <c r="GTX32" s="492"/>
      <c r="GTY32" s="492"/>
      <c r="GTZ32" s="492"/>
      <c r="GUA32" s="492"/>
      <c r="GUB32" s="492"/>
      <c r="GUC32" s="492"/>
      <c r="GUD32" s="492"/>
      <c r="GUE32" s="492"/>
      <c r="GUF32" s="492"/>
      <c r="GUG32" s="492"/>
      <c r="GUH32" s="492"/>
      <c r="GUI32" s="492"/>
      <c r="GUJ32" s="492"/>
      <c r="GUK32" s="492"/>
      <c r="GUL32" s="492"/>
      <c r="GUM32" s="492"/>
      <c r="GUN32" s="492"/>
      <c r="GUO32" s="492"/>
      <c r="GUP32" s="492"/>
      <c r="GUQ32" s="492"/>
      <c r="GUR32" s="492"/>
      <c r="GUS32" s="492"/>
      <c r="GUT32" s="492"/>
      <c r="GUU32" s="492"/>
      <c r="GUV32" s="492"/>
      <c r="GUW32" s="492"/>
      <c r="GUX32" s="492"/>
      <c r="GUY32" s="492"/>
      <c r="GUZ32" s="492"/>
      <c r="GVA32" s="492"/>
      <c r="GVB32" s="492"/>
      <c r="GVC32" s="492"/>
      <c r="GVD32" s="492"/>
      <c r="GVE32" s="492"/>
      <c r="GVF32" s="492"/>
      <c r="GVG32" s="492"/>
      <c r="GVH32" s="492"/>
      <c r="GVI32" s="492"/>
      <c r="GVJ32" s="492"/>
      <c r="GVK32" s="492"/>
      <c r="GVL32" s="492"/>
      <c r="GVM32" s="492"/>
      <c r="GVN32" s="492"/>
      <c r="GVO32" s="492"/>
      <c r="GVP32" s="492"/>
      <c r="GVQ32" s="492"/>
      <c r="GVR32" s="492"/>
      <c r="GVS32" s="492"/>
      <c r="GVT32" s="492"/>
      <c r="GVU32" s="492"/>
      <c r="GVV32" s="492"/>
      <c r="GVW32" s="492"/>
      <c r="GVX32" s="492"/>
      <c r="GVY32" s="492"/>
      <c r="GVZ32" s="492"/>
      <c r="GWA32" s="492"/>
      <c r="GWB32" s="492"/>
      <c r="GWC32" s="492"/>
      <c r="GWD32" s="492"/>
      <c r="GWE32" s="492"/>
      <c r="GWF32" s="492"/>
      <c r="GWG32" s="492"/>
      <c r="GWH32" s="492"/>
      <c r="GWI32" s="492"/>
      <c r="GWJ32" s="492"/>
      <c r="GWK32" s="492"/>
      <c r="GWL32" s="492"/>
      <c r="GWM32" s="492"/>
      <c r="GWN32" s="492"/>
      <c r="GWO32" s="492"/>
      <c r="GWP32" s="492"/>
      <c r="GWQ32" s="492"/>
      <c r="GWR32" s="492"/>
      <c r="GWS32" s="492"/>
      <c r="GWT32" s="492"/>
      <c r="GWU32" s="492"/>
      <c r="GWV32" s="492"/>
      <c r="GWW32" s="492"/>
      <c r="GWX32" s="492"/>
      <c r="GWY32" s="492"/>
      <c r="GWZ32" s="492"/>
      <c r="GXA32" s="492"/>
      <c r="GXB32" s="492"/>
      <c r="GXC32" s="492"/>
      <c r="GXD32" s="492"/>
      <c r="GXE32" s="492"/>
      <c r="GXF32" s="492"/>
      <c r="GXG32" s="492"/>
      <c r="GXH32" s="492"/>
      <c r="GXI32" s="492"/>
      <c r="GXJ32" s="492"/>
      <c r="GXK32" s="492"/>
      <c r="GXL32" s="492"/>
      <c r="GXM32" s="492"/>
      <c r="GXN32" s="492"/>
      <c r="GXO32" s="492"/>
      <c r="GXP32" s="492"/>
      <c r="GXQ32" s="492"/>
      <c r="GXR32" s="492"/>
      <c r="GXS32" s="492"/>
      <c r="GXT32" s="492"/>
      <c r="GXU32" s="492"/>
      <c r="GXV32" s="492"/>
      <c r="GXW32" s="492"/>
      <c r="GXX32" s="492"/>
      <c r="GXY32" s="492"/>
      <c r="GXZ32" s="492"/>
      <c r="GYA32" s="492"/>
      <c r="GYB32" s="492"/>
      <c r="GYC32" s="492"/>
      <c r="GYD32" s="492"/>
      <c r="GYE32" s="492"/>
      <c r="GYF32" s="492"/>
      <c r="GYG32" s="492"/>
      <c r="GYH32" s="492"/>
      <c r="GYI32" s="492"/>
      <c r="GYJ32" s="492"/>
      <c r="GYK32" s="492"/>
      <c r="GYL32" s="492"/>
      <c r="GYM32" s="492"/>
      <c r="GYN32" s="492"/>
      <c r="GYO32" s="492"/>
      <c r="GYP32" s="492"/>
      <c r="GYQ32" s="492"/>
      <c r="GYR32" s="492"/>
      <c r="GYS32" s="492"/>
      <c r="GYT32" s="492"/>
      <c r="GYU32" s="492"/>
      <c r="GYV32" s="492"/>
      <c r="GYW32" s="492"/>
      <c r="GYX32" s="492"/>
      <c r="GYY32" s="492"/>
      <c r="GYZ32" s="492"/>
      <c r="GZA32" s="492"/>
      <c r="GZB32" s="492"/>
      <c r="GZC32" s="492"/>
      <c r="GZD32" s="492"/>
      <c r="GZE32" s="492"/>
      <c r="GZF32" s="492"/>
      <c r="GZG32" s="492"/>
      <c r="GZH32" s="492"/>
      <c r="GZI32" s="492"/>
      <c r="GZJ32" s="492"/>
      <c r="GZK32" s="492"/>
      <c r="GZL32" s="492"/>
      <c r="GZM32" s="492"/>
      <c r="GZN32" s="492"/>
      <c r="GZO32" s="492"/>
      <c r="GZP32" s="492"/>
      <c r="GZQ32" s="492"/>
      <c r="GZR32" s="492"/>
      <c r="GZS32" s="492"/>
      <c r="GZT32" s="492"/>
      <c r="GZU32" s="492"/>
      <c r="GZV32" s="492"/>
      <c r="GZW32" s="492"/>
      <c r="GZX32" s="492"/>
      <c r="GZY32" s="492"/>
      <c r="GZZ32" s="492"/>
      <c r="HAA32" s="492"/>
      <c r="HAB32" s="492"/>
      <c r="HAC32" s="492"/>
      <c r="HAD32" s="492"/>
      <c r="HAE32" s="492"/>
      <c r="HAF32" s="492"/>
      <c r="HAG32" s="492"/>
      <c r="HAH32" s="492"/>
      <c r="HAI32" s="492"/>
      <c r="HAJ32" s="492"/>
      <c r="HAK32" s="492"/>
      <c r="HAL32" s="492"/>
      <c r="HAM32" s="492"/>
      <c r="HAN32" s="492"/>
      <c r="HAO32" s="492"/>
      <c r="HAP32" s="492"/>
      <c r="HAQ32" s="492"/>
      <c r="HAR32" s="492"/>
      <c r="HAS32" s="492"/>
      <c r="HAT32" s="492"/>
      <c r="HAU32" s="492"/>
      <c r="HAV32" s="492"/>
      <c r="HAW32" s="492"/>
      <c r="HAX32" s="492"/>
      <c r="HAY32" s="492"/>
      <c r="HAZ32" s="492"/>
      <c r="HBA32" s="492"/>
      <c r="HBB32" s="492"/>
      <c r="HBC32" s="492"/>
      <c r="HBD32" s="492"/>
      <c r="HBE32" s="492"/>
      <c r="HBF32" s="492"/>
      <c r="HBG32" s="492"/>
      <c r="HBH32" s="492"/>
      <c r="HBI32" s="492"/>
      <c r="HBJ32" s="492"/>
      <c r="HBK32" s="492"/>
      <c r="HBL32" s="492"/>
      <c r="HBM32" s="492"/>
      <c r="HBN32" s="492"/>
      <c r="HBO32" s="492"/>
      <c r="HBP32" s="492"/>
      <c r="HBQ32" s="492"/>
      <c r="HBR32" s="492"/>
      <c r="HBS32" s="492"/>
      <c r="HBT32" s="492"/>
      <c r="HBU32" s="492"/>
      <c r="HBV32" s="492"/>
      <c r="HBW32" s="492"/>
      <c r="HBX32" s="492"/>
      <c r="HBY32" s="492"/>
      <c r="HBZ32" s="492"/>
      <c r="HCA32" s="492"/>
      <c r="HCB32" s="492"/>
      <c r="HCC32" s="492"/>
      <c r="HCD32" s="492"/>
      <c r="HCE32" s="492"/>
      <c r="HCF32" s="492"/>
      <c r="HCG32" s="492"/>
      <c r="HCH32" s="492"/>
      <c r="HCI32" s="492"/>
      <c r="HCJ32" s="492"/>
      <c r="HCK32" s="492"/>
      <c r="HCL32" s="492"/>
      <c r="HCM32" s="492"/>
      <c r="HCN32" s="492"/>
      <c r="HCO32" s="492"/>
      <c r="HCP32" s="492"/>
      <c r="HCQ32" s="492"/>
      <c r="HCR32" s="492"/>
      <c r="HCS32" s="492"/>
      <c r="HCT32" s="492"/>
      <c r="HCU32" s="492"/>
      <c r="HCV32" s="492"/>
      <c r="HCW32" s="492"/>
      <c r="HCX32" s="492"/>
      <c r="HCY32" s="492"/>
      <c r="HCZ32" s="492"/>
      <c r="HDA32" s="492"/>
      <c r="HDB32" s="492"/>
      <c r="HDC32" s="492"/>
      <c r="HDD32" s="492"/>
      <c r="HDE32" s="492"/>
      <c r="HDF32" s="492"/>
      <c r="HDG32" s="492"/>
      <c r="HDH32" s="492"/>
      <c r="HDI32" s="492"/>
      <c r="HDJ32" s="492"/>
      <c r="HDK32" s="492"/>
      <c r="HDL32" s="492"/>
      <c r="HDM32" s="492"/>
      <c r="HDN32" s="492"/>
      <c r="HDO32" s="492"/>
      <c r="HDP32" s="492"/>
      <c r="HDQ32" s="492"/>
      <c r="HDR32" s="492"/>
      <c r="HDS32" s="492"/>
      <c r="HDT32" s="492"/>
      <c r="HDU32" s="492"/>
      <c r="HDV32" s="492"/>
      <c r="HDW32" s="492"/>
      <c r="HDX32" s="492"/>
      <c r="HDY32" s="492"/>
      <c r="HDZ32" s="492"/>
      <c r="HEA32" s="492"/>
      <c r="HEB32" s="492"/>
      <c r="HEC32" s="492"/>
      <c r="HED32" s="492"/>
      <c r="HEE32" s="492"/>
      <c r="HEF32" s="492"/>
      <c r="HEG32" s="492"/>
      <c r="HEH32" s="492"/>
      <c r="HEI32" s="492"/>
      <c r="HEJ32" s="492"/>
      <c r="HEK32" s="492"/>
      <c r="HEL32" s="492"/>
      <c r="HEM32" s="492"/>
      <c r="HEN32" s="492"/>
      <c r="HEO32" s="492"/>
      <c r="HEP32" s="492"/>
      <c r="HEQ32" s="492"/>
      <c r="HER32" s="492"/>
      <c r="HES32" s="492"/>
      <c r="HET32" s="492"/>
      <c r="HEU32" s="492"/>
      <c r="HEV32" s="492"/>
      <c r="HEW32" s="492"/>
      <c r="HEX32" s="492"/>
      <c r="HEY32" s="492"/>
      <c r="HEZ32" s="492"/>
      <c r="HFA32" s="492"/>
      <c r="HFB32" s="492"/>
      <c r="HFC32" s="492"/>
      <c r="HFD32" s="492"/>
      <c r="HFE32" s="492"/>
      <c r="HFF32" s="492"/>
      <c r="HFG32" s="492"/>
      <c r="HFH32" s="492"/>
      <c r="HFI32" s="492"/>
      <c r="HFJ32" s="492"/>
      <c r="HFK32" s="492"/>
      <c r="HFL32" s="492"/>
      <c r="HFM32" s="492"/>
      <c r="HFN32" s="492"/>
      <c r="HFO32" s="492"/>
      <c r="HFP32" s="492"/>
      <c r="HFQ32" s="492"/>
      <c r="HFR32" s="492"/>
      <c r="HFS32" s="492"/>
      <c r="HFT32" s="492"/>
      <c r="HFU32" s="492"/>
      <c r="HFV32" s="492"/>
      <c r="HFW32" s="492"/>
      <c r="HFX32" s="492"/>
      <c r="HFY32" s="492"/>
      <c r="HFZ32" s="492"/>
      <c r="HGA32" s="492"/>
      <c r="HGB32" s="492"/>
      <c r="HGC32" s="492"/>
      <c r="HGD32" s="492"/>
      <c r="HGE32" s="492"/>
      <c r="HGF32" s="492"/>
      <c r="HGG32" s="492"/>
      <c r="HGH32" s="492"/>
      <c r="HGI32" s="492"/>
      <c r="HGJ32" s="492"/>
      <c r="HGK32" s="492"/>
      <c r="HGL32" s="492"/>
      <c r="HGM32" s="492"/>
      <c r="HGN32" s="492"/>
      <c r="HGO32" s="492"/>
      <c r="HGP32" s="492"/>
      <c r="HGQ32" s="492"/>
      <c r="HGR32" s="492"/>
      <c r="HGS32" s="492"/>
      <c r="HGT32" s="492"/>
      <c r="HGU32" s="492"/>
      <c r="HGV32" s="492"/>
      <c r="HGW32" s="492"/>
      <c r="HGX32" s="492"/>
      <c r="HGY32" s="492"/>
      <c r="HGZ32" s="492"/>
      <c r="HHA32" s="492"/>
      <c r="HHB32" s="492"/>
      <c r="HHC32" s="492"/>
      <c r="HHD32" s="492"/>
      <c r="HHE32" s="492"/>
      <c r="HHF32" s="492"/>
      <c r="HHG32" s="492"/>
      <c r="HHH32" s="492"/>
      <c r="HHI32" s="492"/>
      <c r="HHJ32" s="492"/>
      <c r="HHK32" s="492"/>
      <c r="HHL32" s="492"/>
      <c r="HHM32" s="492"/>
      <c r="HHN32" s="492"/>
      <c r="HHO32" s="492"/>
      <c r="HHP32" s="492"/>
      <c r="HHQ32" s="492"/>
      <c r="HHR32" s="492"/>
      <c r="HHS32" s="492"/>
      <c r="HHT32" s="492"/>
      <c r="HHU32" s="492"/>
      <c r="HHV32" s="492"/>
      <c r="HHW32" s="492"/>
      <c r="HHX32" s="492"/>
      <c r="HHY32" s="492"/>
      <c r="HHZ32" s="492"/>
      <c r="HIA32" s="492"/>
      <c r="HIB32" s="492"/>
      <c r="HIC32" s="492"/>
      <c r="HID32" s="492"/>
      <c r="HIE32" s="492"/>
      <c r="HIF32" s="492"/>
      <c r="HIG32" s="492"/>
      <c r="HIH32" s="492"/>
      <c r="HII32" s="492"/>
      <c r="HIJ32" s="492"/>
      <c r="HIK32" s="492"/>
      <c r="HIL32" s="492"/>
      <c r="HIM32" s="492"/>
      <c r="HIN32" s="492"/>
      <c r="HIO32" s="492"/>
      <c r="HIP32" s="492"/>
      <c r="HIQ32" s="492"/>
      <c r="HIR32" s="492"/>
      <c r="HIS32" s="492"/>
      <c r="HIT32" s="492"/>
      <c r="HIU32" s="492"/>
      <c r="HIV32" s="492"/>
      <c r="HIW32" s="492"/>
      <c r="HIX32" s="492"/>
      <c r="HIY32" s="492"/>
      <c r="HIZ32" s="492"/>
      <c r="HJA32" s="492"/>
      <c r="HJB32" s="492"/>
      <c r="HJC32" s="492"/>
      <c r="HJD32" s="492"/>
      <c r="HJE32" s="492"/>
      <c r="HJF32" s="492"/>
      <c r="HJG32" s="492"/>
      <c r="HJH32" s="492"/>
      <c r="HJI32" s="492"/>
      <c r="HJJ32" s="492"/>
      <c r="HJK32" s="492"/>
      <c r="HJL32" s="492"/>
      <c r="HJM32" s="492"/>
      <c r="HJN32" s="492"/>
      <c r="HJO32" s="492"/>
      <c r="HJP32" s="492"/>
      <c r="HJQ32" s="492"/>
      <c r="HJR32" s="492"/>
      <c r="HJS32" s="492"/>
      <c r="HJT32" s="492"/>
      <c r="HJU32" s="492"/>
      <c r="HJV32" s="492"/>
      <c r="HJW32" s="492"/>
      <c r="HJX32" s="492"/>
      <c r="HJY32" s="492"/>
      <c r="HJZ32" s="492"/>
      <c r="HKA32" s="492"/>
      <c r="HKB32" s="492"/>
      <c r="HKC32" s="492"/>
      <c r="HKD32" s="492"/>
      <c r="HKE32" s="492"/>
      <c r="HKF32" s="492"/>
      <c r="HKG32" s="492"/>
      <c r="HKH32" s="492"/>
      <c r="HKI32" s="492"/>
      <c r="HKJ32" s="492"/>
      <c r="HKK32" s="492"/>
      <c r="HKL32" s="492"/>
      <c r="HKM32" s="492"/>
      <c r="HKN32" s="492"/>
      <c r="HKO32" s="492"/>
      <c r="HKP32" s="492"/>
      <c r="HKQ32" s="492"/>
      <c r="HKR32" s="492"/>
      <c r="HKS32" s="492"/>
      <c r="HKT32" s="492"/>
      <c r="HKU32" s="492"/>
      <c r="HKV32" s="492"/>
      <c r="HKW32" s="492"/>
      <c r="HKX32" s="492"/>
      <c r="HKY32" s="492"/>
      <c r="HKZ32" s="492"/>
      <c r="HLA32" s="492"/>
      <c r="HLB32" s="492"/>
      <c r="HLC32" s="492"/>
      <c r="HLD32" s="492"/>
      <c r="HLE32" s="492"/>
      <c r="HLF32" s="492"/>
      <c r="HLG32" s="492"/>
      <c r="HLH32" s="492"/>
      <c r="HLI32" s="492"/>
      <c r="HLJ32" s="492"/>
      <c r="HLK32" s="492"/>
      <c r="HLL32" s="492"/>
      <c r="HLM32" s="492"/>
      <c r="HLN32" s="492"/>
      <c r="HLO32" s="492"/>
      <c r="HLP32" s="492"/>
      <c r="HLQ32" s="492"/>
      <c r="HLR32" s="492"/>
      <c r="HLS32" s="492"/>
      <c r="HLT32" s="492"/>
      <c r="HLU32" s="492"/>
      <c r="HLV32" s="492"/>
      <c r="HLW32" s="492"/>
      <c r="HLX32" s="492"/>
      <c r="HLY32" s="492"/>
      <c r="HLZ32" s="492"/>
      <c r="HMA32" s="492"/>
      <c r="HMB32" s="492"/>
      <c r="HMC32" s="492"/>
      <c r="HMD32" s="492"/>
      <c r="HME32" s="492"/>
      <c r="HMF32" s="492"/>
      <c r="HMG32" s="492"/>
      <c r="HMH32" s="492"/>
      <c r="HMI32" s="492"/>
      <c r="HMJ32" s="492"/>
      <c r="HMK32" s="492"/>
      <c r="HML32" s="492"/>
      <c r="HMM32" s="492"/>
      <c r="HMN32" s="492"/>
      <c r="HMO32" s="492"/>
      <c r="HMP32" s="492"/>
      <c r="HMQ32" s="492"/>
      <c r="HMR32" s="492"/>
      <c r="HMS32" s="492"/>
      <c r="HMT32" s="492"/>
      <c r="HMU32" s="492"/>
      <c r="HMV32" s="492"/>
      <c r="HMW32" s="492"/>
      <c r="HMX32" s="492"/>
      <c r="HMY32" s="492"/>
      <c r="HMZ32" s="492"/>
      <c r="HNA32" s="492"/>
      <c r="HNB32" s="492"/>
      <c r="HNC32" s="492"/>
      <c r="HND32" s="492"/>
      <c r="HNE32" s="492"/>
      <c r="HNF32" s="492"/>
      <c r="HNG32" s="492"/>
      <c r="HNH32" s="492"/>
      <c r="HNI32" s="492"/>
      <c r="HNJ32" s="492"/>
      <c r="HNK32" s="492"/>
      <c r="HNL32" s="492"/>
      <c r="HNM32" s="492"/>
      <c r="HNN32" s="492"/>
      <c r="HNO32" s="492"/>
      <c r="HNP32" s="492"/>
      <c r="HNQ32" s="492"/>
      <c r="HNR32" s="492"/>
      <c r="HNS32" s="492"/>
      <c r="HNT32" s="492"/>
      <c r="HNU32" s="492"/>
      <c r="HNV32" s="492"/>
      <c r="HNW32" s="492"/>
      <c r="HNX32" s="492"/>
      <c r="HNY32" s="492"/>
      <c r="HNZ32" s="492"/>
      <c r="HOA32" s="492"/>
      <c r="HOB32" s="492"/>
      <c r="HOC32" s="492"/>
      <c r="HOD32" s="492"/>
      <c r="HOE32" s="492"/>
      <c r="HOF32" s="492"/>
      <c r="HOG32" s="492"/>
      <c r="HOH32" s="492"/>
      <c r="HOI32" s="492"/>
      <c r="HOJ32" s="492"/>
      <c r="HOK32" s="492"/>
      <c r="HOL32" s="492"/>
      <c r="HOM32" s="492"/>
      <c r="HON32" s="492"/>
      <c r="HOO32" s="492"/>
      <c r="HOP32" s="492"/>
      <c r="HOQ32" s="492"/>
      <c r="HOR32" s="492"/>
      <c r="HOS32" s="492"/>
      <c r="HOT32" s="492"/>
      <c r="HOU32" s="492"/>
      <c r="HOV32" s="492"/>
      <c r="HOW32" s="492"/>
      <c r="HOX32" s="492"/>
      <c r="HOY32" s="492"/>
      <c r="HOZ32" s="492"/>
      <c r="HPA32" s="492"/>
      <c r="HPB32" s="492"/>
      <c r="HPC32" s="492"/>
      <c r="HPD32" s="492"/>
      <c r="HPE32" s="492"/>
      <c r="HPF32" s="492"/>
      <c r="HPG32" s="492"/>
      <c r="HPH32" s="492"/>
      <c r="HPI32" s="492"/>
      <c r="HPJ32" s="492"/>
      <c r="HPK32" s="492"/>
      <c r="HPL32" s="492"/>
      <c r="HPM32" s="492"/>
      <c r="HPN32" s="492"/>
      <c r="HPO32" s="492"/>
      <c r="HPP32" s="492"/>
      <c r="HPQ32" s="492"/>
      <c r="HPR32" s="492"/>
      <c r="HPS32" s="492"/>
      <c r="HPT32" s="492"/>
      <c r="HPU32" s="492"/>
      <c r="HPV32" s="492"/>
      <c r="HPW32" s="492"/>
      <c r="HPX32" s="492"/>
      <c r="HPY32" s="492"/>
      <c r="HPZ32" s="492"/>
      <c r="HQA32" s="492"/>
      <c r="HQB32" s="492"/>
      <c r="HQC32" s="492"/>
      <c r="HQD32" s="492"/>
      <c r="HQE32" s="492"/>
      <c r="HQF32" s="492"/>
      <c r="HQG32" s="492"/>
      <c r="HQH32" s="492"/>
      <c r="HQI32" s="492"/>
      <c r="HQJ32" s="492"/>
      <c r="HQK32" s="492"/>
      <c r="HQL32" s="492"/>
      <c r="HQM32" s="492"/>
      <c r="HQN32" s="492"/>
      <c r="HQO32" s="492"/>
      <c r="HQP32" s="492"/>
      <c r="HQQ32" s="492"/>
      <c r="HQR32" s="492"/>
      <c r="HQS32" s="492"/>
      <c r="HQT32" s="492"/>
      <c r="HQU32" s="492"/>
      <c r="HQV32" s="492"/>
      <c r="HQW32" s="492"/>
      <c r="HQX32" s="492"/>
      <c r="HQY32" s="492"/>
      <c r="HQZ32" s="492"/>
      <c r="HRA32" s="492"/>
      <c r="HRB32" s="492"/>
      <c r="HRC32" s="492"/>
      <c r="HRD32" s="492"/>
      <c r="HRE32" s="492"/>
      <c r="HRF32" s="492"/>
      <c r="HRG32" s="492"/>
      <c r="HRH32" s="492"/>
      <c r="HRI32" s="492"/>
      <c r="HRJ32" s="492"/>
      <c r="HRK32" s="492"/>
      <c r="HRL32" s="492"/>
      <c r="HRM32" s="492"/>
      <c r="HRN32" s="492"/>
      <c r="HRO32" s="492"/>
      <c r="HRP32" s="492"/>
      <c r="HRQ32" s="492"/>
      <c r="HRR32" s="492"/>
      <c r="HRS32" s="492"/>
      <c r="HRT32" s="492"/>
      <c r="HRU32" s="492"/>
      <c r="HRV32" s="492"/>
      <c r="HRW32" s="492"/>
      <c r="HRX32" s="492"/>
      <c r="HRY32" s="492"/>
      <c r="HRZ32" s="492"/>
      <c r="HSA32" s="492"/>
      <c r="HSB32" s="492"/>
      <c r="HSC32" s="492"/>
      <c r="HSD32" s="492"/>
      <c r="HSE32" s="492"/>
      <c r="HSF32" s="492"/>
      <c r="HSG32" s="492"/>
      <c r="HSH32" s="492"/>
      <c r="HSI32" s="492"/>
      <c r="HSJ32" s="492"/>
      <c r="HSK32" s="492"/>
      <c r="HSL32" s="492"/>
      <c r="HSM32" s="492"/>
      <c r="HSN32" s="492"/>
      <c r="HSO32" s="492"/>
      <c r="HSP32" s="492"/>
      <c r="HSQ32" s="492"/>
      <c r="HSR32" s="492"/>
      <c r="HSS32" s="492"/>
      <c r="HST32" s="492"/>
      <c r="HSU32" s="492"/>
      <c r="HSV32" s="492"/>
      <c r="HSW32" s="492"/>
      <c r="HSX32" s="492"/>
      <c r="HSY32" s="492"/>
      <c r="HSZ32" s="492"/>
      <c r="HTA32" s="492"/>
      <c r="HTB32" s="492"/>
      <c r="HTC32" s="492"/>
      <c r="HTD32" s="492"/>
      <c r="HTE32" s="492"/>
      <c r="HTF32" s="492"/>
      <c r="HTG32" s="492"/>
      <c r="HTH32" s="492"/>
      <c r="HTI32" s="492"/>
      <c r="HTJ32" s="492"/>
      <c r="HTK32" s="492"/>
      <c r="HTL32" s="492"/>
      <c r="HTM32" s="492"/>
      <c r="HTN32" s="492"/>
      <c r="HTO32" s="492"/>
      <c r="HTP32" s="492"/>
      <c r="HTQ32" s="492"/>
      <c r="HTR32" s="492"/>
      <c r="HTS32" s="492"/>
      <c r="HTT32" s="492"/>
      <c r="HTU32" s="492"/>
      <c r="HTV32" s="492"/>
      <c r="HTW32" s="492"/>
      <c r="HTX32" s="492"/>
      <c r="HTY32" s="492"/>
      <c r="HTZ32" s="492"/>
      <c r="HUA32" s="492"/>
      <c r="HUB32" s="492"/>
      <c r="HUC32" s="492"/>
      <c r="HUD32" s="492"/>
      <c r="HUE32" s="492"/>
      <c r="HUF32" s="492"/>
      <c r="HUG32" s="492"/>
      <c r="HUH32" s="492"/>
      <c r="HUI32" s="492"/>
      <c r="HUJ32" s="492"/>
      <c r="HUK32" s="492"/>
      <c r="HUL32" s="492"/>
      <c r="HUM32" s="492"/>
      <c r="HUN32" s="492"/>
      <c r="HUO32" s="492"/>
      <c r="HUP32" s="492"/>
      <c r="HUQ32" s="492"/>
      <c r="HUR32" s="492"/>
      <c r="HUS32" s="492"/>
      <c r="HUT32" s="492"/>
      <c r="HUU32" s="492"/>
      <c r="HUV32" s="492"/>
      <c r="HUW32" s="492"/>
      <c r="HUX32" s="492"/>
      <c r="HUY32" s="492"/>
      <c r="HUZ32" s="492"/>
      <c r="HVA32" s="492"/>
      <c r="HVB32" s="492"/>
      <c r="HVC32" s="492"/>
      <c r="HVD32" s="492"/>
      <c r="HVE32" s="492"/>
      <c r="HVF32" s="492"/>
      <c r="HVG32" s="492"/>
      <c r="HVH32" s="492"/>
      <c r="HVI32" s="492"/>
      <c r="HVJ32" s="492"/>
      <c r="HVK32" s="492"/>
      <c r="HVL32" s="492"/>
      <c r="HVM32" s="492"/>
      <c r="HVN32" s="492"/>
      <c r="HVO32" s="492"/>
      <c r="HVP32" s="492"/>
      <c r="HVQ32" s="492"/>
      <c r="HVR32" s="492"/>
      <c r="HVS32" s="492"/>
      <c r="HVT32" s="492"/>
      <c r="HVU32" s="492"/>
      <c r="HVV32" s="492"/>
      <c r="HVW32" s="492"/>
      <c r="HVX32" s="492"/>
      <c r="HVY32" s="492"/>
      <c r="HVZ32" s="492"/>
      <c r="HWA32" s="492"/>
      <c r="HWB32" s="492"/>
      <c r="HWC32" s="492"/>
      <c r="HWD32" s="492"/>
      <c r="HWE32" s="492"/>
      <c r="HWF32" s="492"/>
      <c r="HWG32" s="492"/>
      <c r="HWH32" s="492"/>
      <c r="HWI32" s="492"/>
      <c r="HWJ32" s="492"/>
      <c r="HWK32" s="492"/>
      <c r="HWL32" s="492"/>
      <c r="HWM32" s="492"/>
      <c r="HWN32" s="492"/>
      <c r="HWO32" s="492"/>
      <c r="HWP32" s="492"/>
      <c r="HWQ32" s="492"/>
      <c r="HWR32" s="492"/>
      <c r="HWS32" s="492"/>
      <c r="HWT32" s="492"/>
      <c r="HWU32" s="492"/>
      <c r="HWV32" s="492"/>
      <c r="HWW32" s="492"/>
      <c r="HWX32" s="492"/>
      <c r="HWY32" s="492"/>
      <c r="HWZ32" s="492"/>
      <c r="HXA32" s="492"/>
      <c r="HXB32" s="492"/>
      <c r="HXC32" s="492"/>
      <c r="HXD32" s="492"/>
      <c r="HXE32" s="492"/>
      <c r="HXF32" s="492"/>
      <c r="HXG32" s="492"/>
      <c r="HXH32" s="492"/>
      <c r="HXI32" s="492"/>
      <c r="HXJ32" s="492"/>
      <c r="HXK32" s="492"/>
      <c r="HXL32" s="492"/>
      <c r="HXM32" s="492"/>
      <c r="HXN32" s="492"/>
      <c r="HXO32" s="492"/>
      <c r="HXP32" s="492"/>
      <c r="HXQ32" s="492"/>
      <c r="HXR32" s="492"/>
      <c r="HXS32" s="492"/>
      <c r="HXT32" s="492"/>
      <c r="HXU32" s="492"/>
      <c r="HXV32" s="492"/>
      <c r="HXW32" s="492"/>
      <c r="HXX32" s="492"/>
      <c r="HXY32" s="492"/>
      <c r="HXZ32" s="492"/>
      <c r="HYA32" s="492"/>
      <c r="HYB32" s="492"/>
      <c r="HYC32" s="492"/>
      <c r="HYD32" s="492"/>
      <c r="HYE32" s="492"/>
      <c r="HYF32" s="492"/>
      <c r="HYG32" s="492"/>
      <c r="HYH32" s="492"/>
      <c r="HYI32" s="492"/>
      <c r="HYJ32" s="492"/>
      <c r="HYK32" s="492"/>
      <c r="HYL32" s="492"/>
      <c r="HYM32" s="492"/>
      <c r="HYN32" s="492"/>
      <c r="HYO32" s="492"/>
      <c r="HYP32" s="492"/>
      <c r="HYQ32" s="492"/>
      <c r="HYR32" s="492"/>
      <c r="HYS32" s="492"/>
      <c r="HYT32" s="492"/>
      <c r="HYU32" s="492"/>
      <c r="HYV32" s="492"/>
      <c r="HYW32" s="492"/>
      <c r="HYX32" s="492"/>
      <c r="HYY32" s="492"/>
      <c r="HYZ32" s="492"/>
      <c r="HZA32" s="492"/>
      <c r="HZB32" s="492"/>
      <c r="HZC32" s="492"/>
      <c r="HZD32" s="492"/>
      <c r="HZE32" s="492"/>
      <c r="HZF32" s="492"/>
      <c r="HZG32" s="492"/>
      <c r="HZH32" s="492"/>
      <c r="HZI32" s="492"/>
      <c r="HZJ32" s="492"/>
      <c r="HZK32" s="492"/>
      <c r="HZL32" s="492"/>
      <c r="HZM32" s="492"/>
      <c r="HZN32" s="492"/>
      <c r="HZO32" s="492"/>
      <c r="HZP32" s="492"/>
      <c r="HZQ32" s="492"/>
      <c r="HZR32" s="492"/>
      <c r="HZS32" s="492"/>
      <c r="HZT32" s="492"/>
      <c r="HZU32" s="492"/>
      <c r="HZV32" s="492"/>
      <c r="HZW32" s="492"/>
      <c r="HZX32" s="492"/>
      <c r="HZY32" s="492"/>
      <c r="HZZ32" s="492"/>
      <c r="IAA32" s="492"/>
      <c r="IAB32" s="492"/>
      <c r="IAC32" s="492"/>
      <c r="IAD32" s="492"/>
      <c r="IAE32" s="492"/>
      <c r="IAF32" s="492"/>
      <c r="IAG32" s="492"/>
      <c r="IAH32" s="492"/>
      <c r="IAI32" s="492"/>
      <c r="IAJ32" s="492"/>
      <c r="IAK32" s="492"/>
      <c r="IAL32" s="492"/>
      <c r="IAM32" s="492"/>
      <c r="IAN32" s="492"/>
      <c r="IAO32" s="492"/>
      <c r="IAP32" s="492"/>
      <c r="IAQ32" s="492"/>
      <c r="IAR32" s="492"/>
      <c r="IAS32" s="492"/>
      <c r="IAT32" s="492"/>
      <c r="IAU32" s="492"/>
      <c r="IAV32" s="492"/>
      <c r="IAW32" s="492"/>
      <c r="IAX32" s="492"/>
      <c r="IAY32" s="492"/>
      <c r="IAZ32" s="492"/>
      <c r="IBA32" s="492"/>
      <c r="IBB32" s="492"/>
      <c r="IBC32" s="492"/>
      <c r="IBD32" s="492"/>
      <c r="IBE32" s="492"/>
      <c r="IBF32" s="492"/>
      <c r="IBG32" s="492"/>
      <c r="IBH32" s="492"/>
      <c r="IBI32" s="492"/>
      <c r="IBJ32" s="492"/>
      <c r="IBK32" s="492"/>
      <c r="IBL32" s="492"/>
      <c r="IBM32" s="492"/>
      <c r="IBN32" s="492"/>
      <c r="IBO32" s="492"/>
      <c r="IBP32" s="492"/>
      <c r="IBQ32" s="492"/>
      <c r="IBR32" s="492"/>
      <c r="IBS32" s="492"/>
      <c r="IBT32" s="492"/>
      <c r="IBU32" s="492"/>
      <c r="IBV32" s="492"/>
      <c r="IBW32" s="492"/>
      <c r="IBX32" s="492"/>
      <c r="IBY32" s="492"/>
      <c r="IBZ32" s="492"/>
      <c r="ICA32" s="492"/>
      <c r="ICB32" s="492"/>
      <c r="ICC32" s="492"/>
      <c r="ICD32" s="492"/>
      <c r="ICE32" s="492"/>
      <c r="ICF32" s="492"/>
      <c r="ICG32" s="492"/>
      <c r="ICH32" s="492"/>
      <c r="ICI32" s="492"/>
      <c r="ICJ32" s="492"/>
      <c r="ICK32" s="492"/>
      <c r="ICL32" s="492"/>
      <c r="ICM32" s="492"/>
      <c r="ICN32" s="492"/>
      <c r="ICO32" s="492"/>
      <c r="ICP32" s="492"/>
      <c r="ICQ32" s="492"/>
      <c r="ICR32" s="492"/>
      <c r="ICS32" s="492"/>
      <c r="ICT32" s="492"/>
      <c r="ICU32" s="492"/>
      <c r="ICV32" s="492"/>
      <c r="ICW32" s="492"/>
      <c r="ICX32" s="492"/>
      <c r="ICY32" s="492"/>
      <c r="ICZ32" s="492"/>
      <c r="IDA32" s="492"/>
      <c r="IDB32" s="492"/>
      <c r="IDC32" s="492"/>
      <c r="IDD32" s="492"/>
      <c r="IDE32" s="492"/>
      <c r="IDF32" s="492"/>
      <c r="IDG32" s="492"/>
      <c r="IDH32" s="492"/>
      <c r="IDI32" s="492"/>
      <c r="IDJ32" s="492"/>
      <c r="IDK32" s="492"/>
      <c r="IDL32" s="492"/>
      <c r="IDM32" s="492"/>
      <c r="IDN32" s="492"/>
      <c r="IDO32" s="492"/>
      <c r="IDP32" s="492"/>
      <c r="IDQ32" s="492"/>
      <c r="IDR32" s="492"/>
      <c r="IDS32" s="492"/>
      <c r="IDT32" s="492"/>
      <c r="IDU32" s="492"/>
      <c r="IDV32" s="492"/>
      <c r="IDW32" s="492"/>
      <c r="IDX32" s="492"/>
      <c r="IDY32" s="492"/>
      <c r="IDZ32" s="492"/>
      <c r="IEA32" s="492"/>
      <c r="IEB32" s="492"/>
      <c r="IEC32" s="492"/>
      <c r="IED32" s="492"/>
      <c r="IEE32" s="492"/>
      <c r="IEF32" s="492"/>
      <c r="IEG32" s="492"/>
      <c r="IEH32" s="492"/>
      <c r="IEI32" s="492"/>
      <c r="IEJ32" s="492"/>
      <c r="IEK32" s="492"/>
      <c r="IEL32" s="492"/>
      <c r="IEM32" s="492"/>
      <c r="IEN32" s="492"/>
      <c r="IEO32" s="492"/>
      <c r="IEP32" s="492"/>
      <c r="IEQ32" s="492"/>
      <c r="IER32" s="492"/>
      <c r="IES32" s="492"/>
      <c r="IET32" s="492"/>
      <c r="IEU32" s="492"/>
      <c r="IEV32" s="492"/>
      <c r="IEW32" s="492"/>
      <c r="IEX32" s="492"/>
      <c r="IEY32" s="492"/>
      <c r="IEZ32" s="492"/>
      <c r="IFA32" s="492"/>
      <c r="IFB32" s="492"/>
      <c r="IFC32" s="492"/>
      <c r="IFD32" s="492"/>
      <c r="IFE32" s="492"/>
      <c r="IFF32" s="492"/>
      <c r="IFG32" s="492"/>
      <c r="IFH32" s="492"/>
      <c r="IFI32" s="492"/>
      <c r="IFJ32" s="492"/>
      <c r="IFK32" s="492"/>
      <c r="IFL32" s="492"/>
      <c r="IFM32" s="492"/>
      <c r="IFN32" s="492"/>
      <c r="IFO32" s="492"/>
      <c r="IFP32" s="492"/>
      <c r="IFQ32" s="492"/>
      <c r="IFR32" s="492"/>
      <c r="IFS32" s="492"/>
      <c r="IFT32" s="492"/>
      <c r="IFU32" s="492"/>
      <c r="IFV32" s="492"/>
      <c r="IFW32" s="492"/>
      <c r="IFX32" s="492"/>
      <c r="IFY32" s="492"/>
      <c r="IFZ32" s="492"/>
      <c r="IGA32" s="492"/>
      <c r="IGB32" s="492"/>
      <c r="IGC32" s="492"/>
      <c r="IGD32" s="492"/>
      <c r="IGE32" s="492"/>
      <c r="IGF32" s="492"/>
      <c r="IGG32" s="492"/>
      <c r="IGH32" s="492"/>
      <c r="IGI32" s="492"/>
      <c r="IGJ32" s="492"/>
      <c r="IGK32" s="492"/>
      <c r="IGL32" s="492"/>
      <c r="IGM32" s="492"/>
      <c r="IGN32" s="492"/>
      <c r="IGO32" s="492"/>
      <c r="IGP32" s="492"/>
      <c r="IGQ32" s="492"/>
      <c r="IGR32" s="492"/>
      <c r="IGS32" s="492"/>
      <c r="IGT32" s="492"/>
      <c r="IGU32" s="492"/>
      <c r="IGV32" s="492"/>
      <c r="IGW32" s="492"/>
      <c r="IGX32" s="492"/>
      <c r="IGY32" s="492"/>
      <c r="IGZ32" s="492"/>
      <c r="IHA32" s="492"/>
      <c r="IHB32" s="492"/>
      <c r="IHC32" s="492"/>
      <c r="IHD32" s="492"/>
      <c r="IHE32" s="492"/>
      <c r="IHF32" s="492"/>
      <c r="IHG32" s="492"/>
      <c r="IHH32" s="492"/>
      <c r="IHI32" s="492"/>
      <c r="IHJ32" s="492"/>
      <c r="IHK32" s="492"/>
      <c r="IHL32" s="492"/>
      <c r="IHM32" s="492"/>
      <c r="IHN32" s="492"/>
      <c r="IHO32" s="492"/>
      <c r="IHP32" s="492"/>
      <c r="IHQ32" s="492"/>
      <c r="IHR32" s="492"/>
      <c r="IHS32" s="492"/>
      <c r="IHT32" s="492"/>
      <c r="IHU32" s="492"/>
      <c r="IHV32" s="492"/>
      <c r="IHW32" s="492"/>
      <c r="IHX32" s="492"/>
      <c r="IHY32" s="492"/>
      <c r="IHZ32" s="492"/>
      <c r="IIA32" s="492"/>
      <c r="IIB32" s="492"/>
      <c r="IIC32" s="492"/>
      <c r="IID32" s="492"/>
      <c r="IIE32" s="492"/>
      <c r="IIF32" s="492"/>
      <c r="IIG32" s="492"/>
      <c r="IIH32" s="492"/>
      <c r="III32" s="492"/>
      <c r="IIJ32" s="492"/>
      <c r="IIK32" s="492"/>
      <c r="IIL32" s="492"/>
      <c r="IIM32" s="492"/>
      <c r="IIN32" s="492"/>
      <c r="IIO32" s="492"/>
      <c r="IIP32" s="492"/>
      <c r="IIQ32" s="492"/>
      <c r="IIR32" s="492"/>
      <c r="IIS32" s="492"/>
      <c r="IIT32" s="492"/>
      <c r="IIU32" s="492"/>
      <c r="IIV32" s="492"/>
      <c r="IIW32" s="492"/>
      <c r="IIX32" s="492"/>
      <c r="IIY32" s="492"/>
      <c r="IIZ32" s="492"/>
      <c r="IJA32" s="492"/>
      <c r="IJB32" s="492"/>
      <c r="IJC32" s="492"/>
      <c r="IJD32" s="492"/>
      <c r="IJE32" s="492"/>
      <c r="IJF32" s="492"/>
      <c r="IJG32" s="492"/>
      <c r="IJH32" s="492"/>
      <c r="IJI32" s="492"/>
      <c r="IJJ32" s="492"/>
      <c r="IJK32" s="492"/>
      <c r="IJL32" s="492"/>
      <c r="IJM32" s="492"/>
      <c r="IJN32" s="492"/>
      <c r="IJO32" s="492"/>
      <c r="IJP32" s="492"/>
      <c r="IJQ32" s="492"/>
      <c r="IJR32" s="492"/>
      <c r="IJS32" s="492"/>
      <c r="IJT32" s="492"/>
      <c r="IJU32" s="492"/>
      <c r="IJV32" s="492"/>
      <c r="IJW32" s="492"/>
      <c r="IJX32" s="492"/>
      <c r="IJY32" s="492"/>
      <c r="IJZ32" s="492"/>
      <c r="IKA32" s="492"/>
      <c r="IKB32" s="492"/>
      <c r="IKC32" s="492"/>
      <c r="IKD32" s="492"/>
      <c r="IKE32" s="492"/>
      <c r="IKF32" s="492"/>
      <c r="IKG32" s="492"/>
      <c r="IKH32" s="492"/>
      <c r="IKI32" s="492"/>
      <c r="IKJ32" s="492"/>
      <c r="IKK32" s="492"/>
      <c r="IKL32" s="492"/>
      <c r="IKM32" s="492"/>
      <c r="IKN32" s="492"/>
      <c r="IKO32" s="492"/>
      <c r="IKP32" s="492"/>
      <c r="IKQ32" s="492"/>
      <c r="IKR32" s="492"/>
      <c r="IKS32" s="492"/>
      <c r="IKT32" s="492"/>
      <c r="IKU32" s="492"/>
      <c r="IKV32" s="492"/>
      <c r="IKW32" s="492"/>
      <c r="IKX32" s="492"/>
      <c r="IKY32" s="492"/>
      <c r="IKZ32" s="492"/>
      <c r="ILA32" s="492"/>
      <c r="ILB32" s="492"/>
      <c r="ILC32" s="492"/>
      <c r="ILD32" s="492"/>
      <c r="ILE32" s="492"/>
      <c r="ILF32" s="492"/>
      <c r="ILG32" s="492"/>
      <c r="ILH32" s="492"/>
      <c r="ILI32" s="492"/>
      <c r="ILJ32" s="492"/>
      <c r="ILK32" s="492"/>
      <c r="ILL32" s="492"/>
      <c r="ILM32" s="492"/>
      <c r="ILN32" s="492"/>
      <c r="ILO32" s="492"/>
      <c r="ILP32" s="492"/>
      <c r="ILQ32" s="492"/>
      <c r="ILR32" s="492"/>
      <c r="ILS32" s="492"/>
      <c r="ILT32" s="492"/>
      <c r="ILU32" s="492"/>
      <c r="ILV32" s="492"/>
      <c r="ILW32" s="492"/>
      <c r="ILX32" s="492"/>
      <c r="ILY32" s="492"/>
      <c r="ILZ32" s="492"/>
      <c r="IMA32" s="492"/>
      <c r="IMB32" s="492"/>
      <c r="IMC32" s="492"/>
      <c r="IMD32" s="492"/>
      <c r="IME32" s="492"/>
      <c r="IMF32" s="492"/>
      <c r="IMG32" s="492"/>
      <c r="IMH32" s="492"/>
      <c r="IMI32" s="492"/>
      <c r="IMJ32" s="492"/>
      <c r="IMK32" s="492"/>
      <c r="IML32" s="492"/>
      <c r="IMM32" s="492"/>
      <c r="IMN32" s="492"/>
      <c r="IMO32" s="492"/>
      <c r="IMP32" s="492"/>
      <c r="IMQ32" s="492"/>
      <c r="IMR32" s="492"/>
      <c r="IMS32" s="492"/>
      <c r="IMT32" s="492"/>
      <c r="IMU32" s="492"/>
      <c r="IMV32" s="492"/>
      <c r="IMW32" s="492"/>
      <c r="IMX32" s="492"/>
      <c r="IMY32" s="492"/>
      <c r="IMZ32" s="492"/>
      <c r="INA32" s="492"/>
      <c r="INB32" s="492"/>
      <c r="INC32" s="492"/>
      <c r="IND32" s="492"/>
      <c r="INE32" s="492"/>
      <c r="INF32" s="492"/>
      <c r="ING32" s="492"/>
      <c r="INH32" s="492"/>
      <c r="INI32" s="492"/>
      <c r="INJ32" s="492"/>
      <c r="INK32" s="492"/>
      <c r="INL32" s="492"/>
      <c r="INM32" s="492"/>
      <c r="INN32" s="492"/>
      <c r="INO32" s="492"/>
      <c r="INP32" s="492"/>
      <c r="INQ32" s="492"/>
      <c r="INR32" s="492"/>
      <c r="INS32" s="492"/>
      <c r="INT32" s="492"/>
      <c r="INU32" s="492"/>
      <c r="INV32" s="492"/>
      <c r="INW32" s="492"/>
      <c r="INX32" s="492"/>
      <c r="INY32" s="492"/>
      <c r="INZ32" s="492"/>
      <c r="IOA32" s="492"/>
      <c r="IOB32" s="492"/>
      <c r="IOC32" s="492"/>
      <c r="IOD32" s="492"/>
      <c r="IOE32" s="492"/>
      <c r="IOF32" s="492"/>
      <c r="IOG32" s="492"/>
      <c r="IOH32" s="492"/>
      <c r="IOI32" s="492"/>
      <c r="IOJ32" s="492"/>
      <c r="IOK32" s="492"/>
      <c r="IOL32" s="492"/>
      <c r="IOM32" s="492"/>
      <c r="ION32" s="492"/>
      <c r="IOO32" s="492"/>
      <c r="IOP32" s="492"/>
      <c r="IOQ32" s="492"/>
      <c r="IOR32" s="492"/>
      <c r="IOS32" s="492"/>
      <c r="IOT32" s="492"/>
      <c r="IOU32" s="492"/>
      <c r="IOV32" s="492"/>
      <c r="IOW32" s="492"/>
      <c r="IOX32" s="492"/>
      <c r="IOY32" s="492"/>
      <c r="IOZ32" s="492"/>
      <c r="IPA32" s="492"/>
      <c r="IPB32" s="492"/>
      <c r="IPC32" s="492"/>
      <c r="IPD32" s="492"/>
      <c r="IPE32" s="492"/>
      <c r="IPF32" s="492"/>
      <c r="IPG32" s="492"/>
      <c r="IPH32" s="492"/>
      <c r="IPI32" s="492"/>
      <c r="IPJ32" s="492"/>
      <c r="IPK32" s="492"/>
      <c r="IPL32" s="492"/>
      <c r="IPM32" s="492"/>
      <c r="IPN32" s="492"/>
      <c r="IPO32" s="492"/>
      <c r="IPP32" s="492"/>
      <c r="IPQ32" s="492"/>
      <c r="IPR32" s="492"/>
      <c r="IPS32" s="492"/>
      <c r="IPT32" s="492"/>
      <c r="IPU32" s="492"/>
      <c r="IPV32" s="492"/>
      <c r="IPW32" s="492"/>
      <c r="IPX32" s="492"/>
      <c r="IPY32" s="492"/>
      <c r="IPZ32" s="492"/>
      <c r="IQA32" s="492"/>
      <c r="IQB32" s="492"/>
      <c r="IQC32" s="492"/>
      <c r="IQD32" s="492"/>
      <c r="IQE32" s="492"/>
      <c r="IQF32" s="492"/>
      <c r="IQG32" s="492"/>
      <c r="IQH32" s="492"/>
      <c r="IQI32" s="492"/>
      <c r="IQJ32" s="492"/>
      <c r="IQK32" s="492"/>
      <c r="IQL32" s="492"/>
      <c r="IQM32" s="492"/>
      <c r="IQN32" s="492"/>
      <c r="IQO32" s="492"/>
      <c r="IQP32" s="492"/>
      <c r="IQQ32" s="492"/>
      <c r="IQR32" s="492"/>
      <c r="IQS32" s="492"/>
      <c r="IQT32" s="492"/>
      <c r="IQU32" s="492"/>
      <c r="IQV32" s="492"/>
      <c r="IQW32" s="492"/>
      <c r="IQX32" s="492"/>
      <c r="IQY32" s="492"/>
      <c r="IQZ32" s="492"/>
      <c r="IRA32" s="492"/>
      <c r="IRB32" s="492"/>
      <c r="IRC32" s="492"/>
      <c r="IRD32" s="492"/>
      <c r="IRE32" s="492"/>
      <c r="IRF32" s="492"/>
      <c r="IRG32" s="492"/>
      <c r="IRH32" s="492"/>
      <c r="IRI32" s="492"/>
      <c r="IRJ32" s="492"/>
      <c r="IRK32" s="492"/>
      <c r="IRL32" s="492"/>
      <c r="IRM32" s="492"/>
      <c r="IRN32" s="492"/>
      <c r="IRO32" s="492"/>
      <c r="IRP32" s="492"/>
      <c r="IRQ32" s="492"/>
      <c r="IRR32" s="492"/>
      <c r="IRS32" s="492"/>
      <c r="IRT32" s="492"/>
      <c r="IRU32" s="492"/>
      <c r="IRV32" s="492"/>
      <c r="IRW32" s="492"/>
      <c r="IRX32" s="492"/>
      <c r="IRY32" s="492"/>
      <c r="IRZ32" s="492"/>
      <c r="ISA32" s="492"/>
      <c r="ISB32" s="492"/>
      <c r="ISC32" s="492"/>
      <c r="ISD32" s="492"/>
      <c r="ISE32" s="492"/>
      <c r="ISF32" s="492"/>
      <c r="ISG32" s="492"/>
      <c r="ISH32" s="492"/>
      <c r="ISI32" s="492"/>
      <c r="ISJ32" s="492"/>
      <c r="ISK32" s="492"/>
      <c r="ISL32" s="492"/>
      <c r="ISM32" s="492"/>
      <c r="ISN32" s="492"/>
      <c r="ISO32" s="492"/>
      <c r="ISP32" s="492"/>
      <c r="ISQ32" s="492"/>
      <c r="ISR32" s="492"/>
      <c r="ISS32" s="492"/>
      <c r="IST32" s="492"/>
      <c r="ISU32" s="492"/>
      <c r="ISV32" s="492"/>
      <c r="ISW32" s="492"/>
      <c r="ISX32" s="492"/>
      <c r="ISY32" s="492"/>
      <c r="ISZ32" s="492"/>
      <c r="ITA32" s="492"/>
      <c r="ITB32" s="492"/>
      <c r="ITC32" s="492"/>
      <c r="ITD32" s="492"/>
      <c r="ITE32" s="492"/>
      <c r="ITF32" s="492"/>
      <c r="ITG32" s="492"/>
      <c r="ITH32" s="492"/>
      <c r="ITI32" s="492"/>
      <c r="ITJ32" s="492"/>
      <c r="ITK32" s="492"/>
      <c r="ITL32" s="492"/>
      <c r="ITM32" s="492"/>
      <c r="ITN32" s="492"/>
      <c r="ITO32" s="492"/>
      <c r="ITP32" s="492"/>
      <c r="ITQ32" s="492"/>
      <c r="ITR32" s="492"/>
      <c r="ITS32" s="492"/>
      <c r="ITT32" s="492"/>
      <c r="ITU32" s="492"/>
      <c r="ITV32" s="492"/>
      <c r="ITW32" s="492"/>
      <c r="ITX32" s="492"/>
      <c r="ITY32" s="492"/>
      <c r="ITZ32" s="492"/>
      <c r="IUA32" s="492"/>
      <c r="IUB32" s="492"/>
      <c r="IUC32" s="492"/>
      <c r="IUD32" s="492"/>
      <c r="IUE32" s="492"/>
      <c r="IUF32" s="492"/>
      <c r="IUG32" s="492"/>
      <c r="IUH32" s="492"/>
      <c r="IUI32" s="492"/>
      <c r="IUJ32" s="492"/>
      <c r="IUK32" s="492"/>
      <c r="IUL32" s="492"/>
      <c r="IUM32" s="492"/>
      <c r="IUN32" s="492"/>
      <c r="IUO32" s="492"/>
      <c r="IUP32" s="492"/>
      <c r="IUQ32" s="492"/>
      <c r="IUR32" s="492"/>
      <c r="IUS32" s="492"/>
      <c r="IUT32" s="492"/>
      <c r="IUU32" s="492"/>
      <c r="IUV32" s="492"/>
      <c r="IUW32" s="492"/>
      <c r="IUX32" s="492"/>
      <c r="IUY32" s="492"/>
      <c r="IUZ32" s="492"/>
      <c r="IVA32" s="492"/>
      <c r="IVB32" s="492"/>
      <c r="IVC32" s="492"/>
      <c r="IVD32" s="492"/>
      <c r="IVE32" s="492"/>
      <c r="IVF32" s="492"/>
      <c r="IVG32" s="492"/>
      <c r="IVH32" s="492"/>
      <c r="IVI32" s="492"/>
      <c r="IVJ32" s="492"/>
      <c r="IVK32" s="492"/>
      <c r="IVL32" s="492"/>
      <c r="IVM32" s="492"/>
      <c r="IVN32" s="492"/>
      <c r="IVO32" s="492"/>
      <c r="IVP32" s="492"/>
      <c r="IVQ32" s="492"/>
      <c r="IVR32" s="492"/>
      <c r="IVS32" s="492"/>
      <c r="IVT32" s="492"/>
      <c r="IVU32" s="492"/>
      <c r="IVV32" s="492"/>
      <c r="IVW32" s="492"/>
      <c r="IVX32" s="492"/>
      <c r="IVY32" s="492"/>
      <c r="IVZ32" s="492"/>
      <c r="IWA32" s="492"/>
      <c r="IWB32" s="492"/>
      <c r="IWC32" s="492"/>
      <c r="IWD32" s="492"/>
      <c r="IWE32" s="492"/>
      <c r="IWF32" s="492"/>
      <c r="IWG32" s="492"/>
      <c r="IWH32" s="492"/>
      <c r="IWI32" s="492"/>
      <c r="IWJ32" s="492"/>
      <c r="IWK32" s="492"/>
      <c r="IWL32" s="492"/>
      <c r="IWM32" s="492"/>
      <c r="IWN32" s="492"/>
      <c r="IWO32" s="492"/>
      <c r="IWP32" s="492"/>
      <c r="IWQ32" s="492"/>
      <c r="IWR32" s="492"/>
      <c r="IWS32" s="492"/>
      <c r="IWT32" s="492"/>
      <c r="IWU32" s="492"/>
      <c r="IWV32" s="492"/>
      <c r="IWW32" s="492"/>
      <c r="IWX32" s="492"/>
      <c r="IWY32" s="492"/>
      <c r="IWZ32" s="492"/>
      <c r="IXA32" s="492"/>
      <c r="IXB32" s="492"/>
      <c r="IXC32" s="492"/>
      <c r="IXD32" s="492"/>
      <c r="IXE32" s="492"/>
      <c r="IXF32" s="492"/>
      <c r="IXG32" s="492"/>
      <c r="IXH32" s="492"/>
      <c r="IXI32" s="492"/>
      <c r="IXJ32" s="492"/>
      <c r="IXK32" s="492"/>
      <c r="IXL32" s="492"/>
      <c r="IXM32" s="492"/>
      <c r="IXN32" s="492"/>
      <c r="IXO32" s="492"/>
      <c r="IXP32" s="492"/>
      <c r="IXQ32" s="492"/>
      <c r="IXR32" s="492"/>
      <c r="IXS32" s="492"/>
      <c r="IXT32" s="492"/>
      <c r="IXU32" s="492"/>
      <c r="IXV32" s="492"/>
      <c r="IXW32" s="492"/>
      <c r="IXX32" s="492"/>
      <c r="IXY32" s="492"/>
      <c r="IXZ32" s="492"/>
      <c r="IYA32" s="492"/>
      <c r="IYB32" s="492"/>
      <c r="IYC32" s="492"/>
      <c r="IYD32" s="492"/>
      <c r="IYE32" s="492"/>
      <c r="IYF32" s="492"/>
      <c r="IYG32" s="492"/>
      <c r="IYH32" s="492"/>
      <c r="IYI32" s="492"/>
      <c r="IYJ32" s="492"/>
      <c r="IYK32" s="492"/>
      <c r="IYL32" s="492"/>
      <c r="IYM32" s="492"/>
      <c r="IYN32" s="492"/>
      <c r="IYO32" s="492"/>
      <c r="IYP32" s="492"/>
      <c r="IYQ32" s="492"/>
      <c r="IYR32" s="492"/>
      <c r="IYS32" s="492"/>
      <c r="IYT32" s="492"/>
      <c r="IYU32" s="492"/>
      <c r="IYV32" s="492"/>
      <c r="IYW32" s="492"/>
      <c r="IYX32" s="492"/>
      <c r="IYY32" s="492"/>
      <c r="IYZ32" s="492"/>
      <c r="IZA32" s="492"/>
      <c r="IZB32" s="492"/>
      <c r="IZC32" s="492"/>
      <c r="IZD32" s="492"/>
      <c r="IZE32" s="492"/>
      <c r="IZF32" s="492"/>
      <c r="IZG32" s="492"/>
      <c r="IZH32" s="492"/>
      <c r="IZI32" s="492"/>
      <c r="IZJ32" s="492"/>
      <c r="IZK32" s="492"/>
      <c r="IZL32" s="492"/>
      <c r="IZM32" s="492"/>
      <c r="IZN32" s="492"/>
      <c r="IZO32" s="492"/>
      <c r="IZP32" s="492"/>
      <c r="IZQ32" s="492"/>
      <c r="IZR32" s="492"/>
      <c r="IZS32" s="492"/>
      <c r="IZT32" s="492"/>
      <c r="IZU32" s="492"/>
      <c r="IZV32" s="492"/>
      <c r="IZW32" s="492"/>
      <c r="IZX32" s="492"/>
      <c r="IZY32" s="492"/>
      <c r="IZZ32" s="492"/>
      <c r="JAA32" s="492"/>
      <c r="JAB32" s="492"/>
      <c r="JAC32" s="492"/>
      <c r="JAD32" s="492"/>
      <c r="JAE32" s="492"/>
      <c r="JAF32" s="492"/>
      <c r="JAG32" s="492"/>
      <c r="JAH32" s="492"/>
      <c r="JAI32" s="492"/>
      <c r="JAJ32" s="492"/>
      <c r="JAK32" s="492"/>
      <c r="JAL32" s="492"/>
      <c r="JAM32" s="492"/>
      <c r="JAN32" s="492"/>
      <c r="JAO32" s="492"/>
      <c r="JAP32" s="492"/>
      <c r="JAQ32" s="492"/>
      <c r="JAR32" s="492"/>
      <c r="JAS32" s="492"/>
      <c r="JAT32" s="492"/>
      <c r="JAU32" s="492"/>
      <c r="JAV32" s="492"/>
      <c r="JAW32" s="492"/>
      <c r="JAX32" s="492"/>
      <c r="JAY32" s="492"/>
      <c r="JAZ32" s="492"/>
      <c r="JBA32" s="492"/>
      <c r="JBB32" s="492"/>
      <c r="JBC32" s="492"/>
      <c r="JBD32" s="492"/>
      <c r="JBE32" s="492"/>
      <c r="JBF32" s="492"/>
      <c r="JBG32" s="492"/>
      <c r="JBH32" s="492"/>
      <c r="JBI32" s="492"/>
      <c r="JBJ32" s="492"/>
      <c r="JBK32" s="492"/>
      <c r="JBL32" s="492"/>
      <c r="JBM32" s="492"/>
      <c r="JBN32" s="492"/>
      <c r="JBO32" s="492"/>
      <c r="JBP32" s="492"/>
      <c r="JBQ32" s="492"/>
      <c r="JBR32" s="492"/>
      <c r="JBS32" s="492"/>
      <c r="JBT32" s="492"/>
      <c r="JBU32" s="492"/>
      <c r="JBV32" s="492"/>
      <c r="JBW32" s="492"/>
      <c r="JBX32" s="492"/>
      <c r="JBY32" s="492"/>
      <c r="JBZ32" s="492"/>
      <c r="JCA32" s="492"/>
      <c r="JCB32" s="492"/>
      <c r="JCC32" s="492"/>
      <c r="JCD32" s="492"/>
      <c r="JCE32" s="492"/>
      <c r="JCF32" s="492"/>
      <c r="JCG32" s="492"/>
      <c r="JCH32" s="492"/>
      <c r="JCI32" s="492"/>
      <c r="JCJ32" s="492"/>
      <c r="JCK32" s="492"/>
      <c r="JCL32" s="492"/>
      <c r="JCM32" s="492"/>
      <c r="JCN32" s="492"/>
      <c r="JCO32" s="492"/>
      <c r="JCP32" s="492"/>
      <c r="JCQ32" s="492"/>
      <c r="JCR32" s="492"/>
      <c r="JCS32" s="492"/>
      <c r="JCT32" s="492"/>
      <c r="JCU32" s="492"/>
      <c r="JCV32" s="492"/>
      <c r="JCW32" s="492"/>
      <c r="JCX32" s="492"/>
      <c r="JCY32" s="492"/>
      <c r="JCZ32" s="492"/>
      <c r="JDA32" s="492"/>
      <c r="JDB32" s="492"/>
      <c r="JDC32" s="492"/>
      <c r="JDD32" s="492"/>
      <c r="JDE32" s="492"/>
      <c r="JDF32" s="492"/>
      <c r="JDG32" s="492"/>
      <c r="JDH32" s="492"/>
      <c r="JDI32" s="492"/>
      <c r="JDJ32" s="492"/>
      <c r="JDK32" s="492"/>
      <c r="JDL32" s="492"/>
      <c r="JDM32" s="492"/>
      <c r="JDN32" s="492"/>
      <c r="JDO32" s="492"/>
      <c r="JDP32" s="492"/>
      <c r="JDQ32" s="492"/>
      <c r="JDR32" s="492"/>
      <c r="JDS32" s="492"/>
      <c r="JDT32" s="492"/>
      <c r="JDU32" s="492"/>
      <c r="JDV32" s="492"/>
      <c r="JDW32" s="492"/>
      <c r="JDX32" s="492"/>
      <c r="JDY32" s="492"/>
      <c r="JDZ32" s="492"/>
      <c r="JEA32" s="492"/>
      <c r="JEB32" s="492"/>
      <c r="JEC32" s="492"/>
      <c r="JED32" s="492"/>
      <c r="JEE32" s="492"/>
      <c r="JEF32" s="492"/>
      <c r="JEG32" s="492"/>
      <c r="JEH32" s="492"/>
      <c r="JEI32" s="492"/>
      <c r="JEJ32" s="492"/>
      <c r="JEK32" s="492"/>
      <c r="JEL32" s="492"/>
      <c r="JEM32" s="492"/>
      <c r="JEN32" s="492"/>
      <c r="JEO32" s="492"/>
      <c r="JEP32" s="492"/>
      <c r="JEQ32" s="492"/>
      <c r="JER32" s="492"/>
      <c r="JES32" s="492"/>
      <c r="JET32" s="492"/>
      <c r="JEU32" s="492"/>
      <c r="JEV32" s="492"/>
      <c r="JEW32" s="492"/>
      <c r="JEX32" s="492"/>
      <c r="JEY32" s="492"/>
      <c r="JEZ32" s="492"/>
      <c r="JFA32" s="492"/>
      <c r="JFB32" s="492"/>
      <c r="JFC32" s="492"/>
      <c r="JFD32" s="492"/>
      <c r="JFE32" s="492"/>
      <c r="JFF32" s="492"/>
      <c r="JFG32" s="492"/>
      <c r="JFH32" s="492"/>
      <c r="JFI32" s="492"/>
      <c r="JFJ32" s="492"/>
      <c r="JFK32" s="492"/>
      <c r="JFL32" s="492"/>
      <c r="JFM32" s="492"/>
      <c r="JFN32" s="492"/>
      <c r="JFO32" s="492"/>
      <c r="JFP32" s="492"/>
      <c r="JFQ32" s="492"/>
      <c r="JFR32" s="492"/>
      <c r="JFS32" s="492"/>
      <c r="JFT32" s="492"/>
      <c r="JFU32" s="492"/>
      <c r="JFV32" s="492"/>
      <c r="JFW32" s="492"/>
      <c r="JFX32" s="492"/>
      <c r="JFY32" s="492"/>
      <c r="JFZ32" s="492"/>
      <c r="JGA32" s="492"/>
      <c r="JGB32" s="492"/>
      <c r="JGC32" s="492"/>
      <c r="JGD32" s="492"/>
      <c r="JGE32" s="492"/>
      <c r="JGF32" s="492"/>
      <c r="JGG32" s="492"/>
      <c r="JGH32" s="492"/>
      <c r="JGI32" s="492"/>
      <c r="JGJ32" s="492"/>
      <c r="JGK32" s="492"/>
      <c r="JGL32" s="492"/>
      <c r="JGM32" s="492"/>
      <c r="JGN32" s="492"/>
      <c r="JGO32" s="492"/>
      <c r="JGP32" s="492"/>
      <c r="JGQ32" s="492"/>
      <c r="JGR32" s="492"/>
      <c r="JGS32" s="492"/>
      <c r="JGT32" s="492"/>
      <c r="JGU32" s="492"/>
      <c r="JGV32" s="492"/>
      <c r="JGW32" s="492"/>
      <c r="JGX32" s="492"/>
      <c r="JGY32" s="492"/>
      <c r="JGZ32" s="492"/>
      <c r="JHA32" s="492"/>
      <c r="JHB32" s="492"/>
      <c r="JHC32" s="492"/>
      <c r="JHD32" s="492"/>
      <c r="JHE32" s="492"/>
      <c r="JHF32" s="492"/>
      <c r="JHG32" s="492"/>
      <c r="JHH32" s="492"/>
      <c r="JHI32" s="492"/>
      <c r="JHJ32" s="492"/>
      <c r="JHK32" s="492"/>
      <c r="JHL32" s="492"/>
      <c r="JHM32" s="492"/>
      <c r="JHN32" s="492"/>
      <c r="JHO32" s="492"/>
      <c r="JHP32" s="492"/>
      <c r="JHQ32" s="492"/>
      <c r="JHR32" s="492"/>
      <c r="JHS32" s="492"/>
      <c r="JHT32" s="492"/>
      <c r="JHU32" s="492"/>
      <c r="JHV32" s="492"/>
      <c r="JHW32" s="492"/>
      <c r="JHX32" s="492"/>
      <c r="JHY32" s="492"/>
      <c r="JHZ32" s="492"/>
      <c r="JIA32" s="492"/>
      <c r="JIB32" s="492"/>
      <c r="JIC32" s="492"/>
      <c r="JID32" s="492"/>
      <c r="JIE32" s="492"/>
      <c r="JIF32" s="492"/>
      <c r="JIG32" s="492"/>
      <c r="JIH32" s="492"/>
      <c r="JII32" s="492"/>
      <c r="JIJ32" s="492"/>
      <c r="JIK32" s="492"/>
      <c r="JIL32" s="492"/>
      <c r="JIM32" s="492"/>
      <c r="JIN32" s="492"/>
      <c r="JIO32" s="492"/>
      <c r="JIP32" s="492"/>
      <c r="JIQ32" s="492"/>
      <c r="JIR32" s="492"/>
      <c r="JIS32" s="492"/>
      <c r="JIT32" s="492"/>
      <c r="JIU32" s="492"/>
      <c r="JIV32" s="492"/>
      <c r="JIW32" s="492"/>
      <c r="JIX32" s="492"/>
      <c r="JIY32" s="492"/>
      <c r="JIZ32" s="492"/>
      <c r="JJA32" s="492"/>
      <c r="JJB32" s="492"/>
      <c r="JJC32" s="492"/>
      <c r="JJD32" s="492"/>
      <c r="JJE32" s="492"/>
      <c r="JJF32" s="492"/>
      <c r="JJG32" s="492"/>
      <c r="JJH32" s="492"/>
      <c r="JJI32" s="492"/>
      <c r="JJJ32" s="492"/>
      <c r="JJK32" s="492"/>
      <c r="JJL32" s="492"/>
      <c r="JJM32" s="492"/>
      <c r="JJN32" s="492"/>
      <c r="JJO32" s="492"/>
      <c r="JJP32" s="492"/>
      <c r="JJQ32" s="492"/>
      <c r="JJR32" s="492"/>
      <c r="JJS32" s="492"/>
      <c r="JJT32" s="492"/>
      <c r="JJU32" s="492"/>
      <c r="JJV32" s="492"/>
      <c r="JJW32" s="492"/>
      <c r="JJX32" s="492"/>
      <c r="JJY32" s="492"/>
      <c r="JJZ32" s="492"/>
      <c r="JKA32" s="492"/>
      <c r="JKB32" s="492"/>
      <c r="JKC32" s="492"/>
      <c r="JKD32" s="492"/>
      <c r="JKE32" s="492"/>
      <c r="JKF32" s="492"/>
      <c r="JKG32" s="492"/>
      <c r="JKH32" s="492"/>
      <c r="JKI32" s="492"/>
      <c r="JKJ32" s="492"/>
      <c r="JKK32" s="492"/>
      <c r="JKL32" s="492"/>
      <c r="JKM32" s="492"/>
      <c r="JKN32" s="492"/>
      <c r="JKO32" s="492"/>
      <c r="JKP32" s="492"/>
      <c r="JKQ32" s="492"/>
      <c r="JKR32" s="492"/>
      <c r="JKS32" s="492"/>
      <c r="JKT32" s="492"/>
      <c r="JKU32" s="492"/>
      <c r="JKV32" s="492"/>
      <c r="JKW32" s="492"/>
      <c r="JKX32" s="492"/>
      <c r="JKY32" s="492"/>
      <c r="JKZ32" s="492"/>
      <c r="JLA32" s="492"/>
      <c r="JLB32" s="492"/>
      <c r="JLC32" s="492"/>
      <c r="JLD32" s="492"/>
      <c r="JLE32" s="492"/>
      <c r="JLF32" s="492"/>
      <c r="JLG32" s="492"/>
      <c r="JLH32" s="492"/>
      <c r="JLI32" s="492"/>
      <c r="JLJ32" s="492"/>
      <c r="JLK32" s="492"/>
      <c r="JLL32" s="492"/>
      <c r="JLM32" s="492"/>
      <c r="JLN32" s="492"/>
      <c r="JLO32" s="492"/>
      <c r="JLP32" s="492"/>
      <c r="JLQ32" s="492"/>
      <c r="JLR32" s="492"/>
      <c r="JLS32" s="492"/>
      <c r="JLT32" s="492"/>
      <c r="JLU32" s="492"/>
      <c r="JLV32" s="492"/>
      <c r="JLW32" s="492"/>
      <c r="JLX32" s="492"/>
      <c r="JLY32" s="492"/>
      <c r="JLZ32" s="492"/>
      <c r="JMA32" s="492"/>
      <c r="JMB32" s="492"/>
      <c r="JMC32" s="492"/>
      <c r="JMD32" s="492"/>
      <c r="JME32" s="492"/>
      <c r="JMF32" s="492"/>
      <c r="JMG32" s="492"/>
      <c r="JMH32" s="492"/>
      <c r="JMI32" s="492"/>
      <c r="JMJ32" s="492"/>
      <c r="JMK32" s="492"/>
      <c r="JML32" s="492"/>
      <c r="JMM32" s="492"/>
      <c r="JMN32" s="492"/>
      <c r="JMO32" s="492"/>
      <c r="JMP32" s="492"/>
      <c r="JMQ32" s="492"/>
      <c r="JMR32" s="492"/>
      <c r="JMS32" s="492"/>
      <c r="JMT32" s="492"/>
      <c r="JMU32" s="492"/>
      <c r="JMV32" s="492"/>
      <c r="JMW32" s="492"/>
      <c r="JMX32" s="492"/>
      <c r="JMY32" s="492"/>
      <c r="JMZ32" s="492"/>
      <c r="JNA32" s="492"/>
      <c r="JNB32" s="492"/>
      <c r="JNC32" s="492"/>
      <c r="JND32" s="492"/>
      <c r="JNE32" s="492"/>
      <c r="JNF32" s="492"/>
      <c r="JNG32" s="492"/>
      <c r="JNH32" s="492"/>
      <c r="JNI32" s="492"/>
      <c r="JNJ32" s="492"/>
      <c r="JNK32" s="492"/>
      <c r="JNL32" s="492"/>
      <c r="JNM32" s="492"/>
      <c r="JNN32" s="492"/>
      <c r="JNO32" s="492"/>
      <c r="JNP32" s="492"/>
      <c r="JNQ32" s="492"/>
      <c r="JNR32" s="492"/>
      <c r="JNS32" s="492"/>
      <c r="JNT32" s="492"/>
      <c r="JNU32" s="492"/>
      <c r="JNV32" s="492"/>
      <c r="JNW32" s="492"/>
      <c r="JNX32" s="492"/>
      <c r="JNY32" s="492"/>
      <c r="JNZ32" s="492"/>
      <c r="JOA32" s="492"/>
      <c r="JOB32" s="492"/>
      <c r="JOC32" s="492"/>
      <c r="JOD32" s="492"/>
      <c r="JOE32" s="492"/>
      <c r="JOF32" s="492"/>
      <c r="JOG32" s="492"/>
      <c r="JOH32" s="492"/>
      <c r="JOI32" s="492"/>
      <c r="JOJ32" s="492"/>
      <c r="JOK32" s="492"/>
      <c r="JOL32" s="492"/>
      <c r="JOM32" s="492"/>
      <c r="JON32" s="492"/>
      <c r="JOO32" s="492"/>
      <c r="JOP32" s="492"/>
      <c r="JOQ32" s="492"/>
      <c r="JOR32" s="492"/>
      <c r="JOS32" s="492"/>
      <c r="JOT32" s="492"/>
      <c r="JOU32" s="492"/>
      <c r="JOV32" s="492"/>
      <c r="JOW32" s="492"/>
      <c r="JOX32" s="492"/>
      <c r="JOY32" s="492"/>
      <c r="JOZ32" s="492"/>
      <c r="JPA32" s="492"/>
      <c r="JPB32" s="492"/>
      <c r="JPC32" s="492"/>
      <c r="JPD32" s="492"/>
      <c r="JPE32" s="492"/>
      <c r="JPF32" s="492"/>
      <c r="JPG32" s="492"/>
      <c r="JPH32" s="492"/>
      <c r="JPI32" s="492"/>
      <c r="JPJ32" s="492"/>
      <c r="JPK32" s="492"/>
      <c r="JPL32" s="492"/>
      <c r="JPM32" s="492"/>
      <c r="JPN32" s="492"/>
      <c r="JPO32" s="492"/>
      <c r="JPP32" s="492"/>
      <c r="JPQ32" s="492"/>
      <c r="JPR32" s="492"/>
      <c r="JPS32" s="492"/>
      <c r="JPT32" s="492"/>
      <c r="JPU32" s="492"/>
      <c r="JPV32" s="492"/>
      <c r="JPW32" s="492"/>
      <c r="JPX32" s="492"/>
      <c r="JPY32" s="492"/>
      <c r="JPZ32" s="492"/>
      <c r="JQA32" s="492"/>
      <c r="JQB32" s="492"/>
      <c r="JQC32" s="492"/>
      <c r="JQD32" s="492"/>
      <c r="JQE32" s="492"/>
      <c r="JQF32" s="492"/>
      <c r="JQG32" s="492"/>
      <c r="JQH32" s="492"/>
      <c r="JQI32" s="492"/>
      <c r="JQJ32" s="492"/>
      <c r="JQK32" s="492"/>
      <c r="JQL32" s="492"/>
      <c r="JQM32" s="492"/>
      <c r="JQN32" s="492"/>
      <c r="JQO32" s="492"/>
      <c r="JQP32" s="492"/>
      <c r="JQQ32" s="492"/>
      <c r="JQR32" s="492"/>
      <c r="JQS32" s="492"/>
      <c r="JQT32" s="492"/>
      <c r="JQU32" s="492"/>
      <c r="JQV32" s="492"/>
      <c r="JQW32" s="492"/>
      <c r="JQX32" s="492"/>
      <c r="JQY32" s="492"/>
      <c r="JQZ32" s="492"/>
      <c r="JRA32" s="492"/>
      <c r="JRB32" s="492"/>
      <c r="JRC32" s="492"/>
      <c r="JRD32" s="492"/>
      <c r="JRE32" s="492"/>
      <c r="JRF32" s="492"/>
      <c r="JRG32" s="492"/>
      <c r="JRH32" s="492"/>
      <c r="JRI32" s="492"/>
      <c r="JRJ32" s="492"/>
      <c r="JRK32" s="492"/>
      <c r="JRL32" s="492"/>
      <c r="JRM32" s="492"/>
      <c r="JRN32" s="492"/>
      <c r="JRO32" s="492"/>
      <c r="JRP32" s="492"/>
      <c r="JRQ32" s="492"/>
      <c r="JRR32" s="492"/>
      <c r="JRS32" s="492"/>
      <c r="JRT32" s="492"/>
      <c r="JRU32" s="492"/>
      <c r="JRV32" s="492"/>
      <c r="JRW32" s="492"/>
      <c r="JRX32" s="492"/>
      <c r="JRY32" s="492"/>
      <c r="JRZ32" s="492"/>
      <c r="JSA32" s="492"/>
      <c r="JSB32" s="492"/>
      <c r="JSC32" s="492"/>
      <c r="JSD32" s="492"/>
      <c r="JSE32" s="492"/>
      <c r="JSF32" s="492"/>
      <c r="JSG32" s="492"/>
      <c r="JSH32" s="492"/>
      <c r="JSI32" s="492"/>
      <c r="JSJ32" s="492"/>
      <c r="JSK32" s="492"/>
      <c r="JSL32" s="492"/>
      <c r="JSM32" s="492"/>
      <c r="JSN32" s="492"/>
      <c r="JSO32" s="492"/>
      <c r="JSP32" s="492"/>
      <c r="JSQ32" s="492"/>
      <c r="JSR32" s="492"/>
      <c r="JSS32" s="492"/>
      <c r="JST32" s="492"/>
      <c r="JSU32" s="492"/>
      <c r="JSV32" s="492"/>
      <c r="JSW32" s="492"/>
      <c r="JSX32" s="492"/>
      <c r="JSY32" s="492"/>
      <c r="JSZ32" s="492"/>
      <c r="JTA32" s="492"/>
      <c r="JTB32" s="492"/>
      <c r="JTC32" s="492"/>
      <c r="JTD32" s="492"/>
      <c r="JTE32" s="492"/>
      <c r="JTF32" s="492"/>
      <c r="JTG32" s="492"/>
      <c r="JTH32" s="492"/>
      <c r="JTI32" s="492"/>
      <c r="JTJ32" s="492"/>
      <c r="JTK32" s="492"/>
      <c r="JTL32" s="492"/>
      <c r="JTM32" s="492"/>
      <c r="JTN32" s="492"/>
      <c r="JTO32" s="492"/>
      <c r="JTP32" s="492"/>
      <c r="JTQ32" s="492"/>
      <c r="JTR32" s="492"/>
      <c r="JTS32" s="492"/>
      <c r="JTT32" s="492"/>
      <c r="JTU32" s="492"/>
      <c r="JTV32" s="492"/>
      <c r="JTW32" s="492"/>
      <c r="JTX32" s="492"/>
      <c r="JTY32" s="492"/>
      <c r="JTZ32" s="492"/>
      <c r="JUA32" s="492"/>
      <c r="JUB32" s="492"/>
      <c r="JUC32" s="492"/>
      <c r="JUD32" s="492"/>
      <c r="JUE32" s="492"/>
      <c r="JUF32" s="492"/>
      <c r="JUG32" s="492"/>
      <c r="JUH32" s="492"/>
      <c r="JUI32" s="492"/>
      <c r="JUJ32" s="492"/>
      <c r="JUK32" s="492"/>
      <c r="JUL32" s="492"/>
      <c r="JUM32" s="492"/>
      <c r="JUN32" s="492"/>
      <c r="JUO32" s="492"/>
      <c r="JUP32" s="492"/>
      <c r="JUQ32" s="492"/>
      <c r="JUR32" s="492"/>
      <c r="JUS32" s="492"/>
      <c r="JUT32" s="492"/>
      <c r="JUU32" s="492"/>
      <c r="JUV32" s="492"/>
      <c r="JUW32" s="492"/>
      <c r="JUX32" s="492"/>
      <c r="JUY32" s="492"/>
      <c r="JUZ32" s="492"/>
      <c r="JVA32" s="492"/>
      <c r="JVB32" s="492"/>
      <c r="JVC32" s="492"/>
      <c r="JVD32" s="492"/>
      <c r="JVE32" s="492"/>
      <c r="JVF32" s="492"/>
      <c r="JVG32" s="492"/>
      <c r="JVH32" s="492"/>
      <c r="JVI32" s="492"/>
      <c r="JVJ32" s="492"/>
      <c r="JVK32" s="492"/>
      <c r="JVL32" s="492"/>
      <c r="JVM32" s="492"/>
      <c r="JVN32" s="492"/>
      <c r="JVO32" s="492"/>
      <c r="JVP32" s="492"/>
      <c r="JVQ32" s="492"/>
      <c r="JVR32" s="492"/>
      <c r="JVS32" s="492"/>
      <c r="JVT32" s="492"/>
      <c r="JVU32" s="492"/>
      <c r="JVV32" s="492"/>
      <c r="JVW32" s="492"/>
      <c r="JVX32" s="492"/>
      <c r="JVY32" s="492"/>
      <c r="JVZ32" s="492"/>
      <c r="JWA32" s="492"/>
      <c r="JWB32" s="492"/>
      <c r="JWC32" s="492"/>
      <c r="JWD32" s="492"/>
      <c r="JWE32" s="492"/>
      <c r="JWF32" s="492"/>
      <c r="JWG32" s="492"/>
      <c r="JWH32" s="492"/>
      <c r="JWI32" s="492"/>
      <c r="JWJ32" s="492"/>
      <c r="JWK32" s="492"/>
      <c r="JWL32" s="492"/>
      <c r="JWM32" s="492"/>
      <c r="JWN32" s="492"/>
      <c r="JWO32" s="492"/>
      <c r="JWP32" s="492"/>
      <c r="JWQ32" s="492"/>
      <c r="JWR32" s="492"/>
      <c r="JWS32" s="492"/>
      <c r="JWT32" s="492"/>
      <c r="JWU32" s="492"/>
      <c r="JWV32" s="492"/>
      <c r="JWW32" s="492"/>
      <c r="JWX32" s="492"/>
      <c r="JWY32" s="492"/>
      <c r="JWZ32" s="492"/>
      <c r="JXA32" s="492"/>
      <c r="JXB32" s="492"/>
      <c r="JXC32" s="492"/>
      <c r="JXD32" s="492"/>
      <c r="JXE32" s="492"/>
      <c r="JXF32" s="492"/>
      <c r="JXG32" s="492"/>
      <c r="JXH32" s="492"/>
      <c r="JXI32" s="492"/>
      <c r="JXJ32" s="492"/>
      <c r="JXK32" s="492"/>
      <c r="JXL32" s="492"/>
      <c r="JXM32" s="492"/>
      <c r="JXN32" s="492"/>
      <c r="JXO32" s="492"/>
      <c r="JXP32" s="492"/>
      <c r="JXQ32" s="492"/>
      <c r="JXR32" s="492"/>
      <c r="JXS32" s="492"/>
      <c r="JXT32" s="492"/>
      <c r="JXU32" s="492"/>
      <c r="JXV32" s="492"/>
      <c r="JXW32" s="492"/>
      <c r="JXX32" s="492"/>
      <c r="JXY32" s="492"/>
      <c r="JXZ32" s="492"/>
      <c r="JYA32" s="492"/>
      <c r="JYB32" s="492"/>
      <c r="JYC32" s="492"/>
      <c r="JYD32" s="492"/>
      <c r="JYE32" s="492"/>
      <c r="JYF32" s="492"/>
      <c r="JYG32" s="492"/>
      <c r="JYH32" s="492"/>
      <c r="JYI32" s="492"/>
      <c r="JYJ32" s="492"/>
      <c r="JYK32" s="492"/>
      <c r="JYL32" s="492"/>
      <c r="JYM32" s="492"/>
      <c r="JYN32" s="492"/>
      <c r="JYO32" s="492"/>
      <c r="JYP32" s="492"/>
      <c r="JYQ32" s="492"/>
      <c r="JYR32" s="492"/>
      <c r="JYS32" s="492"/>
      <c r="JYT32" s="492"/>
      <c r="JYU32" s="492"/>
      <c r="JYV32" s="492"/>
      <c r="JYW32" s="492"/>
      <c r="JYX32" s="492"/>
      <c r="JYY32" s="492"/>
      <c r="JYZ32" s="492"/>
      <c r="JZA32" s="492"/>
      <c r="JZB32" s="492"/>
      <c r="JZC32" s="492"/>
      <c r="JZD32" s="492"/>
      <c r="JZE32" s="492"/>
      <c r="JZF32" s="492"/>
      <c r="JZG32" s="492"/>
      <c r="JZH32" s="492"/>
      <c r="JZI32" s="492"/>
      <c r="JZJ32" s="492"/>
      <c r="JZK32" s="492"/>
      <c r="JZL32" s="492"/>
      <c r="JZM32" s="492"/>
      <c r="JZN32" s="492"/>
      <c r="JZO32" s="492"/>
      <c r="JZP32" s="492"/>
      <c r="JZQ32" s="492"/>
      <c r="JZR32" s="492"/>
      <c r="JZS32" s="492"/>
      <c r="JZT32" s="492"/>
      <c r="JZU32" s="492"/>
      <c r="JZV32" s="492"/>
      <c r="JZW32" s="492"/>
      <c r="JZX32" s="492"/>
      <c r="JZY32" s="492"/>
      <c r="JZZ32" s="492"/>
      <c r="KAA32" s="492"/>
      <c r="KAB32" s="492"/>
      <c r="KAC32" s="492"/>
      <c r="KAD32" s="492"/>
      <c r="KAE32" s="492"/>
      <c r="KAF32" s="492"/>
      <c r="KAG32" s="492"/>
      <c r="KAH32" s="492"/>
      <c r="KAI32" s="492"/>
      <c r="KAJ32" s="492"/>
      <c r="KAK32" s="492"/>
      <c r="KAL32" s="492"/>
      <c r="KAM32" s="492"/>
      <c r="KAN32" s="492"/>
      <c r="KAO32" s="492"/>
      <c r="KAP32" s="492"/>
      <c r="KAQ32" s="492"/>
      <c r="KAR32" s="492"/>
      <c r="KAS32" s="492"/>
      <c r="KAT32" s="492"/>
      <c r="KAU32" s="492"/>
      <c r="KAV32" s="492"/>
      <c r="KAW32" s="492"/>
      <c r="KAX32" s="492"/>
      <c r="KAY32" s="492"/>
      <c r="KAZ32" s="492"/>
      <c r="KBA32" s="492"/>
      <c r="KBB32" s="492"/>
      <c r="KBC32" s="492"/>
      <c r="KBD32" s="492"/>
      <c r="KBE32" s="492"/>
      <c r="KBF32" s="492"/>
      <c r="KBG32" s="492"/>
      <c r="KBH32" s="492"/>
      <c r="KBI32" s="492"/>
      <c r="KBJ32" s="492"/>
      <c r="KBK32" s="492"/>
      <c r="KBL32" s="492"/>
      <c r="KBM32" s="492"/>
      <c r="KBN32" s="492"/>
      <c r="KBO32" s="492"/>
      <c r="KBP32" s="492"/>
      <c r="KBQ32" s="492"/>
      <c r="KBR32" s="492"/>
      <c r="KBS32" s="492"/>
      <c r="KBT32" s="492"/>
      <c r="KBU32" s="492"/>
      <c r="KBV32" s="492"/>
      <c r="KBW32" s="492"/>
      <c r="KBX32" s="492"/>
      <c r="KBY32" s="492"/>
      <c r="KBZ32" s="492"/>
      <c r="KCA32" s="492"/>
      <c r="KCB32" s="492"/>
      <c r="KCC32" s="492"/>
      <c r="KCD32" s="492"/>
      <c r="KCE32" s="492"/>
      <c r="KCF32" s="492"/>
      <c r="KCG32" s="492"/>
      <c r="KCH32" s="492"/>
      <c r="KCI32" s="492"/>
      <c r="KCJ32" s="492"/>
      <c r="KCK32" s="492"/>
      <c r="KCL32" s="492"/>
      <c r="KCM32" s="492"/>
      <c r="KCN32" s="492"/>
      <c r="KCO32" s="492"/>
      <c r="KCP32" s="492"/>
      <c r="KCQ32" s="492"/>
      <c r="KCR32" s="492"/>
      <c r="KCS32" s="492"/>
      <c r="KCT32" s="492"/>
      <c r="KCU32" s="492"/>
      <c r="KCV32" s="492"/>
      <c r="KCW32" s="492"/>
      <c r="KCX32" s="492"/>
      <c r="KCY32" s="492"/>
      <c r="KCZ32" s="492"/>
      <c r="KDA32" s="492"/>
      <c r="KDB32" s="492"/>
      <c r="KDC32" s="492"/>
      <c r="KDD32" s="492"/>
      <c r="KDE32" s="492"/>
      <c r="KDF32" s="492"/>
      <c r="KDG32" s="492"/>
      <c r="KDH32" s="492"/>
      <c r="KDI32" s="492"/>
      <c r="KDJ32" s="492"/>
      <c r="KDK32" s="492"/>
      <c r="KDL32" s="492"/>
      <c r="KDM32" s="492"/>
      <c r="KDN32" s="492"/>
      <c r="KDO32" s="492"/>
      <c r="KDP32" s="492"/>
      <c r="KDQ32" s="492"/>
      <c r="KDR32" s="492"/>
      <c r="KDS32" s="492"/>
      <c r="KDT32" s="492"/>
      <c r="KDU32" s="492"/>
      <c r="KDV32" s="492"/>
      <c r="KDW32" s="492"/>
      <c r="KDX32" s="492"/>
      <c r="KDY32" s="492"/>
      <c r="KDZ32" s="492"/>
      <c r="KEA32" s="492"/>
      <c r="KEB32" s="492"/>
      <c r="KEC32" s="492"/>
      <c r="KED32" s="492"/>
      <c r="KEE32" s="492"/>
      <c r="KEF32" s="492"/>
      <c r="KEG32" s="492"/>
      <c r="KEH32" s="492"/>
      <c r="KEI32" s="492"/>
      <c r="KEJ32" s="492"/>
      <c r="KEK32" s="492"/>
      <c r="KEL32" s="492"/>
      <c r="KEM32" s="492"/>
      <c r="KEN32" s="492"/>
      <c r="KEO32" s="492"/>
      <c r="KEP32" s="492"/>
      <c r="KEQ32" s="492"/>
      <c r="KER32" s="492"/>
      <c r="KES32" s="492"/>
      <c r="KET32" s="492"/>
      <c r="KEU32" s="492"/>
      <c r="KEV32" s="492"/>
      <c r="KEW32" s="492"/>
      <c r="KEX32" s="492"/>
      <c r="KEY32" s="492"/>
      <c r="KEZ32" s="492"/>
      <c r="KFA32" s="492"/>
      <c r="KFB32" s="492"/>
      <c r="KFC32" s="492"/>
      <c r="KFD32" s="492"/>
      <c r="KFE32" s="492"/>
      <c r="KFF32" s="492"/>
      <c r="KFG32" s="492"/>
      <c r="KFH32" s="492"/>
      <c r="KFI32" s="492"/>
      <c r="KFJ32" s="492"/>
      <c r="KFK32" s="492"/>
      <c r="KFL32" s="492"/>
      <c r="KFM32" s="492"/>
      <c r="KFN32" s="492"/>
      <c r="KFO32" s="492"/>
      <c r="KFP32" s="492"/>
      <c r="KFQ32" s="492"/>
      <c r="KFR32" s="492"/>
      <c r="KFS32" s="492"/>
      <c r="KFT32" s="492"/>
      <c r="KFU32" s="492"/>
      <c r="KFV32" s="492"/>
      <c r="KFW32" s="492"/>
      <c r="KFX32" s="492"/>
      <c r="KFY32" s="492"/>
      <c r="KFZ32" s="492"/>
      <c r="KGA32" s="492"/>
      <c r="KGB32" s="492"/>
      <c r="KGC32" s="492"/>
      <c r="KGD32" s="492"/>
      <c r="KGE32" s="492"/>
      <c r="KGF32" s="492"/>
      <c r="KGG32" s="492"/>
      <c r="KGH32" s="492"/>
      <c r="KGI32" s="492"/>
      <c r="KGJ32" s="492"/>
      <c r="KGK32" s="492"/>
      <c r="KGL32" s="492"/>
      <c r="KGM32" s="492"/>
      <c r="KGN32" s="492"/>
      <c r="KGO32" s="492"/>
      <c r="KGP32" s="492"/>
      <c r="KGQ32" s="492"/>
      <c r="KGR32" s="492"/>
      <c r="KGS32" s="492"/>
      <c r="KGT32" s="492"/>
      <c r="KGU32" s="492"/>
      <c r="KGV32" s="492"/>
      <c r="KGW32" s="492"/>
      <c r="KGX32" s="492"/>
      <c r="KGY32" s="492"/>
      <c r="KGZ32" s="492"/>
      <c r="KHA32" s="492"/>
      <c r="KHB32" s="492"/>
      <c r="KHC32" s="492"/>
      <c r="KHD32" s="492"/>
      <c r="KHE32" s="492"/>
      <c r="KHF32" s="492"/>
      <c r="KHG32" s="492"/>
      <c r="KHH32" s="492"/>
      <c r="KHI32" s="492"/>
      <c r="KHJ32" s="492"/>
      <c r="KHK32" s="492"/>
      <c r="KHL32" s="492"/>
      <c r="KHM32" s="492"/>
      <c r="KHN32" s="492"/>
      <c r="KHO32" s="492"/>
      <c r="KHP32" s="492"/>
      <c r="KHQ32" s="492"/>
      <c r="KHR32" s="492"/>
      <c r="KHS32" s="492"/>
      <c r="KHT32" s="492"/>
      <c r="KHU32" s="492"/>
      <c r="KHV32" s="492"/>
      <c r="KHW32" s="492"/>
      <c r="KHX32" s="492"/>
      <c r="KHY32" s="492"/>
      <c r="KHZ32" s="492"/>
      <c r="KIA32" s="492"/>
      <c r="KIB32" s="492"/>
      <c r="KIC32" s="492"/>
      <c r="KID32" s="492"/>
      <c r="KIE32" s="492"/>
      <c r="KIF32" s="492"/>
      <c r="KIG32" s="492"/>
      <c r="KIH32" s="492"/>
      <c r="KII32" s="492"/>
      <c r="KIJ32" s="492"/>
      <c r="KIK32" s="492"/>
      <c r="KIL32" s="492"/>
      <c r="KIM32" s="492"/>
      <c r="KIN32" s="492"/>
      <c r="KIO32" s="492"/>
      <c r="KIP32" s="492"/>
      <c r="KIQ32" s="492"/>
      <c r="KIR32" s="492"/>
      <c r="KIS32" s="492"/>
      <c r="KIT32" s="492"/>
      <c r="KIU32" s="492"/>
      <c r="KIV32" s="492"/>
      <c r="KIW32" s="492"/>
      <c r="KIX32" s="492"/>
      <c r="KIY32" s="492"/>
      <c r="KIZ32" s="492"/>
      <c r="KJA32" s="492"/>
      <c r="KJB32" s="492"/>
      <c r="KJC32" s="492"/>
      <c r="KJD32" s="492"/>
      <c r="KJE32" s="492"/>
      <c r="KJF32" s="492"/>
      <c r="KJG32" s="492"/>
      <c r="KJH32" s="492"/>
      <c r="KJI32" s="492"/>
      <c r="KJJ32" s="492"/>
      <c r="KJK32" s="492"/>
      <c r="KJL32" s="492"/>
      <c r="KJM32" s="492"/>
      <c r="KJN32" s="492"/>
      <c r="KJO32" s="492"/>
      <c r="KJP32" s="492"/>
      <c r="KJQ32" s="492"/>
      <c r="KJR32" s="492"/>
      <c r="KJS32" s="492"/>
      <c r="KJT32" s="492"/>
      <c r="KJU32" s="492"/>
      <c r="KJV32" s="492"/>
      <c r="KJW32" s="492"/>
      <c r="KJX32" s="492"/>
      <c r="KJY32" s="492"/>
      <c r="KJZ32" s="492"/>
      <c r="KKA32" s="492"/>
      <c r="KKB32" s="492"/>
      <c r="KKC32" s="492"/>
      <c r="KKD32" s="492"/>
      <c r="KKE32" s="492"/>
      <c r="KKF32" s="492"/>
      <c r="KKG32" s="492"/>
      <c r="KKH32" s="492"/>
      <c r="KKI32" s="492"/>
      <c r="KKJ32" s="492"/>
      <c r="KKK32" s="492"/>
      <c r="KKL32" s="492"/>
      <c r="KKM32" s="492"/>
      <c r="KKN32" s="492"/>
      <c r="KKO32" s="492"/>
      <c r="KKP32" s="492"/>
      <c r="KKQ32" s="492"/>
      <c r="KKR32" s="492"/>
      <c r="KKS32" s="492"/>
      <c r="KKT32" s="492"/>
      <c r="KKU32" s="492"/>
      <c r="KKV32" s="492"/>
      <c r="KKW32" s="492"/>
      <c r="KKX32" s="492"/>
      <c r="KKY32" s="492"/>
      <c r="KKZ32" s="492"/>
      <c r="KLA32" s="492"/>
      <c r="KLB32" s="492"/>
      <c r="KLC32" s="492"/>
      <c r="KLD32" s="492"/>
      <c r="KLE32" s="492"/>
      <c r="KLF32" s="492"/>
      <c r="KLG32" s="492"/>
      <c r="KLH32" s="492"/>
      <c r="KLI32" s="492"/>
      <c r="KLJ32" s="492"/>
      <c r="KLK32" s="492"/>
      <c r="KLL32" s="492"/>
      <c r="KLM32" s="492"/>
      <c r="KLN32" s="492"/>
      <c r="KLO32" s="492"/>
      <c r="KLP32" s="492"/>
      <c r="KLQ32" s="492"/>
      <c r="KLR32" s="492"/>
      <c r="KLS32" s="492"/>
      <c r="KLT32" s="492"/>
      <c r="KLU32" s="492"/>
      <c r="KLV32" s="492"/>
      <c r="KLW32" s="492"/>
      <c r="KLX32" s="492"/>
      <c r="KLY32" s="492"/>
      <c r="KLZ32" s="492"/>
      <c r="KMA32" s="492"/>
      <c r="KMB32" s="492"/>
      <c r="KMC32" s="492"/>
      <c r="KMD32" s="492"/>
      <c r="KME32" s="492"/>
      <c r="KMF32" s="492"/>
      <c r="KMG32" s="492"/>
      <c r="KMH32" s="492"/>
      <c r="KMI32" s="492"/>
      <c r="KMJ32" s="492"/>
      <c r="KMK32" s="492"/>
      <c r="KML32" s="492"/>
      <c r="KMM32" s="492"/>
      <c r="KMN32" s="492"/>
      <c r="KMO32" s="492"/>
      <c r="KMP32" s="492"/>
      <c r="KMQ32" s="492"/>
      <c r="KMR32" s="492"/>
      <c r="KMS32" s="492"/>
      <c r="KMT32" s="492"/>
      <c r="KMU32" s="492"/>
      <c r="KMV32" s="492"/>
      <c r="KMW32" s="492"/>
      <c r="KMX32" s="492"/>
      <c r="KMY32" s="492"/>
      <c r="KMZ32" s="492"/>
      <c r="KNA32" s="492"/>
      <c r="KNB32" s="492"/>
      <c r="KNC32" s="492"/>
      <c r="KND32" s="492"/>
      <c r="KNE32" s="492"/>
      <c r="KNF32" s="492"/>
      <c r="KNG32" s="492"/>
      <c r="KNH32" s="492"/>
      <c r="KNI32" s="492"/>
      <c r="KNJ32" s="492"/>
      <c r="KNK32" s="492"/>
      <c r="KNL32" s="492"/>
      <c r="KNM32" s="492"/>
      <c r="KNN32" s="492"/>
      <c r="KNO32" s="492"/>
      <c r="KNP32" s="492"/>
      <c r="KNQ32" s="492"/>
      <c r="KNR32" s="492"/>
      <c r="KNS32" s="492"/>
      <c r="KNT32" s="492"/>
      <c r="KNU32" s="492"/>
      <c r="KNV32" s="492"/>
      <c r="KNW32" s="492"/>
      <c r="KNX32" s="492"/>
      <c r="KNY32" s="492"/>
      <c r="KNZ32" s="492"/>
      <c r="KOA32" s="492"/>
      <c r="KOB32" s="492"/>
      <c r="KOC32" s="492"/>
      <c r="KOD32" s="492"/>
      <c r="KOE32" s="492"/>
      <c r="KOF32" s="492"/>
      <c r="KOG32" s="492"/>
      <c r="KOH32" s="492"/>
      <c r="KOI32" s="492"/>
      <c r="KOJ32" s="492"/>
      <c r="KOK32" s="492"/>
      <c r="KOL32" s="492"/>
      <c r="KOM32" s="492"/>
      <c r="KON32" s="492"/>
      <c r="KOO32" s="492"/>
      <c r="KOP32" s="492"/>
      <c r="KOQ32" s="492"/>
      <c r="KOR32" s="492"/>
      <c r="KOS32" s="492"/>
      <c r="KOT32" s="492"/>
      <c r="KOU32" s="492"/>
      <c r="KOV32" s="492"/>
      <c r="KOW32" s="492"/>
      <c r="KOX32" s="492"/>
      <c r="KOY32" s="492"/>
      <c r="KOZ32" s="492"/>
      <c r="KPA32" s="492"/>
      <c r="KPB32" s="492"/>
      <c r="KPC32" s="492"/>
      <c r="KPD32" s="492"/>
      <c r="KPE32" s="492"/>
      <c r="KPF32" s="492"/>
      <c r="KPG32" s="492"/>
      <c r="KPH32" s="492"/>
      <c r="KPI32" s="492"/>
      <c r="KPJ32" s="492"/>
      <c r="KPK32" s="492"/>
      <c r="KPL32" s="492"/>
      <c r="KPM32" s="492"/>
      <c r="KPN32" s="492"/>
      <c r="KPO32" s="492"/>
      <c r="KPP32" s="492"/>
      <c r="KPQ32" s="492"/>
      <c r="KPR32" s="492"/>
      <c r="KPS32" s="492"/>
      <c r="KPT32" s="492"/>
      <c r="KPU32" s="492"/>
      <c r="KPV32" s="492"/>
      <c r="KPW32" s="492"/>
      <c r="KPX32" s="492"/>
      <c r="KPY32" s="492"/>
      <c r="KPZ32" s="492"/>
      <c r="KQA32" s="492"/>
      <c r="KQB32" s="492"/>
      <c r="KQC32" s="492"/>
      <c r="KQD32" s="492"/>
      <c r="KQE32" s="492"/>
      <c r="KQF32" s="492"/>
      <c r="KQG32" s="492"/>
      <c r="KQH32" s="492"/>
      <c r="KQI32" s="492"/>
      <c r="KQJ32" s="492"/>
      <c r="KQK32" s="492"/>
      <c r="KQL32" s="492"/>
      <c r="KQM32" s="492"/>
      <c r="KQN32" s="492"/>
      <c r="KQO32" s="492"/>
      <c r="KQP32" s="492"/>
      <c r="KQQ32" s="492"/>
      <c r="KQR32" s="492"/>
      <c r="KQS32" s="492"/>
      <c r="KQT32" s="492"/>
      <c r="KQU32" s="492"/>
      <c r="KQV32" s="492"/>
      <c r="KQW32" s="492"/>
      <c r="KQX32" s="492"/>
      <c r="KQY32" s="492"/>
      <c r="KQZ32" s="492"/>
      <c r="KRA32" s="492"/>
      <c r="KRB32" s="492"/>
      <c r="KRC32" s="492"/>
      <c r="KRD32" s="492"/>
      <c r="KRE32" s="492"/>
      <c r="KRF32" s="492"/>
      <c r="KRG32" s="492"/>
      <c r="KRH32" s="492"/>
      <c r="KRI32" s="492"/>
      <c r="KRJ32" s="492"/>
      <c r="KRK32" s="492"/>
      <c r="KRL32" s="492"/>
      <c r="KRM32" s="492"/>
      <c r="KRN32" s="492"/>
      <c r="KRO32" s="492"/>
      <c r="KRP32" s="492"/>
      <c r="KRQ32" s="492"/>
      <c r="KRR32" s="492"/>
      <c r="KRS32" s="492"/>
      <c r="KRT32" s="492"/>
      <c r="KRU32" s="492"/>
      <c r="KRV32" s="492"/>
      <c r="KRW32" s="492"/>
      <c r="KRX32" s="492"/>
      <c r="KRY32" s="492"/>
      <c r="KRZ32" s="492"/>
      <c r="KSA32" s="492"/>
      <c r="KSB32" s="492"/>
      <c r="KSC32" s="492"/>
      <c r="KSD32" s="492"/>
      <c r="KSE32" s="492"/>
      <c r="KSF32" s="492"/>
      <c r="KSG32" s="492"/>
      <c r="KSH32" s="492"/>
      <c r="KSI32" s="492"/>
      <c r="KSJ32" s="492"/>
      <c r="KSK32" s="492"/>
      <c r="KSL32" s="492"/>
      <c r="KSM32" s="492"/>
      <c r="KSN32" s="492"/>
      <c r="KSO32" s="492"/>
      <c r="KSP32" s="492"/>
      <c r="KSQ32" s="492"/>
      <c r="KSR32" s="492"/>
      <c r="KSS32" s="492"/>
      <c r="KST32" s="492"/>
      <c r="KSU32" s="492"/>
      <c r="KSV32" s="492"/>
      <c r="KSW32" s="492"/>
      <c r="KSX32" s="492"/>
      <c r="KSY32" s="492"/>
      <c r="KSZ32" s="492"/>
      <c r="KTA32" s="492"/>
      <c r="KTB32" s="492"/>
      <c r="KTC32" s="492"/>
      <c r="KTD32" s="492"/>
      <c r="KTE32" s="492"/>
      <c r="KTF32" s="492"/>
      <c r="KTG32" s="492"/>
      <c r="KTH32" s="492"/>
      <c r="KTI32" s="492"/>
      <c r="KTJ32" s="492"/>
      <c r="KTK32" s="492"/>
      <c r="KTL32" s="492"/>
      <c r="KTM32" s="492"/>
      <c r="KTN32" s="492"/>
      <c r="KTO32" s="492"/>
      <c r="KTP32" s="492"/>
      <c r="KTQ32" s="492"/>
      <c r="KTR32" s="492"/>
      <c r="KTS32" s="492"/>
      <c r="KTT32" s="492"/>
      <c r="KTU32" s="492"/>
      <c r="KTV32" s="492"/>
      <c r="KTW32" s="492"/>
      <c r="KTX32" s="492"/>
      <c r="KTY32" s="492"/>
      <c r="KTZ32" s="492"/>
      <c r="KUA32" s="492"/>
      <c r="KUB32" s="492"/>
      <c r="KUC32" s="492"/>
      <c r="KUD32" s="492"/>
      <c r="KUE32" s="492"/>
      <c r="KUF32" s="492"/>
      <c r="KUG32" s="492"/>
      <c r="KUH32" s="492"/>
      <c r="KUI32" s="492"/>
      <c r="KUJ32" s="492"/>
      <c r="KUK32" s="492"/>
      <c r="KUL32" s="492"/>
      <c r="KUM32" s="492"/>
      <c r="KUN32" s="492"/>
      <c r="KUO32" s="492"/>
      <c r="KUP32" s="492"/>
      <c r="KUQ32" s="492"/>
      <c r="KUR32" s="492"/>
      <c r="KUS32" s="492"/>
      <c r="KUT32" s="492"/>
      <c r="KUU32" s="492"/>
      <c r="KUV32" s="492"/>
      <c r="KUW32" s="492"/>
      <c r="KUX32" s="492"/>
      <c r="KUY32" s="492"/>
      <c r="KUZ32" s="492"/>
      <c r="KVA32" s="492"/>
      <c r="KVB32" s="492"/>
      <c r="KVC32" s="492"/>
      <c r="KVD32" s="492"/>
      <c r="KVE32" s="492"/>
      <c r="KVF32" s="492"/>
      <c r="KVG32" s="492"/>
      <c r="KVH32" s="492"/>
      <c r="KVI32" s="492"/>
      <c r="KVJ32" s="492"/>
      <c r="KVK32" s="492"/>
      <c r="KVL32" s="492"/>
      <c r="KVM32" s="492"/>
      <c r="KVN32" s="492"/>
      <c r="KVO32" s="492"/>
      <c r="KVP32" s="492"/>
      <c r="KVQ32" s="492"/>
      <c r="KVR32" s="492"/>
      <c r="KVS32" s="492"/>
      <c r="KVT32" s="492"/>
      <c r="KVU32" s="492"/>
      <c r="KVV32" s="492"/>
      <c r="KVW32" s="492"/>
      <c r="KVX32" s="492"/>
      <c r="KVY32" s="492"/>
      <c r="KVZ32" s="492"/>
      <c r="KWA32" s="492"/>
      <c r="KWB32" s="492"/>
      <c r="KWC32" s="492"/>
      <c r="KWD32" s="492"/>
      <c r="KWE32" s="492"/>
      <c r="KWF32" s="492"/>
      <c r="KWG32" s="492"/>
      <c r="KWH32" s="492"/>
      <c r="KWI32" s="492"/>
      <c r="KWJ32" s="492"/>
      <c r="KWK32" s="492"/>
      <c r="KWL32" s="492"/>
      <c r="KWM32" s="492"/>
      <c r="KWN32" s="492"/>
      <c r="KWO32" s="492"/>
      <c r="KWP32" s="492"/>
      <c r="KWQ32" s="492"/>
      <c r="KWR32" s="492"/>
      <c r="KWS32" s="492"/>
      <c r="KWT32" s="492"/>
      <c r="KWU32" s="492"/>
      <c r="KWV32" s="492"/>
      <c r="KWW32" s="492"/>
      <c r="KWX32" s="492"/>
      <c r="KWY32" s="492"/>
      <c r="KWZ32" s="492"/>
      <c r="KXA32" s="492"/>
      <c r="KXB32" s="492"/>
      <c r="KXC32" s="492"/>
      <c r="KXD32" s="492"/>
      <c r="KXE32" s="492"/>
      <c r="KXF32" s="492"/>
      <c r="KXG32" s="492"/>
      <c r="KXH32" s="492"/>
      <c r="KXI32" s="492"/>
      <c r="KXJ32" s="492"/>
      <c r="KXK32" s="492"/>
      <c r="KXL32" s="492"/>
      <c r="KXM32" s="492"/>
      <c r="KXN32" s="492"/>
      <c r="KXO32" s="492"/>
      <c r="KXP32" s="492"/>
      <c r="KXQ32" s="492"/>
      <c r="KXR32" s="492"/>
      <c r="KXS32" s="492"/>
      <c r="KXT32" s="492"/>
      <c r="KXU32" s="492"/>
      <c r="KXV32" s="492"/>
      <c r="KXW32" s="492"/>
      <c r="KXX32" s="492"/>
      <c r="KXY32" s="492"/>
      <c r="KXZ32" s="492"/>
      <c r="KYA32" s="492"/>
      <c r="KYB32" s="492"/>
      <c r="KYC32" s="492"/>
      <c r="KYD32" s="492"/>
      <c r="KYE32" s="492"/>
      <c r="KYF32" s="492"/>
      <c r="KYG32" s="492"/>
      <c r="KYH32" s="492"/>
      <c r="KYI32" s="492"/>
      <c r="KYJ32" s="492"/>
      <c r="KYK32" s="492"/>
      <c r="KYL32" s="492"/>
      <c r="KYM32" s="492"/>
      <c r="KYN32" s="492"/>
      <c r="KYO32" s="492"/>
      <c r="KYP32" s="492"/>
      <c r="KYQ32" s="492"/>
      <c r="KYR32" s="492"/>
      <c r="KYS32" s="492"/>
      <c r="KYT32" s="492"/>
      <c r="KYU32" s="492"/>
      <c r="KYV32" s="492"/>
      <c r="KYW32" s="492"/>
      <c r="KYX32" s="492"/>
      <c r="KYY32" s="492"/>
      <c r="KYZ32" s="492"/>
      <c r="KZA32" s="492"/>
      <c r="KZB32" s="492"/>
      <c r="KZC32" s="492"/>
      <c r="KZD32" s="492"/>
      <c r="KZE32" s="492"/>
      <c r="KZF32" s="492"/>
      <c r="KZG32" s="492"/>
      <c r="KZH32" s="492"/>
      <c r="KZI32" s="492"/>
      <c r="KZJ32" s="492"/>
      <c r="KZK32" s="492"/>
      <c r="KZL32" s="492"/>
      <c r="KZM32" s="492"/>
      <c r="KZN32" s="492"/>
      <c r="KZO32" s="492"/>
      <c r="KZP32" s="492"/>
      <c r="KZQ32" s="492"/>
      <c r="KZR32" s="492"/>
      <c r="KZS32" s="492"/>
      <c r="KZT32" s="492"/>
      <c r="KZU32" s="492"/>
      <c r="KZV32" s="492"/>
      <c r="KZW32" s="492"/>
      <c r="KZX32" s="492"/>
      <c r="KZY32" s="492"/>
      <c r="KZZ32" s="492"/>
      <c r="LAA32" s="492"/>
      <c r="LAB32" s="492"/>
      <c r="LAC32" s="492"/>
      <c r="LAD32" s="492"/>
      <c r="LAE32" s="492"/>
      <c r="LAF32" s="492"/>
      <c r="LAG32" s="492"/>
      <c r="LAH32" s="492"/>
      <c r="LAI32" s="492"/>
      <c r="LAJ32" s="492"/>
      <c r="LAK32" s="492"/>
      <c r="LAL32" s="492"/>
      <c r="LAM32" s="492"/>
      <c r="LAN32" s="492"/>
      <c r="LAO32" s="492"/>
      <c r="LAP32" s="492"/>
      <c r="LAQ32" s="492"/>
      <c r="LAR32" s="492"/>
      <c r="LAS32" s="492"/>
      <c r="LAT32" s="492"/>
      <c r="LAU32" s="492"/>
      <c r="LAV32" s="492"/>
      <c r="LAW32" s="492"/>
      <c r="LAX32" s="492"/>
      <c r="LAY32" s="492"/>
      <c r="LAZ32" s="492"/>
      <c r="LBA32" s="492"/>
      <c r="LBB32" s="492"/>
      <c r="LBC32" s="492"/>
      <c r="LBD32" s="492"/>
      <c r="LBE32" s="492"/>
      <c r="LBF32" s="492"/>
      <c r="LBG32" s="492"/>
      <c r="LBH32" s="492"/>
      <c r="LBI32" s="492"/>
      <c r="LBJ32" s="492"/>
      <c r="LBK32" s="492"/>
      <c r="LBL32" s="492"/>
      <c r="LBM32" s="492"/>
      <c r="LBN32" s="492"/>
      <c r="LBO32" s="492"/>
      <c r="LBP32" s="492"/>
      <c r="LBQ32" s="492"/>
      <c r="LBR32" s="492"/>
      <c r="LBS32" s="492"/>
      <c r="LBT32" s="492"/>
      <c r="LBU32" s="492"/>
      <c r="LBV32" s="492"/>
      <c r="LBW32" s="492"/>
      <c r="LBX32" s="492"/>
      <c r="LBY32" s="492"/>
      <c r="LBZ32" s="492"/>
      <c r="LCA32" s="492"/>
      <c r="LCB32" s="492"/>
      <c r="LCC32" s="492"/>
      <c r="LCD32" s="492"/>
      <c r="LCE32" s="492"/>
      <c r="LCF32" s="492"/>
      <c r="LCG32" s="492"/>
      <c r="LCH32" s="492"/>
      <c r="LCI32" s="492"/>
      <c r="LCJ32" s="492"/>
      <c r="LCK32" s="492"/>
      <c r="LCL32" s="492"/>
      <c r="LCM32" s="492"/>
      <c r="LCN32" s="492"/>
      <c r="LCO32" s="492"/>
      <c r="LCP32" s="492"/>
      <c r="LCQ32" s="492"/>
      <c r="LCR32" s="492"/>
      <c r="LCS32" s="492"/>
      <c r="LCT32" s="492"/>
      <c r="LCU32" s="492"/>
      <c r="LCV32" s="492"/>
      <c r="LCW32" s="492"/>
      <c r="LCX32" s="492"/>
      <c r="LCY32" s="492"/>
      <c r="LCZ32" s="492"/>
      <c r="LDA32" s="492"/>
      <c r="LDB32" s="492"/>
      <c r="LDC32" s="492"/>
      <c r="LDD32" s="492"/>
      <c r="LDE32" s="492"/>
      <c r="LDF32" s="492"/>
      <c r="LDG32" s="492"/>
      <c r="LDH32" s="492"/>
      <c r="LDI32" s="492"/>
      <c r="LDJ32" s="492"/>
      <c r="LDK32" s="492"/>
      <c r="LDL32" s="492"/>
      <c r="LDM32" s="492"/>
      <c r="LDN32" s="492"/>
      <c r="LDO32" s="492"/>
      <c r="LDP32" s="492"/>
      <c r="LDQ32" s="492"/>
      <c r="LDR32" s="492"/>
      <c r="LDS32" s="492"/>
      <c r="LDT32" s="492"/>
      <c r="LDU32" s="492"/>
      <c r="LDV32" s="492"/>
      <c r="LDW32" s="492"/>
      <c r="LDX32" s="492"/>
      <c r="LDY32" s="492"/>
      <c r="LDZ32" s="492"/>
      <c r="LEA32" s="492"/>
      <c r="LEB32" s="492"/>
      <c r="LEC32" s="492"/>
      <c r="LED32" s="492"/>
      <c r="LEE32" s="492"/>
      <c r="LEF32" s="492"/>
      <c r="LEG32" s="492"/>
      <c r="LEH32" s="492"/>
      <c r="LEI32" s="492"/>
      <c r="LEJ32" s="492"/>
      <c r="LEK32" s="492"/>
      <c r="LEL32" s="492"/>
      <c r="LEM32" s="492"/>
      <c r="LEN32" s="492"/>
      <c r="LEO32" s="492"/>
      <c r="LEP32" s="492"/>
      <c r="LEQ32" s="492"/>
      <c r="LER32" s="492"/>
      <c r="LES32" s="492"/>
      <c r="LET32" s="492"/>
      <c r="LEU32" s="492"/>
      <c r="LEV32" s="492"/>
      <c r="LEW32" s="492"/>
      <c r="LEX32" s="492"/>
      <c r="LEY32" s="492"/>
      <c r="LEZ32" s="492"/>
      <c r="LFA32" s="492"/>
      <c r="LFB32" s="492"/>
      <c r="LFC32" s="492"/>
      <c r="LFD32" s="492"/>
      <c r="LFE32" s="492"/>
      <c r="LFF32" s="492"/>
      <c r="LFG32" s="492"/>
      <c r="LFH32" s="492"/>
      <c r="LFI32" s="492"/>
      <c r="LFJ32" s="492"/>
      <c r="LFK32" s="492"/>
      <c r="LFL32" s="492"/>
      <c r="LFM32" s="492"/>
      <c r="LFN32" s="492"/>
      <c r="LFO32" s="492"/>
      <c r="LFP32" s="492"/>
      <c r="LFQ32" s="492"/>
      <c r="LFR32" s="492"/>
      <c r="LFS32" s="492"/>
      <c r="LFT32" s="492"/>
      <c r="LFU32" s="492"/>
      <c r="LFV32" s="492"/>
      <c r="LFW32" s="492"/>
      <c r="LFX32" s="492"/>
      <c r="LFY32" s="492"/>
      <c r="LFZ32" s="492"/>
      <c r="LGA32" s="492"/>
      <c r="LGB32" s="492"/>
      <c r="LGC32" s="492"/>
      <c r="LGD32" s="492"/>
      <c r="LGE32" s="492"/>
      <c r="LGF32" s="492"/>
      <c r="LGG32" s="492"/>
      <c r="LGH32" s="492"/>
      <c r="LGI32" s="492"/>
      <c r="LGJ32" s="492"/>
      <c r="LGK32" s="492"/>
      <c r="LGL32" s="492"/>
      <c r="LGM32" s="492"/>
      <c r="LGN32" s="492"/>
      <c r="LGO32" s="492"/>
      <c r="LGP32" s="492"/>
      <c r="LGQ32" s="492"/>
      <c r="LGR32" s="492"/>
      <c r="LGS32" s="492"/>
      <c r="LGT32" s="492"/>
      <c r="LGU32" s="492"/>
      <c r="LGV32" s="492"/>
      <c r="LGW32" s="492"/>
      <c r="LGX32" s="492"/>
      <c r="LGY32" s="492"/>
      <c r="LGZ32" s="492"/>
      <c r="LHA32" s="492"/>
      <c r="LHB32" s="492"/>
      <c r="LHC32" s="492"/>
      <c r="LHD32" s="492"/>
      <c r="LHE32" s="492"/>
      <c r="LHF32" s="492"/>
      <c r="LHG32" s="492"/>
      <c r="LHH32" s="492"/>
      <c r="LHI32" s="492"/>
      <c r="LHJ32" s="492"/>
      <c r="LHK32" s="492"/>
      <c r="LHL32" s="492"/>
      <c r="LHM32" s="492"/>
      <c r="LHN32" s="492"/>
      <c r="LHO32" s="492"/>
      <c r="LHP32" s="492"/>
      <c r="LHQ32" s="492"/>
      <c r="LHR32" s="492"/>
      <c r="LHS32" s="492"/>
      <c r="LHT32" s="492"/>
      <c r="LHU32" s="492"/>
      <c r="LHV32" s="492"/>
      <c r="LHW32" s="492"/>
      <c r="LHX32" s="492"/>
      <c r="LHY32" s="492"/>
      <c r="LHZ32" s="492"/>
      <c r="LIA32" s="492"/>
      <c r="LIB32" s="492"/>
      <c r="LIC32" s="492"/>
      <c r="LID32" s="492"/>
      <c r="LIE32" s="492"/>
      <c r="LIF32" s="492"/>
      <c r="LIG32" s="492"/>
      <c r="LIH32" s="492"/>
      <c r="LII32" s="492"/>
      <c r="LIJ32" s="492"/>
      <c r="LIK32" s="492"/>
      <c r="LIL32" s="492"/>
      <c r="LIM32" s="492"/>
      <c r="LIN32" s="492"/>
      <c r="LIO32" s="492"/>
      <c r="LIP32" s="492"/>
      <c r="LIQ32" s="492"/>
      <c r="LIR32" s="492"/>
      <c r="LIS32" s="492"/>
      <c r="LIT32" s="492"/>
      <c r="LIU32" s="492"/>
      <c r="LIV32" s="492"/>
      <c r="LIW32" s="492"/>
      <c r="LIX32" s="492"/>
      <c r="LIY32" s="492"/>
      <c r="LIZ32" s="492"/>
      <c r="LJA32" s="492"/>
      <c r="LJB32" s="492"/>
      <c r="LJC32" s="492"/>
      <c r="LJD32" s="492"/>
      <c r="LJE32" s="492"/>
      <c r="LJF32" s="492"/>
      <c r="LJG32" s="492"/>
      <c r="LJH32" s="492"/>
      <c r="LJI32" s="492"/>
      <c r="LJJ32" s="492"/>
      <c r="LJK32" s="492"/>
      <c r="LJL32" s="492"/>
      <c r="LJM32" s="492"/>
      <c r="LJN32" s="492"/>
      <c r="LJO32" s="492"/>
      <c r="LJP32" s="492"/>
      <c r="LJQ32" s="492"/>
      <c r="LJR32" s="492"/>
      <c r="LJS32" s="492"/>
      <c r="LJT32" s="492"/>
      <c r="LJU32" s="492"/>
      <c r="LJV32" s="492"/>
      <c r="LJW32" s="492"/>
      <c r="LJX32" s="492"/>
      <c r="LJY32" s="492"/>
      <c r="LJZ32" s="492"/>
      <c r="LKA32" s="492"/>
      <c r="LKB32" s="492"/>
      <c r="LKC32" s="492"/>
      <c r="LKD32" s="492"/>
      <c r="LKE32" s="492"/>
      <c r="LKF32" s="492"/>
      <c r="LKG32" s="492"/>
      <c r="LKH32" s="492"/>
      <c r="LKI32" s="492"/>
      <c r="LKJ32" s="492"/>
      <c r="LKK32" s="492"/>
      <c r="LKL32" s="492"/>
      <c r="LKM32" s="492"/>
      <c r="LKN32" s="492"/>
      <c r="LKO32" s="492"/>
      <c r="LKP32" s="492"/>
      <c r="LKQ32" s="492"/>
      <c r="LKR32" s="492"/>
      <c r="LKS32" s="492"/>
      <c r="LKT32" s="492"/>
      <c r="LKU32" s="492"/>
      <c r="LKV32" s="492"/>
      <c r="LKW32" s="492"/>
      <c r="LKX32" s="492"/>
      <c r="LKY32" s="492"/>
      <c r="LKZ32" s="492"/>
      <c r="LLA32" s="492"/>
      <c r="LLB32" s="492"/>
      <c r="LLC32" s="492"/>
      <c r="LLD32" s="492"/>
      <c r="LLE32" s="492"/>
      <c r="LLF32" s="492"/>
      <c r="LLG32" s="492"/>
      <c r="LLH32" s="492"/>
      <c r="LLI32" s="492"/>
      <c r="LLJ32" s="492"/>
      <c r="LLK32" s="492"/>
      <c r="LLL32" s="492"/>
      <c r="LLM32" s="492"/>
      <c r="LLN32" s="492"/>
      <c r="LLO32" s="492"/>
      <c r="LLP32" s="492"/>
      <c r="LLQ32" s="492"/>
      <c r="LLR32" s="492"/>
      <c r="LLS32" s="492"/>
      <c r="LLT32" s="492"/>
      <c r="LLU32" s="492"/>
      <c r="LLV32" s="492"/>
      <c r="LLW32" s="492"/>
      <c r="LLX32" s="492"/>
      <c r="LLY32" s="492"/>
      <c r="LLZ32" s="492"/>
      <c r="LMA32" s="492"/>
      <c r="LMB32" s="492"/>
      <c r="LMC32" s="492"/>
      <c r="LMD32" s="492"/>
      <c r="LME32" s="492"/>
      <c r="LMF32" s="492"/>
      <c r="LMG32" s="492"/>
      <c r="LMH32" s="492"/>
      <c r="LMI32" s="492"/>
      <c r="LMJ32" s="492"/>
      <c r="LMK32" s="492"/>
      <c r="LML32" s="492"/>
      <c r="LMM32" s="492"/>
      <c r="LMN32" s="492"/>
      <c r="LMO32" s="492"/>
      <c r="LMP32" s="492"/>
      <c r="LMQ32" s="492"/>
      <c r="LMR32" s="492"/>
      <c r="LMS32" s="492"/>
      <c r="LMT32" s="492"/>
      <c r="LMU32" s="492"/>
      <c r="LMV32" s="492"/>
      <c r="LMW32" s="492"/>
      <c r="LMX32" s="492"/>
      <c r="LMY32" s="492"/>
      <c r="LMZ32" s="492"/>
      <c r="LNA32" s="492"/>
      <c r="LNB32" s="492"/>
      <c r="LNC32" s="492"/>
      <c r="LND32" s="492"/>
      <c r="LNE32" s="492"/>
      <c r="LNF32" s="492"/>
      <c r="LNG32" s="492"/>
      <c r="LNH32" s="492"/>
      <c r="LNI32" s="492"/>
      <c r="LNJ32" s="492"/>
      <c r="LNK32" s="492"/>
      <c r="LNL32" s="492"/>
      <c r="LNM32" s="492"/>
      <c r="LNN32" s="492"/>
      <c r="LNO32" s="492"/>
      <c r="LNP32" s="492"/>
      <c r="LNQ32" s="492"/>
      <c r="LNR32" s="492"/>
      <c r="LNS32" s="492"/>
      <c r="LNT32" s="492"/>
      <c r="LNU32" s="492"/>
      <c r="LNV32" s="492"/>
      <c r="LNW32" s="492"/>
      <c r="LNX32" s="492"/>
      <c r="LNY32" s="492"/>
      <c r="LNZ32" s="492"/>
      <c r="LOA32" s="492"/>
      <c r="LOB32" s="492"/>
      <c r="LOC32" s="492"/>
      <c r="LOD32" s="492"/>
      <c r="LOE32" s="492"/>
      <c r="LOF32" s="492"/>
      <c r="LOG32" s="492"/>
      <c r="LOH32" s="492"/>
      <c r="LOI32" s="492"/>
      <c r="LOJ32" s="492"/>
      <c r="LOK32" s="492"/>
      <c r="LOL32" s="492"/>
      <c r="LOM32" s="492"/>
      <c r="LON32" s="492"/>
      <c r="LOO32" s="492"/>
      <c r="LOP32" s="492"/>
      <c r="LOQ32" s="492"/>
      <c r="LOR32" s="492"/>
      <c r="LOS32" s="492"/>
      <c r="LOT32" s="492"/>
      <c r="LOU32" s="492"/>
      <c r="LOV32" s="492"/>
      <c r="LOW32" s="492"/>
      <c r="LOX32" s="492"/>
      <c r="LOY32" s="492"/>
      <c r="LOZ32" s="492"/>
      <c r="LPA32" s="492"/>
      <c r="LPB32" s="492"/>
      <c r="LPC32" s="492"/>
      <c r="LPD32" s="492"/>
      <c r="LPE32" s="492"/>
      <c r="LPF32" s="492"/>
      <c r="LPG32" s="492"/>
      <c r="LPH32" s="492"/>
      <c r="LPI32" s="492"/>
      <c r="LPJ32" s="492"/>
      <c r="LPK32" s="492"/>
      <c r="LPL32" s="492"/>
      <c r="LPM32" s="492"/>
      <c r="LPN32" s="492"/>
      <c r="LPO32" s="492"/>
      <c r="LPP32" s="492"/>
      <c r="LPQ32" s="492"/>
      <c r="LPR32" s="492"/>
      <c r="LPS32" s="492"/>
      <c r="LPT32" s="492"/>
      <c r="LPU32" s="492"/>
      <c r="LPV32" s="492"/>
      <c r="LPW32" s="492"/>
      <c r="LPX32" s="492"/>
      <c r="LPY32" s="492"/>
      <c r="LPZ32" s="492"/>
      <c r="LQA32" s="492"/>
      <c r="LQB32" s="492"/>
      <c r="LQC32" s="492"/>
      <c r="LQD32" s="492"/>
      <c r="LQE32" s="492"/>
      <c r="LQF32" s="492"/>
      <c r="LQG32" s="492"/>
      <c r="LQH32" s="492"/>
      <c r="LQI32" s="492"/>
      <c r="LQJ32" s="492"/>
      <c r="LQK32" s="492"/>
      <c r="LQL32" s="492"/>
      <c r="LQM32" s="492"/>
      <c r="LQN32" s="492"/>
      <c r="LQO32" s="492"/>
      <c r="LQP32" s="492"/>
      <c r="LQQ32" s="492"/>
      <c r="LQR32" s="492"/>
      <c r="LQS32" s="492"/>
      <c r="LQT32" s="492"/>
      <c r="LQU32" s="492"/>
      <c r="LQV32" s="492"/>
      <c r="LQW32" s="492"/>
      <c r="LQX32" s="492"/>
      <c r="LQY32" s="492"/>
      <c r="LQZ32" s="492"/>
      <c r="LRA32" s="492"/>
      <c r="LRB32" s="492"/>
      <c r="LRC32" s="492"/>
      <c r="LRD32" s="492"/>
      <c r="LRE32" s="492"/>
      <c r="LRF32" s="492"/>
      <c r="LRG32" s="492"/>
      <c r="LRH32" s="492"/>
      <c r="LRI32" s="492"/>
      <c r="LRJ32" s="492"/>
      <c r="LRK32" s="492"/>
      <c r="LRL32" s="492"/>
      <c r="LRM32" s="492"/>
      <c r="LRN32" s="492"/>
      <c r="LRO32" s="492"/>
      <c r="LRP32" s="492"/>
      <c r="LRQ32" s="492"/>
      <c r="LRR32" s="492"/>
      <c r="LRS32" s="492"/>
      <c r="LRT32" s="492"/>
      <c r="LRU32" s="492"/>
      <c r="LRV32" s="492"/>
      <c r="LRW32" s="492"/>
      <c r="LRX32" s="492"/>
      <c r="LRY32" s="492"/>
      <c r="LRZ32" s="492"/>
      <c r="LSA32" s="492"/>
      <c r="LSB32" s="492"/>
      <c r="LSC32" s="492"/>
      <c r="LSD32" s="492"/>
      <c r="LSE32" s="492"/>
      <c r="LSF32" s="492"/>
      <c r="LSG32" s="492"/>
      <c r="LSH32" s="492"/>
      <c r="LSI32" s="492"/>
      <c r="LSJ32" s="492"/>
      <c r="LSK32" s="492"/>
      <c r="LSL32" s="492"/>
      <c r="LSM32" s="492"/>
      <c r="LSN32" s="492"/>
      <c r="LSO32" s="492"/>
      <c r="LSP32" s="492"/>
      <c r="LSQ32" s="492"/>
      <c r="LSR32" s="492"/>
      <c r="LSS32" s="492"/>
      <c r="LST32" s="492"/>
      <c r="LSU32" s="492"/>
      <c r="LSV32" s="492"/>
      <c r="LSW32" s="492"/>
      <c r="LSX32" s="492"/>
      <c r="LSY32" s="492"/>
      <c r="LSZ32" s="492"/>
      <c r="LTA32" s="492"/>
      <c r="LTB32" s="492"/>
      <c r="LTC32" s="492"/>
      <c r="LTD32" s="492"/>
      <c r="LTE32" s="492"/>
      <c r="LTF32" s="492"/>
      <c r="LTG32" s="492"/>
      <c r="LTH32" s="492"/>
      <c r="LTI32" s="492"/>
      <c r="LTJ32" s="492"/>
      <c r="LTK32" s="492"/>
      <c r="LTL32" s="492"/>
      <c r="LTM32" s="492"/>
      <c r="LTN32" s="492"/>
      <c r="LTO32" s="492"/>
      <c r="LTP32" s="492"/>
      <c r="LTQ32" s="492"/>
      <c r="LTR32" s="492"/>
      <c r="LTS32" s="492"/>
      <c r="LTT32" s="492"/>
      <c r="LTU32" s="492"/>
      <c r="LTV32" s="492"/>
      <c r="LTW32" s="492"/>
      <c r="LTX32" s="492"/>
      <c r="LTY32" s="492"/>
      <c r="LTZ32" s="492"/>
      <c r="LUA32" s="492"/>
      <c r="LUB32" s="492"/>
      <c r="LUC32" s="492"/>
      <c r="LUD32" s="492"/>
      <c r="LUE32" s="492"/>
      <c r="LUF32" s="492"/>
      <c r="LUG32" s="492"/>
      <c r="LUH32" s="492"/>
      <c r="LUI32" s="492"/>
      <c r="LUJ32" s="492"/>
      <c r="LUK32" s="492"/>
      <c r="LUL32" s="492"/>
      <c r="LUM32" s="492"/>
      <c r="LUN32" s="492"/>
      <c r="LUO32" s="492"/>
      <c r="LUP32" s="492"/>
      <c r="LUQ32" s="492"/>
      <c r="LUR32" s="492"/>
      <c r="LUS32" s="492"/>
      <c r="LUT32" s="492"/>
      <c r="LUU32" s="492"/>
      <c r="LUV32" s="492"/>
      <c r="LUW32" s="492"/>
      <c r="LUX32" s="492"/>
      <c r="LUY32" s="492"/>
      <c r="LUZ32" s="492"/>
      <c r="LVA32" s="492"/>
      <c r="LVB32" s="492"/>
      <c r="LVC32" s="492"/>
      <c r="LVD32" s="492"/>
      <c r="LVE32" s="492"/>
      <c r="LVF32" s="492"/>
      <c r="LVG32" s="492"/>
      <c r="LVH32" s="492"/>
      <c r="LVI32" s="492"/>
      <c r="LVJ32" s="492"/>
      <c r="LVK32" s="492"/>
      <c r="LVL32" s="492"/>
      <c r="LVM32" s="492"/>
      <c r="LVN32" s="492"/>
      <c r="LVO32" s="492"/>
      <c r="LVP32" s="492"/>
      <c r="LVQ32" s="492"/>
      <c r="LVR32" s="492"/>
      <c r="LVS32" s="492"/>
      <c r="LVT32" s="492"/>
      <c r="LVU32" s="492"/>
      <c r="LVV32" s="492"/>
      <c r="LVW32" s="492"/>
      <c r="LVX32" s="492"/>
      <c r="LVY32" s="492"/>
      <c r="LVZ32" s="492"/>
      <c r="LWA32" s="492"/>
      <c r="LWB32" s="492"/>
      <c r="LWC32" s="492"/>
      <c r="LWD32" s="492"/>
      <c r="LWE32" s="492"/>
      <c r="LWF32" s="492"/>
      <c r="LWG32" s="492"/>
      <c r="LWH32" s="492"/>
      <c r="LWI32" s="492"/>
      <c r="LWJ32" s="492"/>
      <c r="LWK32" s="492"/>
      <c r="LWL32" s="492"/>
      <c r="LWM32" s="492"/>
      <c r="LWN32" s="492"/>
      <c r="LWO32" s="492"/>
      <c r="LWP32" s="492"/>
      <c r="LWQ32" s="492"/>
      <c r="LWR32" s="492"/>
      <c r="LWS32" s="492"/>
      <c r="LWT32" s="492"/>
      <c r="LWU32" s="492"/>
      <c r="LWV32" s="492"/>
      <c r="LWW32" s="492"/>
      <c r="LWX32" s="492"/>
      <c r="LWY32" s="492"/>
      <c r="LWZ32" s="492"/>
      <c r="LXA32" s="492"/>
      <c r="LXB32" s="492"/>
      <c r="LXC32" s="492"/>
      <c r="LXD32" s="492"/>
      <c r="LXE32" s="492"/>
      <c r="LXF32" s="492"/>
      <c r="LXG32" s="492"/>
      <c r="LXH32" s="492"/>
      <c r="LXI32" s="492"/>
      <c r="LXJ32" s="492"/>
      <c r="LXK32" s="492"/>
      <c r="LXL32" s="492"/>
      <c r="LXM32" s="492"/>
      <c r="LXN32" s="492"/>
      <c r="LXO32" s="492"/>
      <c r="LXP32" s="492"/>
      <c r="LXQ32" s="492"/>
      <c r="LXR32" s="492"/>
      <c r="LXS32" s="492"/>
      <c r="LXT32" s="492"/>
      <c r="LXU32" s="492"/>
      <c r="LXV32" s="492"/>
      <c r="LXW32" s="492"/>
      <c r="LXX32" s="492"/>
      <c r="LXY32" s="492"/>
      <c r="LXZ32" s="492"/>
      <c r="LYA32" s="492"/>
      <c r="LYB32" s="492"/>
      <c r="LYC32" s="492"/>
      <c r="LYD32" s="492"/>
      <c r="LYE32" s="492"/>
      <c r="LYF32" s="492"/>
      <c r="LYG32" s="492"/>
      <c r="LYH32" s="492"/>
      <c r="LYI32" s="492"/>
      <c r="LYJ32" s="492"/>
      <c r="LYK32" s="492"/>
      <c r="LYL32" s="492"/>
      <c r="LYM32" s="492"/>
      <c r="LYN32" s="492"/>
      <c r="LYO32" s="492"/>
      <c r="LYP32" s="492"/>
      <c r="LYQ32" s="492"/>
      <c r="LYR32" s="492"/>
      <c r="LYS32" s="492"/>
      <c r="LYT32" s="492"/>
      <c r="LYU32" s="492"/>
      <c r="LYV32" s="492"/>
      <c r="LYW32" s="492"/>
      <c r="LYX32" s="492"/>
      <c r="LYY32" s="492"/>
      <c r="LYZ32" s="492"/>
      <c r="LZA32" s="492"/>
      <c r="LZB32" s="492"/>
      <c r="LZC32" s="492"/>
      <c r="LZD32" s="492"/>
      <c r="LZE32" s="492"/>
      <c r="LZF32" s="492"/>
      <c r="LZG32" s="492"/>
      <c r="LZH32" s="492"/>
      <c r="LZI32" s="492"/>
      <c r="LZJ32" s="492"/>
      <c r="LZK32" s="492"/>
      <c r="LZL32" s="492"/>
      <c r="LZM32" s="492"/>
      <c r="LZN32" s="492"/>
      <c r="LZO32" s="492"/>
      <c r="LZP32" s="492"/>
      <c r="LZQ32" s="492"/>
      <c r="LZR32" s="492"/>
      <c r="LZS32" s="492"/>
      <c r="LZT32" s="492"/>
      <c r="LZU32" s="492"/>
      <c r="LZV32" s="492"/>
      <c r="LZW32" s="492"/>
      <c r="LZX32" s="492"/>
      <c r="LZY32" s="492"/>
      <c r="LZZ32" s="492"/>
      <c r="MAA32" s="492"/>
      <c r="MAB32" s="492"/>
      <c r="MAC32" s="492"/>
      <c r="MAD32" s="492"/>
      <c r="MAE32" s="492"/>
      <c r="MAF32" s="492"/>
      <c r="MAG32" s="492"/>
      <c r="MAH32" s="492"/>
      <c r="MAI32" s="492"/>
      <c r="MAJ32" s="492"/>
      <c r="MAK32" s="492"/>
      <c r="MAL32" s="492"/>
      <c r="MAM32" s="492"/>
      <c r="MAN32" s="492"/>
      <c r="MAO32" s="492"/>
      <c r="MAP32" s="492"/>
      <c r="MAQ32" s="492"/>
      <c r="MAR32" s="492"/>
      <c r="MAS32" s="492"/>
      <c r="MAT32" s="492"/>
      <c r="MAU32" s="492"/>
      <c r="MAV32" s="492"/>
      <c r="MAW32" s="492"/>
      <c r="MAX32" s="492"/>
      <c r="MAY32" s="492"/>
      <c r="MAZ32" s="492"/>
      <c r="MBA32" s="492"/>
      <c r="MBB32" s="492"/>
      <c r="MBC32" s="492"/>
      <c r="MBD32" s="492"/>
      <c r="MBE32" s="492"/>
      <c r="MBF32" s="492"/>
      <c r="MBG32" s="492"/>
      <c r="MBH32" s="492"/>
      <c r="MBI32" s="492"/>
      <c r="MBJ32" s="492"/>
      <c r="MBK32" s="492"/>
      <c r="MBL32" s="492"/>
      <c r="MBM32" s="492"/>
      <c r="MBN32" s="492"/>
      <c r="MBO32" s="492"/>
      <c r="MBP32" s="492"/>
      <c r="MBQ32" s="492"/>
      <c r="MBR32" s="492"/>
      <c r="MBS32" s="492"/>
      <c r="MBT32" s="492"/>
      <c r="MBU32" s="492"/>
      <c r="MBV32" s="492"/>
      <c r="MBW32" s="492"/>
      <c r="MBX32" s="492"/>
      <c r="MBY32" s="492"/>
      <c r="MBZ32" s="492"/>
      <c r="MCA32" s="492"/>
      <c r="MCB32" s="492"/>
      <c r="MCC32" s="492"/>
      <c r="MCD32" s="492"/>
      <c r="MCE32" s="492"/>
      <c r="MCF32" s="492"/>
      <c r="MCG32" s="492"/>
      <c r="MCH32" s="492"/>
      <c r="MCI32" s="492"/>
      <c r="MCJ32" s="492"/>
      <c r="MCK32" s="492"/>
      <c r="MCL32" s="492"/>
      <c r="MCM32" s="492"/>
      <c r="MCN32" s="492"/>
      <c r="MCO32" s="492"/>
      <c r="MCP32" s="492"/>
      <c r="MCQ32" s="492"/>
      <c r="MCR32" s="492"/>
      <c r="MCS32" s="492"/>
      <c r="MCT32" s="492"/>
      <c r="MCU32" s="492"/>
      <c r="MCV32" s="492"/>
      <c r="MCW32" s="492"/>
      <c r="MCX32" s="492"/>
      <c r="MCY32" s="492"/>
      <c r="MCZ32" s="492"/>
      <c r="MDA32" s="492"/>
      <c r="MDB32" s="492"/>
      <c r="MDC32" s="492"/>
      <c r="MDD32" s="492"/>
      <c r="MDE32" s="492"/>
      <c r="MDF32" s="492"/>
      <c r="MDG32" s="492"/>
      <c r="MDH32" s="492"/>
      <c r="MDI32" s="492"/>
      <c r="MDJ32" s="492"/>
      <c r="MDK32" s="492"/>
      <c r="MDL32" s="492"/>
      <c r="MDM32" s="492"/>
      <c r="MDN32" s="492"/>
      <c r="MDO32" s="492"/>
      <c r="MDP32" s="492"/>
      <c r="MDQ32" s="492"/>
      <c r="MDR32" s="492"/>
      <c r="MDS32" s="492"/>
      <c r="MDT32" s="492"/>
      <c r="MDU32" s="492"/>
      <c r="MDV32" s="492"/>
      <c r="MDW32" s="492"/>
      <c r="MDX32" s="492"/>
      <c r="MDY32" s="492"/>
      <c r="MDZ32" s="492"/>
      <c r="MEA32" s="492"/>
      <c r="MEB32" s="492"/>
      <c r="MEC32" s="492"/>
      <c r="MED32" s="492"/>
      <c r="MEE32" s="492"/>
      <c r="MEF32" s="492"/>
      <c r="MEG32" s="492"/>
      <c r="MEH32" s="492"/>
      <c r="MEI32" s="492"/>
      <c r="MEJ32" s="492"/>
      <c r="MEK32" s="492"/>
      <c r="MEL32" s="492"/>
      <c r="MEM32" s="492"/>
      <c r="MEN32" s="492"/>
      <c r="MEO32" s="492"/>
      <c r="MEP32" s="492"/>
      <c r="MEQ32" s="492"/>
      <c r="MER32" s="492"/>
      <c r="MES32" s="492"/>
      <c r="MET32" s="492"/>
      <c r="MEU32" s="492"/>
      <c r="MEV32" s="492"/>
      <c r="MEW32" s="492"/>
      <c r="MEX32" s="492"/>
      <c r="MEY32" s="492"/>
      <c r="MEZ32" s="492"/>
      <c r="MFA32" s="492"/>
      <c r="MFB32" s="492"/>
      <c r="MFC32" s="492"/>
      <c r="MFD32" s="492"/>
      <c r="MFE32" s="492"/>
      <c r="MFF32" s="492"/>
      <c r="MFG32" s="492"/>
      <c r="MFH32" s="492"/>
      <c r="MFI32" s="492"/>
      <c r="MFJ32" s="492"/>
      <c r="MFK32" s="492"/>
      <c r="MFL32" s="492"/>
      <c r="MFM32" s="492"/>
      <c r="MFN32" s="492"/>
      <c r="MFO32" s="492"/>
      <c r="MFP32" s="492"/>
      <c r="MFQ32" s="492"/>
      <c r="MFR32" s="492"/>
      <c r="MFS32" s="492"/>
      <c r="MFT32" s="492"/>
      <c r="MFU32" s="492"/>
      <c r="MFV32" s="492"/>
      <c r="MFW32" s="492"/>
      <c r="MFX32" s="492"/>
      <c r="MFY32" s="492"/>
      <c r="MFZ32" s="492"/>
      <c r="MGA32" s="492"/>
      <c r="MGB32" s="492"/>
      <c r="MGC32" s="492"/>
      <c r="MGD32" s="492"/>
      <c r="MGE32" s="492"/>
      <c r="MGF32" s="492"/>
      <c r="MGG32" s="492"/>
      <c r="MGH32" s="492"/>
      <c r="MGI32" s="492"/>
      <c r="MGJ32" s="492"/>
      <c r="MGK32" s="492"/>
      <c r="MGL32" s="492"/>
      <c r="MGM32" s="492"/>
      <c r="MGN32" s="492"/>
      <c r="MGO32" s="492"/>
      <c r="MGP32" s="492"/>
      <c r="MGQ32" s="492"/>
      <c r="MGR32" s="492"/>
      <c r="MGS32" s="492"/>
      <c r="MGT32" s="492"/>
      <c r="MGU32" s="492"/>
      <c r="MGV32" s="492"/>
      <c r="MGW32" s="492"/>
      <c r="MGX32" s="492"/>
      <c r="MGY32" s="492"/>
      <c r="MGZ32" s="492"/>
      <c r="MHA32" s="492"/>
      <c r="MHB32" s="492"/>
      <c r="MHC32" s="492"/>
      <c r="MHD32" s="492"/>
      <c r="MHE32" s="492"/>
      <c r="MHF32" s="492"/>
      <c r="MHG32" s="492"/>
      <c r="MHH32" s="492"/>
      <c r="MHI32" s="492"/>
      <c r="MHJ32" s="492"/>
      <c r="MHK32" s="492"/>
      <c r="MHL32" s="492"/>
      <c r="MHM32" s="492"/>
      <c r="MHN32" s="492"/>
      <c r="MHO32" s="492"/>
      <c r="MHP32" s="492"/>
      <c r="MHQ32" s="492"/>
      <c r="MHR32" s="492"/>
      <c r="MHS32" s="492"/>
      <c r="MHT32" s="492"/>
      <c r="MHU32" s="492"/>
      <c r="MHV32" s="492"/>
      <c r="MHW32" s="492"/>
      <c r="MHX32" s="492"/>
      <c r="MHY32" s="492"/>
      <c r="MHZ32" s="492"/>
      <c r="MIA32" s="492"/>
      <c r="MIB32" s="492"/>
      <c r="MIC32" s="492"/>
      <c r="MID32" s="492"/>
      <c r="MIE32" s="492"/>
      <c r="MIF32" s="492"/>
      <c r="MIG32" s="492"/>
      <c r="MIH32" s="492"/>
      <c r="MII32" s="492"/>
      <c r="MIJ32" s="492"/>
      <c r="MIK32" s="492"/>
      <c r="MIL32" s="492"/>
      <c r="MIM32" s="492"/>
      <c r="MIN32" s="492"/>
      <c r="MIO32" s="492"/>
      <c r="MIP32" s="492"/>
      <c r="MIQ32" s="492"/>
      <c r="MIR32" s="492"/>
      <c r="MIS32" s="492"/>
      <c r="MIT32" s="492"/>
      <c r="MIU32" s="492"/>
      <c r="MIV32" s="492"/>
      <c r="MIW32" s="492"/>
      <c r="MIX32" s="492"/>
      <c r="MIY32" s="492"/>
      <c r="MIZ32" s="492"/>
      <c r="MJA32" s="492"/>
      <c r="MJB32" s="492"/>
      <c r="MJC32" s="492"/>
      <c r="MJD32" s="492"/>
      <c r="MJE32" s="492"/>
      <c r="MJF32" s="492"/>
      <c r="MJG32" s="492"/>
      <c r="MJH32" s="492"/>
      <c r="MJI32" s="492"/>
      <c r="MJJ32" s="492"/>
      <c r="MJK32" s="492"/>
      <c r="MJL32" s="492"/>
      <c r="MJM32" s="492"/>
      <c r="MJN32" s="492"/>
      <c r="MJO32" s="492"/>
      <c r="MJP32" s="492"/>
      <c r="MJQ32" s="492"/>
      <c r="MJR32" s="492"/>
      <c r="MJS32" s="492"/>
      <c r="MJT32" s="492"/>
      <c r="MJU32" s="492"/>
      <c r="MJV32" s="492"/>
      <c r="MJW32" s="492"/>
      <c r="MJX32" s="492"/>
      <c r="MJY32" s="492"/>
      <c r="MJZ32" s="492"/>
      <c r="MKA32" s="492"/>
      <c r="MKB32" s="492"/>
      <c r="MKC32" s="492"/>
      <c r="MKD32" s="492"/>
      <c r="MKE32" s="492"/>
      <c r="MKF32" s="492"/>
      <c r="MKG32" s="492"/>
      <c r="MKH32" s="492"/>
      <c r="MKI32" s="492"/>
      <c r="MKJ32" s="492"/>
      <c r="MKK32" s="492"/>
      <c r="MKL32" s="492"/>
      <c r="MKM32" s="492"/>
      <c r="MKN32" s="492"/>
      <c r="MKO32" s="492"/>
      <c r="MKP32" s="492"/>
      <c r="MKQ32" s="492"/>
      <c r="MKR32" s="492"/>
      <c r="MKS32" s="492"/>
      <c r="MKT32" s="492"/>
      <c r="MKU32" s="492"/>
      <c r="MKV32" s="492"/>
      <c r="MKW32" s="492"/>
      <c r="MKX32" s="492"/>
      <c r="MKY32" s="492"/>
      <c r="MKZ32" s="492"/>
      <c r="MLA32" s="492"/>
      <c r="MLB32" s="492"/>
      <c r="MLC32" s="492"/>
      <c r="MLD32" s="492"/>
      <c r="MLE32" s="492"/>
      <c r="MLF32" s="492"/>
      <c r="MLG32" s="492"/>
      <c r="MLH32" s="492"/>
      <c r="MLI32" s="492"/>
      <c r="MLJ32" s="492"/>
      <c r="MLK32" s="492"/>
      <c r="MLL32" s="492"/>
      <c r="MLM32" s="492"/>
      <c r="MLN32" s="492"/>
      <c r="MLO32" s="492"/>
      <c r="MLP32" s="492"/>
      <c r="MLQ32" s="492"/>
      <c r="MLR32" s="492"/>
      <c r="MLS32" s="492"/>
      <c r="MLT32" s="492"/>
      <c r="MLU32" s="492"/>
      <c r="MLV32" s="492"/>
      <c r="MLW32" s="492"/>
      <c r="MLX32" s="492"/>
      <c r="MLY32" s="492"/>
      <c r="MLZ32" s="492"/>
      <c r="MMA32" s="492"/>
      <c r="MMB32" s="492"/>
      <c r="MMC32" s="492"/>
      <c r="MMD32" s="492"/>
      <c r="MME32" s="492"/>
      <c r="MMF32" s="492"/>
      <c r="MMG32" s="492"/>
      <c r="MMH32" s="492"/>
      <c r="MMI32" s="492"/>
      <c r="MMJ32" s="492"/>
      <c r="MMK32" s="492"/>
      <c r="MML32" s="492"/>
      <c r="MMM32" s="492"/>
      <c r="MMN32" s="492"/>
      <c r="MMO32" s="492"/>
      <c r="MMP32" s="492"/>
      <c r="MMQ32" s="492"/>
      <c r="MMR32" s="492"/>
      <c r="MMS32" s="492"/>
      <c r="MMT32" s="492"/>
      <c r="MMU32" s="492"/>
      <c r="MMV32" s="492"/>
      <c r="MMW32" s="492"/>
      <c r="MMX32" s="492"/>
      <c r="MMY32" s="492"/>
      <c r="MMZ32" s="492"/>
      <c r="MNA32" s="492"/>
      <c r="MNB32" s="492"/>
      <c r="MNC32" s="492"/>
      <c r="MND32" s="492"/>
      <c r="MNE32" s="492"/>
      <c r="MNF32" s="492"/>
      <c r="MNG32" s="492"/>
      <c r="MNH32" s="492"/>
      <c r="MNI32" s="492"/>
      <c r="MNJ32" s="492"/>
      <c r="MNK32" s="492"/>
      <c r="MNL32" s="492"/>
      <c r="MNM32" s="492"/>
      <c r="MNN32" s="492"/>
      <c r="MNO32" s="492"/>
      <c r="MNP32" s="492"/>
      <c r="MNQ32" s="492"/>
      <c r="MNR32" s="492"/>
      <c r="MNS32" s="492"/>
      <c r="MNT32" s="492"/>
      <c r="MNU32" s="492"/>
      <c r="MNV32" s="492"/>
      <c r="MNW32" s="492"/>
      <c r="MNX32" s="492"/>
      <c r="MNY32" s="492"/>
      <c r="MNZ32" s="492"/>
      <c r="MOA32" s="492"/>
      <c r="MOB32" s="492"/>
      <c r="MOC32" s="492"/>
      <c r="MOD32" s="492"/>
      <c r="MOE32" s="492"/>
      <c r="MOF32" s="492"/>
      <c r="MOG32" s="492"/>
      <c r="MOH32" s="492"/>
      <c r="MOI32" s="492"/>
      <c r="MOJ32" s="492"/>
      <c r="MOK32" s="492"/>
      <c r="MOL32" s="492"/>
      <c r="MOM32" s="492"/>
      <c r="MON32" s="492"/>
      <c r="MOO32" s="492"/>
      <c r="MOP32" s="492"/>
      <c r="MOQ32" s="492"/>
      <c r="MOR32" s="492"/>
      <c r="MOS32" s="492"/>
      <c r="MOT32" s="492"/>
      <c r="MOU32" s="492"/>
      <c r="MOV32" s="492"/>
      <c r="MOW32" s="492"/>
      <c r="MOX32" s="492"/>
      <c r="MOY32" s="492"/>
      <c r="MOZ32" s="492"/>
      <c r="MPA32" s="492"/>
      <c r="MPB32" s="492"/>
      <c r="MPC32" s="492"/>
      <c r="MPD32" s="492"/>
      <c r="MPE32" s="492"/>
      <c r="MPF32" s="492"/>
      <c r="MPG32" s="492"/>
      <c r="MPH32" s="492"/>
      <c r="MPI32" s="492"/>
      <c r="MPJ32" s="492"/>
      <c r="MPK32" s="492"/>
      <c r="MPL32" s="492"/>
      <c r="MPM32" s="492"/>
      <c r="MPN32" s="492"/>
      <c r="MPO32" s="492"/>
      <c r="MPP32" s="492"/>
      <c r="MPQ32" s="492"/>
      <c r="MPR32" s="492"/>
      <c r="MPS32" s="492"/>
      <c r="MPT32" s="492"/>
      <c r="MPU32" s="492"/>
      <c r="MPV32" s="492"/>
      <c r="MPW32" s="492"/>
      <c r="MPX32" s="492"/>
      <c r="MPY32" s="492"/>
      <c r="MPZ32" s="492"/>
      <c r="MQA32" s="492"/>
      <c r="MQB32" s="492"/>
      <c r="MQC32" s="492"/>
      <c r="MQD32" s="492"/>
      <c r="MQE32" s="492"/>
      <c r="MQF32" s="492"/>
      <c r="MQG32" s="492"/>
      <c r="MQH32" s="492"/>
      <c r="MQI32" s="492"/>
      <c r="MQJ32" s="492"/>
      <c r="MQK32" s="492"/>
      <c r="MQL32" s="492"/>
      <c r="MQM32" s="492"/>
      <c r="MQN32" s="492"/>
      <c r="MQO32" s="492"/>
      <c r="MQP32" s="492"/>
      <c r="MQQ32" s="492"/>
      <c r="MQR32" s="492"/>
      <c r="MQS32" s="492"/>
      <c r="MQT32" s="492"/>
      <c r="MQU32" s="492"/>
      <c r="MQV32" s="492"/>
      <c r="MQW32" s="492"/>
      <c r="MQX32" s="492"/>
      <c r="MQY32" s="492"/>
      <c r="MQZ32" s="492"/>
      <c r="MRA32" s="492"/>
      <c r="MRB32" s="492"/>
      <c r="MRC32" s="492"/>
      <c r="MRD32" s="492"/>
      <c r="MRE32" s="492"/>
      <c r="MRF32" s="492"/>
      <c r="MRG32" s="492"/>
      <c r="MRH32" s="492"/>
      <c r="MRI32" s="492"/>
      <c r="MRJ32" s="492"/>
      <c r="MRK32" s="492"/>
      <c r="MRL32" s="492"/>
      <c r="MRM32" s="492"/>
      <c r="MRN32" s="492"/>
      <c r="MRO32" s="492"/>
      <c r="MRP32" s="492"/>
      <c r="MRQ32" s="492"/>
      <c r="MRR32" s="492"/>
      <c r="MRS32" s="492"/>
      <c r="MRT32" s="492"/>
      <c r="MRU32" s="492"/>
      <c r="MRV32" s="492"/>
      <c r="MRW32" s="492"/>
      <c r="MRX32" s="492"/>
      <c r="MRY32" s="492"/>
      <c r="MRZ32" s="492"/>
      <c r="MSA32" s="492"/>
      <c r="MSB32" s="492"/>
      <c r="MSC32" s="492"/>
      <c r="MSD32" s="492"/>
      <c r="MSE32" s="492"/>
      <c r="MSF32" s="492"/>
      <c r="MSG32" s="492"/>
      <c r="MSH32" s="492"/>
      <c r="MSI32" s="492"/>
      <c r="MSJ32" s="492"/>
      <c r="MSK32" s="492"/>
      <c r="MSL32" s="492"/>
      <c r="MSM32" s="492"/>
      <c r="MSN32" s="492"/>
      <c r="MSO32" s="492"/>
      <c r="MSP32" s="492"/>
      <c r="MSQ32" s="492"/>
      <c r="MSR32" s="492"/>
      <c r="MSS32" s="492"/>
      <c r="MST32" s="492"/>
      <c r="MSU32" s="492"/>
      <c r="MSV32" s="492"/>
      <c r="MSW32" s="492"/>
      <c r="MSX32" s="492"/>
      <c r="MSY32" s="492"/>
      <c r="MSZ32" s="492"/>
      <c r="MTA32" s="492"/>
      <c r="MTB32" s="492"/>
      <c r="MTC32" s="492"/>
      <c r="MTD32" s="492"/>
      <c r="MTE32" s="492"/>
      <c r="MTF32" s="492"/>
      <c r="MTG32" s="492"/>
      <c r="MTH32" s="492"/>
      <c r="MTI32" s="492"/>
      <c r="MTJ32" s="492"/>
      <c r="MTK32" s="492"/>
      <c r="MTL32" s="492"/>
      <c r="MTM32" s="492"/>
      <c r="MTN32" s="492"/>
      <c r="MTO32" s="492"/>
      <c r="MTP32" s="492"/>
      <c r="MTQ32" s="492"/>
      <c r="MTR32" s="492"/>
      <c r="MTS32" s="492"/>
      <c r="MTT32" s="492"/>
      <c r="MTU32" s="492"/>
      <c r="MTV32" s="492"/>
      <c r="MTW32" s="492"/>
      <c r="MTX32" s="492"/>
      <c r="MTY32" s="492"/>
      <c r="MTZ32" s="492"/>
      <c r="MUA32" s="492"/>
      <c r="MUB32" s="492"/>
      <c r="MUC32" s="492"/>
      <c r="MUD32" s="492"/>
      <c r="MUE32" s="492"/>
      <c r="MUF32" s="492"/>
      <c r="MUG32" s="492"/>
      <c r="MUH32" s="492"/>
      <c r="MUI32" s="492"/>
      <c r="MUJ32" s="492"/>
      <c r="MUK32" s="492"/>
      <c r="MUL32" s="492"/>
      <c r="MUM32" s="492"/>
      <c r="MUN32" s="492"/>
      <c r="MUO32" s="492"/>
      <c r="MUP32" s="492"/>
      <c r="MUQ32" s="492"/>
      <c r="MUR32" s="492"/>
      <c r="MUS32" s="492"/>
      <c r="MUT32" s="492"/>
      <c r="MUU32" s="492"/>
      <c r="MUV32" s="492"/>
      <c r="MUW32" s="492"/>
      <c r="MUX32" s="492"/>
      <c r="MUY32" s="492"/>
      <c r="MUZ32" s="492"/>
      <c r="MVA32" s="492"/>
      <c r="MVB32" s="492"/>
      <c r="MVC32" s="492"/>
      <c r="MVD32" s="492"/>
      <c r="MVE32" s="492"/>
      <c r="MVF32" s="492"/>
      <c r="MVG32" s="492"/>
      <c r="MVH32" s="492"/>
      <c r="MVI32" s="492"/>
      <c r="MVJ32" s="492"/>
      <c r="MVK32" s="492"/>
      <c r="MVL32" s="492"/>
      <c r="MVM32" s="492"/>
      <c r="MVN32" s="492"/>
      <c r="MVO32" s="492"/>
      <c r="MVP32" s="492"/>
      <c r="MVQ32" s="492"/>
      <c r="MVR32" s="492"/>
      <c r="MVS32" s="492"/>
      <c r="MVT32" s="492"/>
      <c r="MVU32" s="492"/>
      <c r="MVV32" s="492"/>
      <c r="MVW32" s="492"/>
      <c r="MVX32" s="492"/>
      <c r="MVY32" s="492"/>
      <c r="MVZ32" s="492"/>
      <c r="MWA32" s="492"/>
      <c r="MWB32" s="492"/>
      <c r="MWC32" s="492"/>
      <c r="MWD32" s="492"/>
      <c r="MWE32" s="492"/>
      <c r="MWF32" s="492"/>
      <c r="MWG32" s="492"/>
      <c r="MWH32" s="492"/>
      <c r="MWI32" s="492"/>
      <c r="MWJ32" s="492"/>
      <c r="MWK32" s="492"/>
      <c r="MWL32" s="492"/>
      <c r="MWM32" s="492"/>
      <c r="MWN32" s="492"/>
      <c r="MWO32" s="492"/>
      <c r="MWP32" s="492"/>
      <c r="MWQ32" s="492"/>
      <c r="MWR32" s="492"/>
      <c r="MWS32" s="492"/>
      <c r="MWT32" s="492"/>
      <c r="MWU32" s="492"/>
      <c r="MWV32" s="492"/>
      <c r="MWW32" s="492"/>
      <c r="MWX32" s="492"/>
      <c r="MWY32" s="492"/>
      <c r="MWZ32" s="492"/>
      <c r="MXA32" s="492"/>
      <c r="MXB32" s="492"/>
      <c r="MXC32" s="492"/>
      <c r="MXD32" s="492"/>
      <c r="MXE32" s="492"/>
      <c r="MXF32" s="492"/>
      <c r="MXG32" s="492"/>
      <c r="MXH32" s="492"/>
      <c r="MXI32" s="492"/>
      <c r="MXJ32" s="492"/>
      <c r="MXK32" s="492"/>
      <c r="MXL32" s="492"/>
      <c r="MXM32" s="492"/>
      <c r="MXN32" s="492"/>
      <c r="MXO32" s="492"/>
      <c r="MXP32" s="492"/>
      <c r="MXQ32" s="492"/>
      <c r="MXR32" s="492"/>
      <c r="MXS32" s="492"/>
      <c r="MXT32" s="492"/>
      <c r="MXU32" s="492"/>
      <c r="MXV32" s="492"/>
      <c r="MXW32" s="492"/>
      <c r="MXX32" s="492"/>
      <c r="MXY32" s="492"/>
      <c r="MXZ32" s="492"/>
      <c r="MYA32" s="492"/>
      <c r="MYB32" s="492"/>
      <c r="MYC32" s="492"/>
      <c r="MYD32" s="492"/>
      <c r="MYE32" s="492"/>
      <c r="MYF32" s="492"/>
      <c r="MYG32" s="492"/>
      <c r="MYH32" s="492"/>
      <c r="MYI32" s="492"/>
      <c r="MYJ32" s="492"/>
      <c r="MYK32" s="492"/>
      <c r="MYL32" s="492"/>
      <c r="MYM32" s="492"/>
      <c r="MYN32" s="492"/>
      <c r="MYO32" s="492"/>
      <c r="MYP32" s="492"/>
      <c r="MYQ32" s="492"/>
      <c r="MYR32" s="492"/>
      <c r="MYS32" s="492"/>
      <c r="MYT32" s="492"/>
      <c r="MYU32" s="492"/>
      <c r="MYV32" s="492"/>
      <c r="MYW32" s="492"/>
      <c r="MYX32" s="492"/>
      <c r="MYY32" s="492"/>
      <c r="MYZ32" s="492"/>
      <c r="MZA32" s="492"/>
      <c r="MZB32" s="492"/>
      <c r="MZC32" s="492"/>
      <c r="MZD32" s="492"/>
      <c r="MZE32" s="492"/>
      <c r="MZF32" s="492"/>
      <c r="MZG32" s="492"/>
      <c r="MZH32" s="492"/>
      <c r="MZI32" s="492"/>
      <c r="MZJ32" s="492"/>
      <c r="MZK32" s="492"/>
      <c r="MZL32" s="492"/>
      <c r="MZM32" s="492"/>
      <c r="MZN32" s="492"/>
      <c r="MZO32" s="492"/>
      <c r="MZP32" s="492"/>
      <c r="MZQ32" s="492"/>
      <c r="MZR32" s="492"/>
      <c r="MZS32" s="492"/>
      <c r="MZT32" s="492"/>
      <c r="MZU32" s="492"/>
      <c r="MZV32" s="492"/>
      <c r="MZW32" s="492"/>
      <c r="MZX32" s="492"/>
      <c r="MZY32" s="492"/>
      <c r="MZZ32" s="492"/>
      <c r="NAA32" s="492"/>
      <c r="NAB32" s="492"/>
      <c r="NAC32" s="492"/>
      <c r="NAD32" s="492"/>
      <c r="NAE32" s="492"/>
      <c r="NAF32" s="492"/>
      <c r="NAG32" s="492"/>
      <c r="NAH32" s="492"/>
      <c r="NAI32" s="492"/>
      <c r="NAJ32" s="492"/>
      <c r="NAK32" s="492"/>
      <c r="NAL32" s="492"/>
      <c r="NAM32" s="492"/>
      <c r="NAN32" s="492"/>
      <c r="NAO32" s="492"/>
      <c r="NAP32" s="492"/>
      <c r="NAQ32" s="492"/>
      <c r="NAR32" s="492"/>
      <c r="NAS32" s="492"/>
      <c r="NAT32" s="492"/>
      <c r="NAU32" s="492"/>
      <c r="NAV32" s="492"/>
      <c r="NAW32" s="492"/>
      <c r="NAX32" s="492"/>
      <c r="NAY32" s="492"/>
      <c r="NAZ32" s="492"/>
      <c r="NBA32" s="492"/>
      <c r="NBB32" s="492"/>
      <c r="NBC32" s="492"/>
      <c r="NBD32" s="492"/>
      <c r="NBE32" s="492"/>
      <c r="NBF32" s="492"/>
      <c r="NBG32" s="492"/>
      <c r="NBH32" s="492"/>
      <c r="NBI32" s="492"/>
      <c r="NBJ32" s="492"/>
      <c r="NBK32" s="492"/>
      <c r="NBL32" s="492"/>
      <c r="NBM32" s="492"/>
      <c r="NBN32" s="492"/>
      <c r="NBO32" s="492"/>
      <c r="NBP32" s="492"/>
      <c r="NBQ32" s="492"/>
      <c r="NBR32" s="492"/>
      <c r="NBS32" s="492"/>
      <c r="NBT32" s="492"/>
      <c r="NBU32" s="492"/>
      <c r="NBV32" s="492"/>
      <c r="NBW32" s="492"/>
      <c r="NBX32" s="492"/>
      <c r="NBY32" s="492"/>
      <c r="NBZ32" s="492"/>
      <c r="NCA32" s="492"/>
      <c r="NCB32" s="492"/>
      <c r="NCC32" s="492"/>
      <c r="NCD32" s="492"/>
      <c r="NCE32" s="492"/>
      <c r="NCF32" s="492"/>
      <c r="NCG32" s="492"/>
      <c r="NCH32" s="492"/>
      <c r="NCI32" s="492"/>
      <c r="NCJ32" s="492"/>
      <c r="NCK32" s="492"/>
      <c r="NCL32" s="492"/>
      <c r="NCM32" s="492"/>
      <c r="NCN32" s="492"/>
      <c r="NCO32" s="492"/>
      <c r="NCP32" s="492"/>
      <c r="NCQ32" s="492"/>
      <c r="NCR32" s="492"/>
      <c r="NCS32" s="492"/>
      <c r="NCT32" s="492"/>
      <c r="NCU32" s="492"/>
      <c r="NCV32" s="492"/>
      <c r="NCW32" s="492"/>
      <c r="NCX32" s="492"/>
      <c r="NCY32" s="492"/>
      <c r="NCZ32" s="492"/>
      <c r="NDA32" s="492"/>
      <c r="NDB32" s="492"/>
      <c r="NDC32" s="492"/>
      <c r="NDD32" s="492"/>
      <c r="NDE32" s="492"/>
      <c r="NDF32" s="492"/>
      <c r="NDG32" s="492"/>
      <c r="NDH32" s="492"/>
      <c r="NDI32" s="492"/>
      <c r="NDJ32" s="492"/>
      <c r="NDK32" s="492"/>
      <c r="NDL32" s="492"/>
      <c r="NDM32" s="492"/>
      <c r="NDN32" s="492"/>
      <c r="NDO32" s="492"/>
      <c r="NDP32" s="492"/>
      <c r="NDQ32" s="492"/>
      <c r="NDR32" s="492"/>
      <c r="NDS32" s="492"/>
      <c r="NDT32" s="492"/>
      <c r="NDU32" s="492"/>
      <c r="NDV32" s="492"/>
      <c r="NDW32" s="492"/>
      <c r="NDX32" s="492"/>
      <c r="NDY32" s="492"/>
      <c r="NDZ32" s="492"/>
      <c r="NEA32" s="492"/>
      <c r="NEB32" s="492"/>
      <c r="NEC32" s="492"/>
      <c r="NED32" s="492"/>
      <c r="NEE32" s="492"/>
      <c r="NEF32" s="492"/>
      <c r="NEG32" s="492"/>
      <c r="NEH32" s="492"/>
      <c r="NEI32" s="492"/>
      <c r="NEJ32" s="492"/>
      <c r="NEK32" s="492"/>
      <c r="NEL32" s="492"/>
      <c r="NEM32" s="492"/>
      <c r="NEN32" s="492"/>
      <c r="NEO32" s="492"/>
      <c r="NEP32" s="492"/>
      <c r="NEQ32" s="492"/>
      <c r="NER32" s="492"/>
      <c r="NES32" s="492"/>
      <c r="NET32" s="492"/>
      <c r="NEU32" s="492"/>
      <c r="NEV32" s="492"/>
      <c r="NEW32" s="492"/>
      <c r="NEX32" s="492"/>
      <c r="NEY32" s="492"/>
      <c r="NEZ32" s="492"/>
      <c r="NFA32" s="492"/>
      <c r="NFB32" s="492"/>
      <c r="NFC32" s="492"/>
      <c r="NFD32" s="492"/>
      <c r="NFE32" s="492"/>
      <c r="NFF32" s="492"/>
      <c r="NFG32" s="492"/>
      <c r="NFH32" s="492"/>
      <c r="NFI32" s="492"/>
      <c r="NFJ32" s="492"/>
      <c r="NFK32" s="492"/>
      <c r="NFL32" s="492"/>
      <c r="NFM32" s="492"/>
      <c r="NFN32" s="492"/>
      <c r="NFO32" s="492"/>
      <c r="NFP32" s="492"/>
      <c r="NFQ32" s="492"/>
      <c r="NFR32" s="492"/>
      <c r="NFS32" s="492"/>
      <c r="NFT32" s="492"/>
      <c r="NFU32" s="492"/>
      <c r="NFV32" s="492"/>
      <c r="NFW32" s="492"/>
      <c r="NFX32" s="492"/>
      <c r="NFY32" s="492"/>
      <c r="NFZ32" s="492"/>
      <c r="NGA32" s="492"/>
      <c r="NGB32" s="492"/>
      <c r="NGC32" s="492"/>
      <c r="NGD32" s="492"/>
      <c r="NGE32" s="492"/>
      <c r="NGF32" s="492"/>
      <c r="NGG32" s="492"/>
      <c r="NGH32" s="492"/>
      <c r="NGI32" s="492"/>
      <c r="NGJ32" s="492"/>
      <c r="NGK32" s="492"/>
      <c r="NGL32" s="492"/>
      <c r="NGM32" s="492"/>
      <c r="NGN32" s="492"/>
      <c r="NGO32" s="492"/>
      <c r="NGP32" s="492"/>
      <c r="NGQ32" s="492"/>
      <c r="NGR32" s="492"/>
      <c r="NGS32" s="492"/>
      <c r="NGT32" s="492"/>
      <c r="NGU32" s="492"/>
      <c r="NGV32" s="492"/>
      <c r="NGW32" s="492"/>
      <c r="NGX32" s="492"/>
      <c r="NGY32" s="492"/>
      <c r="NGZ32" s="492"/>
      <c r="NHA32" s="492"/>
      <c r="NHB32" s="492"/>
      <c r="NHC32" s="492"/>
      <c r="NHD32" s="492"/>
      <c r="NHE32" s="492"/>
      <c r="NHF32" s="492"/>
      <c r="NHG32" s="492"/>
      <c r="NHH32" s="492"/>
      <c r="NHI32" s="492"/>
      <c r="NHJ32" s="492"/>
      <c r="NHK32" s="492"/>
      <c r="NHL32" s="492"/>
      <c r="NHM32" s="492"/>
      <c r="NHN32" s="492"/>
      <c r="NHO32" s="492"/>
      <c r="NHP32" s="492"/>
      <c r="NHQ32" s="492"/>
      <c r="NHR32" s="492"/>
      <c r="NHS32" s="492"/>
      <c r="NHT32" s="492"/>
      <c r="NHU32" s="492"/>
      <c r="NHV32" s="492"/>
      <c r="NHW32" s="492"/>
      <c r="NHX32" s="492"/>
      <c r="NHY32" s="492"/>
      <c r="NHZ32" s="492"/>
      <c r="NIA32" s="492"/>
      <c r="NIB32" s="492"/>
      <c r="NIC32" s="492"/>
      <c r="NID32" s="492"/>
      <c r="NIE32" s="492"/>
      <c r="NIF32" s="492"/>
      <c r="NIG32" s="492"/>
      <c r="NIH32" s="492"/>
      <c r="NII32" s="492"/>
      <c r="NIJ32" s="492"/>
      <c r="NIK32" s="492"/>
      <c r="NIL32" s="492"/>
      <c r="NIM32" s="492"/>
      <c r="NIN32" s="492"/>
      <c r="NIO32" s="492"/>
      <c r="NIP32" s="492"/>
      <c r="NIQ32" s="492"/>
      <c r="NIR32" s="492"/>
      <c r="NIS32" s="492"/>
      <c r="NIT32" s="492"/>
      <c r="NIU32" s="492"/>
      <c r="NIV32" s="492"/>
      <c r="NIW32" s="492"/>
      <c r="NIX32" s="492"/>
      <c r="NIY32" s="492"/>
      <c r="NIZ32" s="492"/>
      <c r="NJA32" s="492"/>
      <c r="NJB32" s="492"/>
      <c r="NJC32" s="492"/>
      <c r="NJD32" s="492"/>
      <c r="NJE32" s="492"/>
      <c r="NJF32" s="492"/>
      <c r="NJG32" s="492"/>
      <c r="NJH32" s="492"/>
      <c r="NJI32" s="492"/>
      <c r="NJJ32" s="492"/>
      <c r="NJK32" s="492"/>
      <c r="NJL32" s="492"/>
      <c r="NJM32" s="492"/>
      <c r="NJN32" s="492"/>
      <c r="NJO32" s="492"/>
      <c r="NJP32" s="492"/>
      <c r="NJQ32" s="492"/>
      <c r="NJR32" s="492"/>
      <c r="NJS32" s="492"/>
      <c r="NJT32" s="492"/>
      <c r="NJU32" s="492"/>
      <c r="NJV32" s="492"/>
      <c r="NJW32" s="492"/>
      <c r="NJX32" s="492"/>
      <c r="NJY32" s="492"/>
      <c r="NJZ32" s="492"/>
      <c r="NKA32" s="492"/>
      <c r="NKB32" s="492"/>
      <c r="NKC32" s="492"/>
      <c r="NKD32" s="492"/>
      <c r="NKE32" s="492"/>
      <c r="NKF32" s="492"/>
      <c r="NKG32" s="492"/>
      <c r="NKH32" s="492"/>
      <c r="NKI32" s="492"/>
      <c r="NKJ32" s="492"/>
      <c r="NKK32" s="492"/>
      <c r="NKL32" s="492"/>
      <c r="NKM32" s="492"/>
      <c r="NKN32" s="492"/>
      <c r="NKO32" s="492"/>
      <c r="NKP32" s="492"/>
      <c r="NKQ32" s="492"/>
      <c r="NKR32" s="492"/>
      <c r="NKS32" s="492"/>
      <c r="NKT32" s="492"/>
      <c r="NKU32" s="492"/>
      <c r="NKV32" s="492"/>
      <c r="NKW32" s="492"/>
      <c r="NKX32" s="492"/>
      <c r="NKY32" s="492"/>
      <c r="NKZ32" s="492"/>
      <c r="NLA32" s="492"/>
      <c r="NLB32" s="492"/>
      <c r="NLC32" s="492"/>
      <c r="NLD32" s="492"/>
      <c r="NLE32" s="492"/>
      <c r="NLF32" s="492"/>
      <c r="NLG32" s="492"/>
      <c r="NLH32" s="492"/>
      <c r="NLI32" s="492"/>
      <c r="NLJ32" s="492"/>
      <c r="NLK32" s="492"/>
      <c r="NLL32" s="492"/>
      <c r="NLM32" s="492"/>
      <c r="NLN32" s="492"/>
      <c r="NLO32" s="492"/>
      <c r="NLP32" s="492"/>
      <c r="NLQ32" s="492"/>
      <c r="NLR32" s="492"/>
      <c r="NLS32" s="492"/>
      <c r="NLT32" s="492"/>
      <c r="NLU32" s="492"/>
      <c r="NLV32" s="492"/>
      <c r="NLW32" s="492"/>
      <c r="NLX32" s="492"/>
      <c r="NLY32" s="492"/>
      <c r="NLZ32" s="492"/>
      <c r="NMA32" s="492"/>
      <c r="NMB32" s="492"/>
      <c r="NMC32" s="492"/>
      <c r="NMD32" s="492"/>
      <c r="NME32" s="492"/>
      <c r="NMF32" s="492"/>
      <c r="NMG32" s="492"/>
      <c r="NMH32" s="492"/>
      <c r="NMI32" s="492"/>
      <c r="NMJ32" s="492"/>
      <c r="NMK32" s="492"/>
      <c r="NML32" s="492"/>
      <c r="NMM32" s="492"/>
      <c r="NMN32" s="492"/>
      <c r="NMO32" s="492"/>
      <c r="NMP32" s="492"/>
      <c r="NMQ32" s="492"/>
      <c r="NMR32" s="492"/>
      <c r="NMS32" s="492"/>
      <c r="NMT32" s="492"/>
      <c r="NMU32" s="492"/>
      <c r="NMV32" s="492"/>
      <c r="NMW32" s="492"/>
      <c r="NMX32" s="492"/>
      <c r="NMY32" s="492"/>
      <c r="NMZ32" s="492"/>
      <c r="NNA32" s="492"/>
      <c r="NNB32" s="492"/>
      <c r="NNC32" s="492"/>
      <c r="NND32" s="492"/>
      <c r="NNE32" s="492"/>
      <c r="NNF32" s="492"/>
      <c r="NNG32" s="492"/>
      <c r="NNH32" s="492"/>
      <c r="NNI32" s="492"/>
      <c r="NNJ32" s="492"/>
      <c r="NNK32" s="492"/>
      <c r="NNL32" s="492"/>
      <c r="NNM32" s="492"/>
      <c r="NNN32" s="492"/>
      <c r="NNO32" s="492"/>
      <c r="NNP32" s="492"/>
      <c r="NNQ32" s="492"/>
      <c r="NNR32" s="492"/>
      <c r="NNS32" s="492"/>
      <c r="NNT32" s="492"/>
      <c r="NNU32" s="492"/>
      <c r="NNV32" s="492"/>
      <c r="NNW32" s="492"/>
      <c r="NNX32" s="492"/>
      <c r="NNY32" s="492"/>
      <c r="NNZ32" s="492"/>
      <c r="NOA32" s="492"/>
      <c r="NOB32" s="492"/>
      <c r="NOC32" s="492"/>
      <c r="NOD32" s="492"/>
      <c r="NOE32" s="492"/>
      <c r="NOF32" s="492"/>
      <c r="NOG32" s="492"/>
      <c r="NOH32" s="492"/>
      <c r="NOI32" s="492"/>
      <c r="NOJ32" s="492"/>
      <c r="NOK32" s="492"/>
      <c r="NOL32" s="492"/>
      <c r="NOM32" s="492"/>
      <c r="NON32" s="492"/>
      <c r="NOO32" s="492"/>
      <c r="NOP32" s="492"/>
      <c r="NOQ32" s="492"/>
      <c r="NOR32" s="492"/>
      <c r="NOS32" s="492"/>
      <c r="NOT32" s="492"/>
      <c r="NOU32" s="492"/>
      <c r="NOV32" s="492"/>
      <c r="NOW32" s="492"/>
      <c r="NOX32" s="492"/>
      <c r="NOY32" s="492"/>
      <c r="NOZ32" s="492"/>
      <c r="NPA32" s="492"/>
      <c r="NPB32" s="492"/>
      <c r="NPC32" s="492"/>
      <c r="NPD32" s="492"/>
      <c r="NPE32" s="492"/>
      <c r="NPF32" s="492"/>
      <c r="NPG32" s="492"/>
      <c r="NPH32" s="492"/>
      <c r="NPI32" s="492"/>
      <c r="NPJ32" s="492"/>
      <c r="NPK32" s="492"/>
      <c r="NPL32" s="492"/>
      <c r="NPM32" s="492"/>
      <c r="NPN32" s="492"/>
      <c r="NPO32" s="492"/>
      <c r="NPP32" s="492"/>
      <c r="NPQ32" s="492"/>
      <c r="NPR32" s="492"/>
      <c r="NPS32" s="492"/>
      <c r="NPT32" s="492"/>
      <c r="NPU32" s="492"/>
      <c r="NPV32" s="492"/>
      <c r="NPW32" s="492"/>
      <c r="NPX32" s="492"/>
      <c r="NPY32" s="492"/>
      <c r="NPZ32" s="492"/>
      <c r="NQA32" s="492"/>
      <c r="NQB32" s="492"/>
      <c r="NQC32" s="492"/>
      <c r="NQD32" s="492"/>
      <c r="NQE32" s="492"/>
      <c r="NQF32" s="492"/>
      <c r="NQG32" s="492"/>
      <c r="NQH32" s="492"/>
      <c r="NQI32" s="492"/>
      <c r="NQJ32" s="492"/>
      <c r="NQK32" s="492"/>
      <c r="NQL32" s="492"/>
      <c r="NQM32" s="492"/>
      <c r="NQN32" s="492"/>
      <c r="NQO32" s="492"/>
      <c r="NQP32" s="492"/>
      <c r="NQQ32" s="492"/>
      <c r="NQR32" s="492"/>
      <c r="NQS32" s="492"/>
      <c r="NQT32" s="492"/>
      <c r="NQU32" s="492"/>
      <c r="NQV32" s="492"/>
      <c r="NQW32" s="492"/>
      <c r="NQX32" s="492"/>
      <c r="NQY32" s="492"/>
      <c r="NQZ32" s="492"/>
      <c r="NRA32" s="492"/>
      <c r="NRB32" s="492"/>
      <c r="NRC32" s="492"/>
      <c r="NRD32" s="492"/>
      <c r="NRE32" s="492"/>
      <c r="NRF32" s="492"/>
      <c r="NRG32" s="492"/>
      <c r="NRH32" s="492"/>
      <c r="NRI32" s="492"/>
      <c r="NRJ32" s="492"/>
      <c r="NRK32" s="492"/>
      <c r="NRL32" s="492"/>
      <c r="NRM32" s="492"/>
      <c r="NRN32" s="492"/>
      <c r="NRO32" s="492"/>
      <c r="NRP32" s="492"/>
      <c r="NRQ32" s="492"/>
      <c r="NRR32" s="492"/>
      <c r="NRS32" s="492"/>
      <c r="NRT32" s="492"/>
      <c r="NRU32" s="492"/>
      <c r="NRV32" s="492"/>
      <c r="NRW32" s="492"/>
      <c r="NRX32" s="492"/>
      <c r="NRY32" s="492"/>
      <c r="NRZ32" s="492"/>
      <c r="NSA32" s="492"/>
      <c r="NSB32" s="492"/>
      <c r="NSC32" s="492"/>
      <c r="NSD32" s="492"/>
      <c r="NSE32" s="492"/>
      <c r="NSF32" s="492"/>
      <c r="NSG32" s="492"/>
      <c r="NSH32" s="492"/>
      <c r="NSI32" s="492"/>
      <c r="NSJ32" s="492"/>
      <c r="NSK32" s="492"/>
      <c r="NSL32" s="492"/>
      <c r="NSM32" s="492"/>
      <c r="NSN32" s="492"/>
      <c r="NSO32" s="492"/>
      <c r="NSP32" s="492"/>
      <c r="NSQ32" s="492"/>
      <c r="NSR32" s="492"/>
      <c r="NSS32" s="492"/>
      <c r="NST32" s="492"/>
      <c r="NSU32" s="492"/>
      <c r="NSV32" s="492"/>
      <c r="NSW32" s="492"/>
      <c r="NSX32" s="492"/>
      <c r="NSY32" s="492"/>
      <c r="NSZ32" s="492"/>
      <c r="NTA32" s="492"/>
      <c r="NTB32" s="492"/>
      <c r="NTC32" s="492"/>
      <c r="NTD32" s="492"/>
      <c r="NTE32" s="492"/>
      <c r="NTF32" s="492"/>
      <c r="NTG32" s="492"/>
      <c r="NTH32" s="492"/>
      <c r="NTI32" s="492"/>
      <c r="NTJ32" s="492"/>
      <c r="NTK32" s="492"/>
      <c r="NTL32" s="492"/>
      <c r="NTM32" s="492"/>
      <c r="NTN32" s="492"/>
      <c r="NTO32" s="492"/>
      <c r="NTP32" s="492"/>
      <c r="NTQ32" s="492"/>
      <c r="NTR32" s="492"/>
      <c r="NTS32" s="492"/>
      <c r="NTT32" s="492"/>
      <c r="NTU32" s="492"/>
      <c r="NTV32" s="492"/>
      <c r="NTW32" s="492"/>
      <c r="NTX32" s="492"/>
      <c r="NTY32" s="492"/>
      <c r="NTZ32" s="492"/>
      <c r="NUA32" s="492"/>
      <c r="NUB32" s="492"/>
      <c r="NUC32" s="492"/>
      <c r="NUD32" s="492"/>
      <c r="NUE32" s="492"/>
      <c r="NUF32" s="492"/>
      <c r="NUG32" s="492"/>
      <c r="NUH32" s="492"/>
      <c r="NUI32" s="492"/>
      <c r="NUJ32" s="492"/>
      <c r="NUK32" s="492"/>
      <c r="NUL32" s="492"/>
      <c r="NUM32" s="492"/>
      <c r="NUN32" s="492"/>
      <c r="NUO32" s="492"/>
      <c r="NUP32" s="492"/>
      <c r="NUQ32" s="492"/>
      <c r="NUR32" s="492"/>
      <c r="NUS32" s="492"/>
      <c r="NUT32" s="492"/>
      <c r="NUU32" s="492"/>
      <c r="NUV32" s="492"/>
      <c r="NUW32" s="492"/>
      <c r="NUX32" s="492"/>
      <c r="NUY32" s="492"/>
      <c r="NUZ32" s="492"/>
      <c r="NVA32" s="492"/>
      <c r="NVB32" s="492"/>
      <c r="NVC32" s="492"/>
      <c r="NVD32" s="492"/>
      <c r="NVE32" s="492"/>
      <c r="NVF32" s="492"/>
      <c r="NVG32" s="492"/>
      <c r="NVH32" s="492"/>
      <c r="NVI32" s="492"/>
      <c r="NVJ32" s="492"/>
      <c r="NVK32" s="492"/>
      <c r="NVL32" s="492"/>
      <c r="NVM32" s="492"/>
      <c r="NVN32" s="492"/>
      <c r="NVO32" s="492"/>
      <c r="NVP32" s="492"/>
      <c r="NVQ32" s="492"/>
      <c r="NVR32" s="492"/>
      <c r="NVS32" s="492"/>
      <c r="NVT32" s="492"/>
      <c r="NVU32" s="492"/>
      <c r="NVV32" s="492"/>
      <c r="NVW32" s="492"/>
      <c r="NVX32" s="492"/>
      <c r="NVY32" s="492"/>
      <c r="NVZ32" s="492"/>
      <c r="NWA32" s="492"/>
      <c r="NWB32" s="492"/>
      <c r="NWC32" s="492"/>
      <c r="NWD32" s="492"/>
      <c r="NWE32" s="492"/>
      <c r="NWF32" s="492"/>
      <c r="NWG32" s="492"/>
      <c r="NWH32" s="492"/>
      <c r="NWI32" s="492"/>
      <c r="NWJ32" s="492"/>
      <c r="NWK32" s="492"/>
      <c r="NWL32" s="492"/>
      <c r="NWM32" s="492"/>
      <c r="NWN32" s="492"/>
      <c r="NWO32" s="492"/>
      <c r="NWP32" s="492"/>
      <c r="NWQ32" s="492"/>
      <c r="NWR32" s="492"/>
      <c r="NWS32" s="492"/>
      <c r="NWT32" s="492"/>
      <c r="NWU32" s="492"/>
      <c r="NWV32" s="492"/>
      <c r="NWW32" s="492"/>
      <c r="NWX32" s="492"/>
      <c r="NWY32" s="492"/>
      <c r="NWZ32" s="492"/>
      <c r="NXA32" s="492"/>
      <c r="NXB32" s="492"/>
      <c r="NXC32" s="492"/>
      <c r="NXD32" s="492"/>
      <c r="NXE32" s="492"/>
      <c r="NXF32" s="492"/>
      <c r="NXG32" s="492"/>
      <c r="NXH32" s="492"/>
      <c r="NXI32" s="492"/>
      <c r="NXJ32" s="492"/>
      <c r="NXK32" s="492"/>
      <c r="NXL32" s="492"/>
      <c r="NXM32" s="492"/>
      <c r="NXN32" s="492"/>
      <c r="NXO32" s="492"/>
      <c r="NXP32" s="492"/>
      <c r="NXQ32" s="492"/>
      <c r="NXR32" s="492"/>
      <c r="NXS32" s="492"/>
      <c r="NXT32" s="492"/>
      <c r="NXU32" s="492"/>
      <c r="NXV32" s="492"/>
      <c r="NXW32" s="492"/>
      <c r="NXX32" s="492"/>
      <c r="NXY32" s="492"/>
      <c r="NXZ32" s="492"/>
      <c r="NYA32" s="492"/>
      <c r="NYB32" s="492"/>
      <c r="NYC32" s="492"/>
      <c r="NYD32" s="492"/>
      <c r="NYE32" s="492"/>
      <c r="NYF32" s="492"/>
      <c r="NYG32" s="492"/>
      <c r="NYH32" s="492"/>
      <c r="NYI32" s="492"/>
      <c r="NYJ32" s="492"/>
      <c r="NYK32" s="492"/>
      <c r="NYL32" s="492"/>
      <c r="NYM32" s="492"/>
      <c r="NYN32" s="492"/>
      <c r="NYO32" s="492"/>
      <c r="NYP32" s="492"/>
      <c r="NYQ32" s="492"/>
      <c r="NYR32" s="492"/>
      <c r="NYS32" s="492"/>
      <c r="NYT32" s="492"/>
      <c r="NYU32" s="492"/>
      <c r="NYV32" s="492"/>
      <c r="NYW32" s="492"/>
      <c r="NYX32" s="492"/>
      <c r="NYY32" s="492"/>
      <c r="NYZ32" s="492"/>
      <c r="NZA32" s="492"/>
      <c r="NZB32" s="492"/>
      <c r="NZC32" s="492"/>
      <c r="NZD32" s="492"/>
      <c r="NZE32" s="492"/>
      <c r="NZF32" s="492"/>
      <c r="NZG32" s="492"/>
      <c r="NZH32" s="492"/>
      <c r="NZI32" s="492"/>
      <c r="NZJ32" s="492"/>
      <c r="NZK32" s="492"/>
      <c r="NZL32" s="492"/>
      <c r="NZM32" s="492"/>
      <c r="NZN32" s="492"/>
      <c r="NZO32" s="492"/>
      <c r="NZP32" s="492"/>
      <c r="NZQ32" s="492"/>
      <c r="NZR32" s="492"/>
      <c r="NZS32" s="492"/>
      <c r="NZT32" s="492"/>
      <c r="NZU32" s="492"/>
      <c r="NZV32" s="492"/>
      <c r="NZW32" s="492"/>
      <c r="NZX32" s="492"/>
      <c r="NZY32" s="492"/>
      <c r="NZZ32" s="492"/>
      <c r="OAA32" s="492"/>
      <c r="OAB32" s="492"/>
      <c r="OAC32" s="492"/>
      <c r="OAD32" s="492"/>
      <c r="OAE32" s="492"/>
      <c r="OAF32" s="492"/>
      <c r="OAG32" s="492"/>
      <c r="OAH32" s="492"/>
      <c r="OAI32" s="492"/>
      <c r="OAJ32" s="492"/>
      <c r="OAK32" s="492"/>
      <c r="OAL32" s="492"/>
      <c r="OAM32" s="492"/>
      <c r="OAN32" s="492"/>
      <c r="OAO32" s="492"/>
      <c r="OAP32" s="492"/>
      <c r="OAQ32" s="492"/>
      <c r="OAR32" s="492"/>
      <c r="OAS32" s="492"/>
      <c r="OAT32" s="492"/>
      <c r="OAU32" s="492"/>
      <c r="OAV32" s="492"/>
      <c r="OAW32" s="492"/>
      <c r="OAX32" s="492"/>
      <c r="OAY32" s="492"/>
      <c r="OAZ32" s="492"/>
      <c r="OBA32" s="492"/>
      <c r="OBB32" s="492"/>
      <c r="OBC32" s="492"/>
      <c r="OBD32" s="492"/>
      <c r="OBE32" s="492"/>
      <c r="OBF32" s="492"/>
      <c r="OBG32" s="492"/>
      <c r="OBH32" s="492"/>
      <c r="OBI32" s="492"/>
      <c r="OBJ32" s="492"/>
      <c r="OBK32" s="492"/>
      <c r="OBL32" s="492"/>
      <c r="OBM32" s="492"/>
      <c r="OBN32" s="492"/>
      <c r="OBO32" s="492"/>
      <c r="OBP32" s="492"/>
      <c r="OBQ32" s="492"/>
      <c r="OBR32" s="492"/>
      <c r="OBS32" s="492"/>
      <c r="OBT32" s="492"/>
      <c r="OBU32" s="492"/>
      <c r="OBV32" s="492"/>
      <c r="OBW32" s="492"/>
      <c r="OBX32" s="492"/>
      <c r="OBY32" s="492"/>
      <c r="OBZ32" s="492"/>
      <c r="OCA32" s="492"/>
      <c r="OCB32" s="492"/>
      <c r="OCC32" s="492"/>
      <c r="OCD32" s="492"/>
      <c r="OCE32" s="492"/>
      <c r="OCF32" s="492"/>
      <c r="OCG32" s="492"/>
      <c r="OCH32" s="492"/>
      <c r="OCI32" s="492"/>
      <c r="OCJ32" s="492"/>
      <c r="OCK32" s="492"/>
      <c r="OCL32" s="492"/>
      <c r="OCM32" s="492"/>
      <c r="OCN32" s="492"/>
      <c r="OCO32" s="492"/>
      <c r="OCP32" s="492"/>
      <c r="OCQ32" s="492"/>
      <c r="OCR32" s="492"/>
      <c r="OCS32" s="492"/>
      <c r="OCT32" s="492"/>
      <c r="OCU32" s="492"/>
      <c r="OCV32" s="492"/>
      <c r="OCW32" s="492"/>
      <c r="OCX32" s="492"/>
      <c r="OCY32" s="492"/>
      <c r="OCZ32" s="492"/>
      <c r="ODA32" s="492"/>
      <c r="ODB32" s="492"/>
      <c r="ODC32" s="492"/>
      <c r="ODD32" s="492"/>
      <c r="ODE32" s="492"/>
      <c r="ODF32" s="492"/>
      <c r="ODG32" s="492"/>
      <c r="ODH32" s="492"/>
      <c r="ODI32" s="492"/>
      <c r="ODJ32" s="492"/>
      <c r="ODK32" s="492"/>
      <c r="ODL32" s="492"/>
      <c r="ODM32" s="492"/>
      <c r="ODN32" s="492"/>
      <c r="ODO32" s="492"/>
      <c r="ODP32" s="492"/>
      <c r="ODQ32" s="492"/>
      <c r="ODR32" s="492"/>
      <c r="ODS32" s="492"/>
      <c r="ODT32" s="492"/>
      <c r="ODU32" s="492"/>
      <c r="ODV32" s="492"/>
      <c r="ODW32" s="492"/>
      <c r="ODX32" s="492"/>
      <c r="ODY32" s="492"/>
      <c r="ODZ32" s="492"/>
      <c r="OEA32" s="492"/>
      <c r="OEB32" s="492"/>
      <c r="OEC32" s="492"/>
      <c r="OED32" s="492"/>
      <c r="OEE32" s="492"/>
      <c r="OEF32" s="492"/>
      <c r="OEG32" s="492"/>
      <c r="OEH32" s="492"/>
      <c r="OEI32" s="492"/>
      <c r="OEJ32" s="492"/>
      <c r="OEK32" s="492"/>
      <c r="OEL32" s="492"/>
      <c r="OEM32" s="492"/>
      <c r="OEN32" s="492"/>
      <c r="OEO32" s="492"/>
      <c r="OEP32" s="492"/>
      <c r="OEQ32" s="492"/>
      <c r="OER32" s="492"/>
      <c r="OES32" s="492"/>
      <c r="OET32" s="492"/>
      <c r="OEU32" s="492"/>
      <c r="OEV32" s="492"/>
      <c r="OEW32" s="492"/>
      <c r="OEX32" s="492"/>
      <c r="OEY32" s="492"/>
      <c r="OEZ32" s="492"/>
      <c r="OFA32" s="492"/>
      <c r="OFB32" s="492"/>
      <c r="OFC32" s="492"/>
      <c r="OFD32" s="492"/>
      <c r="OFE32" s="492"/>
      <c r="OFF32" s="492"/>
      <c r="OFG32" s="492"/>
      <c r="OFH32" s="492"/>
      <c r="OFI32" s="492"/>
      <c r="OFJ32" s="492"/>
      <c r="OFK32" s="492"/>
      <c r="OFL32" s="492"/>
      <c r="OFM32" s="492"/>
      <c r="OFN32" s="492"/>
      <c r="OFO32" s="492"/>
      <c r="OFP32" s="492"/>
      <c r="OFQ32" s="492"/>
      <c r="OFR32" s="492"/>
      <c r="OFS32" s="492"/>
      <c r="OFT32" s="492"/>
      <c r="OFU32" s="492"/>
      <c r="OFV32" s="492"/>
      <c r="OFW32" s="492"/>
      <c r="OFX32" s="492"/>
      <c r="OFY32" s="492"/>
      <c r="OFZ32" s="492"/>
      <c r="OGA32" s="492"/>
      <c r="OGB32" s="492"/>
      <c r="OGC32" s="492"/>
      <c r="OGD32" s="492"/>
      <c r="OGE32" s="492"/>
      <c r="OGF32" s="492"/>
      <c r="OGG32" s="492"/>
      <c r="OGH32" s="492"/>
      <c r="OGI32" s="492"/>
      <c r="OGJ32" s="492"/>
      <c r="OGK32" s="492"/>
      <c r="OGL32" s="492"/>
      <c r="OGM32" s="492"/>
      <c r="OGN32" s="492"/>
      <c r="OGO32" s="492"/>
      <c r="OGP32" s="492"/>
      <c r="OGQ32" s="492"/>
      <c r="OGR32" s="492"/>
      <c r="OGS32" s="492"/>
      <c r="OGT32" s="492"/>
      <c r="OGU32" s="492"/>
      <c r="OGV32" s="492"/>
      <c r="OGW32" s="492"/>
      <c r="OGX32" s="492"/>
      <c r="OGY32" s="492"/>
      <c r="OGZ32" s="492"/>
      <c r="OHA32" s="492"/>
      <c r="OHB32" s="492"/>
      <c r="OHC32" s="492"/>
      <c r="OHD32" s="492"/>
      <c r="OHE32" s="492"/>
      <c r="OHF32" s="492"/>
      <c r="OHG32" s="492"/>
      <c r="OHH32" s="492"/>
      <c r="OHI32" s="492"/>
      <c r="OHJ32" s="492"/>
      <c r="OHK32" s="492"/>
      <c r="OHL32" s="492"/>
      <c r="OHM32" s="492"/>
      <c r="OHN32" s="492"/>
      <c r="OHO32" s="492"/>
      <c r="OHP32" s="492"/>
      <c r="OHQ32" s="492"/>
      <c r="OHR32" s="492"/>
      <c r="OHS32" s="492"/>
      <c r="OHT32" s="492"/>
      <c r="OHU32" s="492"/>
      <c r="OHV32" s="492"/>
      <c r="OHW32" s="492"/>
      <c r="OHX32" s="492"/>
      <c r="OHY32" s="492"/>
      <c r="OHZ32" s="492"/>
      <c r="OIA32" s="492"/>
      <c r="OIB32" s="492"/>
      <c r="OIC32" s="492"/>
      <c r="OID32" s="492"/>
      <c r="OIE32" s="492"/>
      <c r="OIF32" s="492"/>
      <c r="OIG32" s="492"/>
      <c r="OIH32" s="492"/>
      <c r="OII32" s="492"/>
      <c r="OIJ32" s="492"/>
      <c r="OIK32" s="492"/>
      <c r="OIL32" s="492"/>
      <c r="OIM32" s="492"/>
      <c r="OIN32" s="492"/>
      <c r="OIO32" s="492"/>
      <c r="OIP32" s="492"/>
      <c r="OIQ32" s="492"/>
      <c r="OIR32" s="492"/>
      <c r="OIS32" s="492"/>
      <c r="OIT32" s="492"/>
      <c r="OIU32" s="492"/>
      <c r="OIV32" s="492"/>
      <c r="OIW32" s="492"/>
      <c r="OIX32" s="492"/>
      <c r="OIY32" s="492"/>
      <c r="OIZ32" s="492"/>
      <c r="OJA32" s="492"/>
      <c r="OJB32" s="492"/>
      <c r="OJC32" s="492"/>
      <c r="OJD32" s="492"/>
      <c r="OJE32" s="492"/>
      <c r="OJF32" s="492"/>
      <c r="OJG32" s="492"/>
      <c r="OJH32" s="492"/>
      <c r="OJI32" s="492"/>
      <c r="OJJ32" s="492"/>
      <c r="OJK32" s="492"/>
      <c r="OJL32" s="492"/>
      <c r="OJM32" s="492"/>
      <c r="OJN32" s="492"/>
      <c r="OJO32" s="492"/>
      <c r="OJP32" s="492"/>
      <c r="OJQ32" s="492"/>
      <c r="OJR32" s="492"/>
      <c r="OJS32" s="492"/>
      <c r="OJT32" s="492"/>
      <c r="OJU32" s="492"/>
      <c r="OJV32" s="492"/>
      <c r="OJW32" s="492"/>
      <c r="OJX32" s="492"/>
      <c r="OJY32" s="492"/>
      <c r="OJZ32" s="492"/>
      <c r="OKA32" s="492"/>
      <c r="OKB32" s="492"/>
      <c r="OKC32" s="492"/>
      <c r="OKD32" s="492"/>
      <c r="OKE32" s="492"/>
      <c r="OKF32" s="492"/>
      <c r="OKG32" s="492"/>
      <c r="OKH32" s="492"/>
      <c r="OKI32" s="492"/>
      <c r="OKJ32" s="492"/>
      <c r="OKK32" s="492"/>
      <c r="OKL32" s="492"/>
      <c r="OKM32" s="492"/>
      <c r="OKN32" s="492"/>
      <c r="OKO32" s="492"/>
      <c r="OKP32" s="492"/>
      <c r="OKQ32" s="492"/>
      <c r="OKR32" s="492"/>
      <c r="OKS32" s="492"/>
      <c r="OKT32" s="492"/>
      <c r="OKU32" s="492"/>
      <c r="OKV32" s="492"/>
      <c r="OKW32" s="492"/>
      <c r="OKX32" s="492"/>
      <c r="OKY32" s="492"/>
      <c r="OKZ32" s="492"/>
      <c r="OLA32" s="492"/>
      <c r="OLB32" s="492"/>
      <c r="OLC32" s="492"/>
      <c r="OLD32" s="492"/>
      <c r="OLE32" s="492"/>
      <c r="OLF32" s="492"/>
      <c r="OLG32" s="492"/>
      <c r="OLH32" s="492"/>
      <c r="OLI32" s="492"/>
      <c r="OLJ32" s="492"/>
      <c r="OLK32" s="492"/>
      <c r="OLL32" s="492"/>
      <c r="OLM32" s="492"/>
      <c r="OLN32" s="492"/>
      <c r="OLO32" s="492"/>
      <c r="OLP32" s="492"/>
      <c r="OLQ32" s="492"/>
      <c r="OLR32" s="492"/>
      <c r="OLS32" s="492"/>
      <c r="OLT32" s="492"/>
      <c r="OLU32" s="492"/>
      <c r="OLV32" s="492"/>
      <c r="OLW32" s="492"/>
      <c r="OLX32" s="492"/>
      <c r="OLY32" s="492"/>
      <c r="OLZ32" s="492"/>
      <c r="OMA32" s="492"/>
      <c r="OMB32" s="492"/>
      <c r="OMC32" s="492"/>
      <c r="OMD32" s="492"/>
      <c r="OME32" s="492"/>
      <c r="OMF32" s="492"/>
      <c r="OMG32" s="492"/>
      <c r="OMH32" s="492"/>
      <c r="OMI32" s="492"/>
      <c r="OMJ32" s="492"/>
      <c r="OMK32" s="492"/>
      <c r="OML32" s="492"/>
      <c r="OMM32" s="492"/>
      <c r="OMN32" s="492"/>
      <c r="OMO32" s="492"/>
      <c r="OMP32" s="492"/>
      <c r="OMQ32" s="492"/>
      <c r="OMR32" s="492"/>
      <c r="OMS32" s="492"/>
      <c r="OMT32" s="492"/>
      <c r="OMU32" s="492"/>
      <c r="OMV32" s="492"/>
      <c r="OMW32" s="492"/>
      <c r="OMX32" s="492"/>
      <c r="OMY32" s="492"/>
      <c r="OMZ32" s="492"/>
      <c r="ONA32" s="492"/>
      <c r="ONB32" s="492"/>
      <c r="ONC32" s="492"/>
      <c r="OND32" s="492"/>
      <c r="ONE32" s="492"/>
      <c r="ONF32" s="492"/>
      <c r="ONG32" s="492"/>
      <c r="ONH32" s="492"/>
      <c r="ONI32" s="492"/>
      <c r="ONJ32" s="492"/>
      <c r="ONK32" s="492"/>
      <c r="ONL32" s="492"/>
      <c r="ONM32" s="492"/>
      <c r="ONN32" s="492"/>
      <c r="ONO32" s="492"/>
      <c r="ONP32" s="492"/>
      <c r="ONQ32" s="492"/>
      <c r="ONR32" s="492"/>
      <c r="ONS32" s="492"/>
      <c r="ONT32" s="492"/>
      <c r="ONU32" s="492"/>
      <c r="ONV32" s="492"/>
      <c r="ONW32" s="492"/>
      <c r="ONX32" s="492"/>
      <c r="ONY32" s="492"/>
      <c r="ONZ32" s="492"/>
      <c r="OOA32" s="492"/>
      <c r="OOB32" s="492"/>
      <c r="OOC32" s="492"/>
      <c r="OOD32" s="492"/>
      <c r="OOE32" s="492"/>
      <c r="OOF32" s="492"/>
      <c r="OOG32" s="492"/>
      <c r="OOH32" s="492"/>
      <c r="OOI32" s="492"/>
      <c r="OOJ32" s="492"/>
      <c r="OOK32" s="492"/>
      <c r="OOL32" s="492"/>
      <c r="OOM32" s="492"/>
      <c r="OON32" s="492"/>
      <c r="OOO32" s="492"/>
      <c r="OOP32" s="492"/>
      <c r="OOQ32" s="492"/>
      <c r="OOR32" s="492"/>
      <c r="OOS32" s="492"/>
      <c r="OOT32" s="492"/>
      <c r="OOU32" s="492"/>
      <c r="OOV32" s="492"/>
      <c r="OOW32" s="492"/>
      <c r="OOX32" s="492"/>
      <c r="OOY32" s="492"/>
      <c r="OOZ32" s="492"/>
      <c r="OPA32" s="492"/>
      <c r="OPB32" s="492"/>
      <c r="OPC32" s="492"/>
      <c r="OPD32" s="492"/>
      <c r="OPE32" s="492"/>
      <c r="OPF32" s="492"/>
      <c r="OPG32" s="492"/>
      <c r="OPH32" s="492"/>
      <c r="OPI32" s="492"/>
      <c r="OPJ32" s="492"/>
      <c r="OPK32" s="492"/>
      <c r="OPL32" s="492"/>
      <c r="OPM32" s="492"/>
      <c r="OPN32" s="492"/>
      <c r="OPO32" s="492"/>
      <c r="OPP32" s="492"/>
      <c r="OPQ32" s="492"/>
      <c r="OPR32" s="492"/>
      <c r="OPS32" s="492"/>
      <c r="OPT32" s="492"/>
      <c r="OPU32" s="492"/>
      <c r="OPV32" s="492"/>
      <c r="OPW32" s="492"/>
      <c r="OPX32" s="492"/>
      <c r="OPY32" s="492"/>
      <c r="OPZ32" s="492"/>
      <c r="OQA32" s="492"/>
      <c r="OQB32" s="492"/>
      <c r="OQC32" s="492"/>
      <c r="OQD32" s="492"/>
      <c r="OQE32" s="492"/>
      <c r="OQF32" s="492"/>
      <c r="OQG32" s="492"/>
      <c r="OQH32" s="492"/>
      <c r="OQI32" s="492"/>
      <c r="OQJ32" s="492"/>
      <c r="OQK32" s="492"/>
      <c r="OQL32" s="492"/>
      <c r="OQM32" s="492"/>
      <c r="OQN32" s="492"/>
      <c r="OQO32" s="492"/>
      <c r="OQP32" s="492"/>
      <c r="OQQ32" s="492"/>
      <c r="OQR32" s="492"/>
      <c r="OQS32" s="492"/>
      <c r="OQT32" s="492"/>
      <c r="OQU32" s="492"/>
      <c r="OQV32" s="492"/>
      <c r="OQW32" s="492"/>
      <c r="OQX32" s="492"/>
      <c r="OQY32" s="492"/>
      <c r="OQZ32" s="492"/>
      <c r="ORA32" s="492"/>
      <c r="ORB32" s="492"/>
      <c r="ORC32" s="492"/>
      <c r="ORD32" s="492"/>
      <c r="ORE32" s="492"/>
      <c r="ORF32" s="492"/>
      <c r="ORG32" s="492"/>
      <c r="ORH32" s="492"/>
      <c r="ORI32" s="492"/>
      <c r="ORJ32" s="492"/>
      <c r="ORK32" s="492"/>
      <c r="ORL32" s="492"/>
      <c r="ORM32" s="492"/>
      <c r="ORN32" s="492"/>
      <c r="ORO32" s="492"/>
      <c r="ORP32" s="492"/>
      <c r="ORQ32" s="492"/>
      <c r="ORR32" s="492"/>
      <c r="ORS32" s="492"/>
      <c r="ORT32" s="492"/>
      <c r="ORU32" s="492"/>
      <c r="ORV32" s="492"/>
      <c r="ORW32" s="492"/>
      <c r="ORX32" s="492"/>
      <c r="ORY32" s="492"/>
      <c r="ORZ32" s="492"/>
      <c r="OSA32" s="492"/>
      <c r="OSB32" s="492"/>
      <c r="OSC32" s="492"/>
      <c r="OSD32" s="492"/>
      <c r="OSE32" s="492"/>
      <c r="OSF32" s="492"/>
      <c r="OSG32" s="492"/>
      <c r="OSH32" s="492"/>
      <c r="OSI32" s="492"/>
      <c r="OSJ32" s="492"/>
      <c r="OSK32" s="492"/>
      <c r="OSL32" s="492"/>
      <c r="OSM32" s="492"/>
      <c r="OSN32" s="492"/>
      <c r="OSO32" s="492"/>
      <c r="OSP32" s="492"/>
      <c r="OSQ32" s="492"/>
      <c r="OSR32" s="492"/>
      <c r="OSS32" s="492"/>
      <c r="OST32" s="492"/>
      <c r="OSU32" s="492"/>
      <c r="OSV32" s="492"/>
      <c r="OSW32" s="492"/>
      <c r="OSX32" s="492"/>
      <c r="OSY32" s="492"/>
      <c r="OSZ32" s="492"/>
      <c r="OTA32" s="492"/>
      <c r="OTB32" s="492"/>
      <c r="OTC32" s="492"/>
      <c r="OTD32" s="492"/>
      <c r="OTE32" s="492"/>
      <c r="OTF32" s="492"/>
      <c r="OTG32" s="492"/>
      <c r="OTH32" s="492"/>
      <c r="OTI32" s="492"/>
      <c r="OTJ32" s="492"/>
      <c r="OTK32" s="492"/>
      <c r="OTL32" s="492"/>
      <c r="OTM32" s="492"/>
      <c r="OTN32" s="492"/>
      <c r="OTO32" s="492"/>
      <c r="OTP32" s="492"/>
      <c r="OTQ32" s="492"/>
      <c r="OTR32" s="492"/>
      <c r="OTS32" s="492"/>
      <c r="OTT32" s="492"/>
      <c r="OTU32" s="492"/>
      <c r="OTV32" s="492"/>
      <c r="OTW32" s="492"/>
      <c r="OTX32" s="492"/>
      <c r="OTY32" s="492"/>
      <c r="OTZ32" s="492"/>
      <c r="OUA32" s="492"/>
      <c r="OUB32" s="492"/>
      <c r="OUC32" s="492"/>
      <c r="OUD32" s="492"/>
      <c r="OUE32" s="492"/>
      <c r="OUF32" s="492"/>
      <c r="OUG32" s="492"/>
      <c r="OUH32" s="492"/>
      <c r="OUI32" s="492"/>
      <c r="OUJ32" s="492"/>
      <c r="OUK32" s="492"/>
      <c r="OUL32" s="492"/>
      <c r="OUM32" s="492"/>
      <c r="OUN32" s="492"/>
      <c r="OUO32" s="492"/>
      <c r="OUP32" s="492"/>
      <c r="OUQ32" s="492"/>
      <c r="OUR32" s="492"/>
      <c r="OUS32" s="492"/>
      <c r="OUT32" s="492"/>
      <c r="OUU32" s="492"/>
      <c r="OUV32" s="492"/>
      <c r="OUW32" s="492"/>
      <c r="OUX32" s="492"/>
      <c r="OUY32" s="492"/>
      <c r="OUZ32" s="492"/>
      <c r="OVA32" s="492"/>
      <c r="OVB32" s="492"/>
      <c r="OVC32" s="492"/>
      <c r="OVD32" s="492"/>
      <c r="OVE32" s="492"/>
      <c r="OVF32" s="492"/>
      <c r="OVG32" s="492"/>
      <c r="OVH32" s="492"/>
      <c r="OVI32" s="492"/>
      <c r="OVJ32" s="492"/>
      <c r="OVK32" s="492"/>
      <c r="OVL32" s="492"/>
      <c r="OVM32" s="492"/>
      <c r="OVN32" s="492"/>
      <c r="OVO32" s="492"/>
      <c r="OVP32" s="492"/>
      <c r="OVQ32" s="492"/>
      <c r="OVR32" s="492"/>
      <c r="OVS32" s="492"/>
      <c r="OVT32" s="492"/>
      <c r="OVU32" s="492"/>
      <c r="OVV32" s="492"/>
      <c r="OVW32" s="492"/>
      <c r="OVX32" s="492"/>
      <c r="OVY32" s="492"/>
      <c r="OVZ32" s="492"/>
      <c r="OWA32" s="492"/>
      <c r="OWB32" s="492"/>
      <c r="OWC32" s="492"/>
      <c r="OWD32" s="492"/>
      <c r="OWE32" s="492"/>
      <c r="OWF32" s="492"/>
      <c r="OWG32" s="492"/>
      <c r="OWH32" s="492"/>
      <c r="OWI32" s="492"/>
      <c r="OWJ32" s="492"/>
      <c r="OWK32" s="492"/>
      <c r="OWL32" s="492"/>
      <c r="OWM32" s="492"/>
      <c r="OWN32" s="492"/>
      <c r="OWO32" s="492"/>
      <c r="OWP32" s="492"/>
      <c r="OWQ32" s="492"/>
      <c r="OWR32" s="492"/>
      <c r="OWS32" s="492"/>
      <c r="OWT32" s="492"/>
      <c r="OWU32" s="492"/>
      <c r="OWV32" s="492"/>
      <c r="OWW32" s="492"/>
      <c r="OWX32" s="492"/>
      <c r="OWY32" s="492"/>
      <c r="OWZ32" s="492"/>
      <c r="OXA32" s="492"/>
      <c r="OXB32" s="492"/>
      <c r="OXC32" s="492"/>
      <c r="OXD32" s="492"/>
      <c r="OXE32" s="492"/>
      <c r="OXF32" s="492"/>
      <c r="OXG32" s="492"/>
      <c r="OXH32" s="492"/>
      <c r="OXI32" s="492"/>
      <c r="OXJ32" s="492"/>
      <c r="OXK32" s="492"/>
      <c r="OXL32" s="492"/>
      <c r="OXM32" s="492"/>
      <c r="OXN32" s="492"/>
      <c r="OXO32" s="492"/>
      <c r="OXP32" s="492"/>
      <c r="OXQ32" s="492"/>
      <c r="OXR32" s="492"/>
      <c r="OXS32" s="492"/>
      <c r="OXT32" s="492"/>
      <c r="OXU32" s="492"/>
      <c r="OXV32" s="492"/>
      <c r="OXW32" s="492"/>
      <c r="OXX32" s="492"/>
      <c r="OXY32" s="492"/>
      <c r="OXZ32" s="492"/>
      <c r="OYA32" s="492"/>
      <c r="OYB32" s="492"/>
      <c r="OYC32" s="492"/>
      <c r="OYD32" s="492"/>
      <c r="OYE32" s="492"/>
      <c r="OYF32" s="492"/>
      <c r="OYG32" s="492"/>
      <c r="OYH32" s="492"/>
      <c r="OYI32" s="492"/>
      <c r="OYJ32" s="492"/>
      <c r="OYK32" s="492"/>
      <c r="OYL32" s="492"/>
      <c r="OYM32" s="492"/>
      <c r="OYN32" s="492"/>
      <c r="OYO32" s="492"/>
      <c r="OYP32" s="492"/>
      <c r="OYQ32" s="492"/>
      <c r="OYR32" s="492"/>
      <c r="OYS32" s="492"/>
      <c r="OYT32" s="492"/>
      <c r="OYU32" s="492"/>
      <c r="OYV32" s="492"/>
      <c r="OYW32" s="492"/>
      <c r="OYX32" s="492"/>
      <c r="OYY32" s="492"/>
      <c r="OYZ32" s="492"/>
      <c r="OZA32" s="492"/>
      <c r="OZB32" s="492"/>
      <c r="OZC32" s="492"/>
      <c r="OZD32" s="492"/>
      <c r="OZE32" s="492"/>
      <c r="OZF32" s="492"/>
      <c r="OZG32" s="492"/>
      <c r="OZH32" s="492"/>
      <c r="OZI32" s="492"/>
      <c r="OZJ32" s="492"/>
      <c r="OZK32" s="492"/>
      <c r="OZL32" s="492"/>
      <c r="OZM32" s="492"/>
      <c r="OZN32" s="492"/>
      <c r="OZO32" s="492"/>
      <c r="OZP32" s="492"/>
      <c r="OZQ32" s="492"/>
      <c r="OZR32" s="492"/>
      <c r="OZS32" s="492"/>
      <c r="OZT32" s="492"/>
      <c r="OZU32" s="492"/>
      <c r="OZV32" s="492"/>
      <c r="OZW32" s="492"/>
      <c r="OZX32" s="492"/>
      <c r="OZY32" s="492"/>
      <c r="OZZ32" s="492"/>
      <c r="PAA32" s="492"/>
      <c r="PAB32" s="492"/>
      <c r="PAC32" s="492"/>
      <c r="PAD32" s="492"/>
      <c r="PAE32" s="492"/>
      <c r="PAF32" s="492"/>
      <c r="PAG32" s="492"/>
      <c r="PAH32" s="492"/>
      <c r="PAI32" s="492"/>
      <c r="PAJ32" s="492"/>
      <c r="PAK32" s="492"/>
      <c r="PAL32" s="492"/>
      <c r="PAM32" s="492"/>
      <c r="PAN32" s="492"/>
      <c r="PAO32" s="492"/>
      <c r="PAP32" s="492"/>
      <c r="PAQ32" s="492"/>
      <c r="PAR32" s="492"/>
      <c r="PAS32" s="492"/>
      <c r="PAT32" s="492"/>
      <c r="PAU32" s="492"/>
      <c r="PAV32" s="492"/>
      <c r="PAW32" s="492"/>
      <c r="PAX32" s="492"/>
      <c r="PAY32" s="492"/>
      <c r="PAZ32" s="492"/>
      <c r="PBA32" s="492"/>
      <c r="PBB32" s="492"/>
      <c r="PBC32" s="492"/>
      <c r="PBD32" s="492"/>
      <c r="PBE32" s="492"/>
      <c r="PBF32" s="492"/>
      <c r="PBG32" s="492"/>
      <c r="PBH32" s="492"/>
      <c r="PBI32" s="492"/>
      <c r="PBJ32" s="492"/>
      <c r="PBK32" s="492"/>
      <c r="PBL32" s="492"/>
      <c r="PBM32" s="492"/>
      <c r="PBN32" s="492"/>
      <c r="PBO32" s="492"/>
      <c r="PBP32" s="492"/>
      <c r="PBQ32" s="492"/>
      <c r="PBR32" s="492"/>
      <c r="PBS32" s="492"/>
      <c r="PBT32" s="492"/>
      <c r="PBU32" s="492"/>
      <c r="PBV32" s="492"/>
      <c r="PBW32" s="492"/>
      <c r="PBX32" s="492"/>
      <c r="PBY32" s="492"/>
      <c r="PBZ32" s="492"/>
      <c r="PCA32" s="492"/>
      <c r="PCB32" s="492"/>
      <c r="PCC32" s="492"/>
      <c r="PCD32" s="492"/>
      <c r="PCE32" s="492"/>
      <c r="PCF32" s="492"/>
      <c r="PCG32" s="492"/>
      <c r="PCH32" s="492"/>
      <c r="PCI32" s="492"/>
      <c r="PCJ32" s="492"/>
      <c r="PCK32" s="492"/>
      <c r="PCL32" s="492"/>
      <c r="PCM32" s="492"/>
      <c r="PCN32" s="492"/>
      <c r="PCO32" s="492"/>
      <c r="PCP32" s="492"/>
      <c r="PCQ32" s="492"/>
      <c r="PCR32" s="492"/>
      <c r="PCS32" s="492"/>
      <c r="PCT32" s="492"/>
      <c r="PCU32" s="492"/>
      <c r="PCV32" s="492"/>
      <c r="PCW32" s="492"/>
      <c r="PCX32" s="492"/>
      <c r="PCY32" s="492"/>
      <c r="PCZ32" s="492"/>
      <c r="PDA32" s="492"/>
      <c r="PDB32" s="492"/>
      <c r="PDC32" s="492"/>
      <c r="PDD32" s="492"/>
      <c r="PDE32" s="492"/>
      <c r="PDF32" s="492"/>
      <c r="PDG32" s="492"/>
      <c r="PDH32" s="492"/>
      <c r="PDI32" s="492"/>
      <c r="PDJ32" s="492"/>
      <c r="PDK32" s="492"/>
      <c r="PDL32" s="492"/>
      <c r="PDM32" s="492"/>
      <c r="PDN32" s="492"/>
      <c r="PDO32" s="492"/>
      <c r="PDP32" s="492"/>
      <c r="PDQ32" s="492"/>
      <c r="PDR32" s="492"/>
      <c r="PDS32" s="492"/>
      <c r="PDT32" s="492"/>
      <c r="PDU32" s="492"/>
      <c r="PDV32" s="492"/>
      <c r="PDW32" s="492"/>
      <c r="PDX32" s="492"/>
      <c r="PDY32" s="492"/>
      <c r="PDZ32" s="492"/>
      <c r="PEA32" s="492"/>
      <c r="PEB32" s="492"/>
      <c r="PEC32" s="492"/>
      <c r="PED32" s="492"/>
      <c r="PEE32" s="492"/>
      <c r="PEF32" s="492"/>
      <c r="PEG32" s="492"/>
      <c r="PEH32" s="492"/>
      <c r="PEI32" s="492"/>
      <c r="PEJ32" s="492"/>
      <c r="PEK32" s="492"/>
      <c r="PEL32" s="492"/>
      <c r="PEM32" s="492"/>
      <c r="PEN32" s="492"/>
      <c r="PEO32" s="492"/>
      <c r="PEP32" s="492"/>
      <c r="PEQ32" s="492"/>
      <c r="PER32" s="492"/>
      <c r="PES32" s="492"/>
      <c r="PET32" s="492"/>
      <c r="PEU32" s="492"/>
      <c r="PEV32" s="492"/>
      <c r="PEW32" s="492"/>
      <c r="PEX32" s="492"/>
      <c r="PEY32" s="492"/>
      <c r="PEZ32" s="492"/>
      <c r="PFA32" s="492"/>
      <c r="PFB32" s="492"/>
      <c r="PFC32" s="492"/>
      <c r="PFD32" s="492"/>
      <c r="PFE32" s="492"/>
      <c r="PFF32" s="492"/>
      <c r="PFG32" s="492"/>
      <c r="PFH32" s="492"/>
      <c r="PFI32" s="492"/>
      <c r="PFJ32" s="492"/>
      <c r="PFK32" s="492"/>
      <c r="PFL32" s="492"/>
      <c r="PFM32" s="492"/>
      <c r="PFN32" s="492"/>
      <c r="PFO32" s="492"/>
      <c r="PFP32" s="492"/>
      <c r="PFQ32" s="492"/>
      <c r="PFR32" s="492"/>
      <c r="PFS32" s="492"/>
      <c r="PFT32" s="492"/>
      <c r="PFU32" s="492"/>
      <c r="PFV32" s="492"/>
      <c r="PFW32" s="492"/>
      <c r="PFX32" s="492"/>
      <c r="PFY32" s="492"/>
      <c r="PFZ32" s="492"/>
      <c r="PGA32" s="492"/>
      <c r="PGB32" s="492"/>
      <c r="PGC32" s="492"/>
      <c r="PGD32" s="492"/>
      <c r="PGE32" s="492"/>
      <c r="PGF32" s="492"/>
      <c r="PGG32" s="492"/>
      <c r="PGH32" s="492"/>
      <c r="PGI32" s="492"/>
      <c r="PGJ32" s="492"/>
      <c r="PGK32" s="492"/>
      <c r="PGL32" s="492"/>
      <c r="PGM32" s="492"/>
      <c r="PGN32" s="492"/>
      <c r="PGO32" s="492"/>
      <c r="PGP32" s="492"/>
      <c r="PGQ32" s="492"/>
      <c r="PGR32" s="492"/>
      <c r="PGS32" s="492"/>
      <c r="PGT32" s="492"/>
      <c r="PGU32" s="492"/>
      <c r="PGV32" s="492"/>
      <c r="PGW32" s="492"/>
      <c r="PGX32" s="492"/>
      <c r="PGY32" s="492"/>
      <c r="PGZ32" s="492"/>
      <c r="PHA32" s="492"/>
      <c r="PHB32" s="492"/>
      <c r="PHC32" s="492"/>
      <c r="PHD32" s="492"/>
      <c r="PHE32" s="492"/>
      <c r="PHF32" s="492"/>
      <c r="PHG32" s="492"/>
      <c r="PHH32" s="492"/>
      <c r="PHI32" s="492"/>
      <c r="PHJ32" s="492"/>
      <c r="PHK32" s="492"/>
      <c r="PHL32" s="492"/>
      <c r="PHM32" s="492"/>
      <c r="PHN32" s="492"/>
      <c r="PHO32" s="492"/>
      <c r="PHP32" s="492"/>
      <c r="PHQ32" s="492"/>
      <c r="PHR32" s="492"/>
      <c r="PHS32" s="492"/>
      <c r="PHT32" s="492"/>
      <c r="PHU32" s="492"/>
      <c r="PHV32" s="492"/>
      <c r="PHW32" s="492"/>
      <c r="PHX32" s="492"/>
      <c r="PHY32" s="492"/>
      <c r="PHZ32" s="492"/>
      <c r="PIA32" s="492"/>
      <c r="PIB32" s="492"/>
      <c r="PIC32" s="492"/>
      <c r="PID32" s="492"/>
      <c r="PIE32" s="492"/>
      <c r="PIF32" s="492"/>
      <c r="PIG32" s="492"/>
      <c r="PIH32" s="492"/>
      <c r="PII32" s="492"/>
      <c r="PIJ32" s="492"/>
      <c r="PIK32" s="492"/>
      <c r="PIL32" s="492"/>
      <c r="PIM32" s="492"/>
      <c r="PIN32" s="492"/>
      <c r="PIO32" s="492"/>
      <c r="PIP32" s="492"/>
      <c r="PIQ32" s="492"/>
      <c r="PIR32" s="492"/>
      <c r="PIS32" s="492"/>
      <c r="PIT32" s="492"/>
      <c r="PIU32" s="492"/>
      <c r="PIV32" s="492"/>
      <c r="PIW32" s="492"/>
      <c r="PIX32" s="492"/>
      <c r="PIY32" s="492"/>
      <c r="PIZ32" s="492"/>
      <c r="PJA32" s="492"/>
      <c r="PJB32" s="492"/>
      <c r="PJC32" s="492"/>
      <c r="PJD32" s="492"/>
      <c r="PJE32" s="492"/>
      <c r="PJF32" s="492"/>
      <c r="PJG32" s="492"/>
      <c r="PJH32" s="492"/>
      <c r="PJI32" s="492"/>
      <c r="PJJ32" s="492"/>
      <c r="PJK32" s="492"/>
      <c r="PJL32" s="492"/>
      <c r="PJM32" s="492"/>
      <c r="PJN32" s="492"/>
      <c r="PJO32" s="492"/>
      <c r="PJP32" s="492"/>
      <c r="PJQ32" s="492"/>
      <c r="PJR32" s="492"/>
      <c r="PJS32" s="492"/>
      <c r="PJT32" s="492"/>
      <c r="PJU32" s="492"/>
      <c r="PJV32" s="492"/>
      <c r="PJW32" s="492"/>
      <c r="PJX32" s="492"/>
      <c r="PJY32" s="492"/>
      <c r="PJZ32" s="492"/>
      <c r="PKA32" s="492"/>
      <c r="PKB32" s="492"/>
      <c r="PKC32" s="492"/>
      <c r="PKD32" s="492"/>
      <c r="PKE32" s="492"/>
      <c r="PKF32" s="492"/>
      <c r="PKG32" s="492"/>
      <c r="PKH32" s="492"/>
      <c r="PKI32" s="492"/>
      <c r="PKJ32" s="492"/>
      <c r="PKK32" s="492"/>
      <c r="PKL32" s="492"/>
      <c r="PKM32" s="492"/>
      <c r="PKN32" s="492"/>
      <c r="PKO32" s="492"/>
      <c r="PKP32" s="492"/>
      <c r="PKQ32" s="492"/>
      <c r="PKR32" s="492"/>
      <c r="PKS32" s="492"/>
      <c r="PKT32" s="492"/>
      <c r="PKU32" s="492"/>
      <c r="PKV32" s="492"/>
      <c r="PKW32" s="492"/>
      <c r="PKX32" s="492"/>
      <c r="PKY32" s="492"/>
      <c r="PKZ32" s="492"/>
      <c r="PLA32" s="492"/>
      <c r="PLB32" s="492"/>
      <c r="PLC32" s="492"/>
      <c r="PLD32" s="492"/>
      <c r="PLE32" s="492"/>
      <c r="PLF32" s="492"/>
      <c r="PLG32" s="492"/>
      <c r="PLH32" s="492"/>
      <c r="PLI32" s="492"/>
      <c r="PLJ32" s="492"/>
      <c r="PLK32" s="492"/>
      <c r="PLL32" s="492"/>
      <c r="PLM32" s="492"/>
      <c r="PLN32" s="492"/>
      <c r="PLO32" s="492"/>
      <c r="PLP32" s="492"/>
      <c r="PLQ32" s="492"/>
      <c r="PLR32" s="492"/>
      <c r="PLS32" s="492"/>
      <c r="PLT32" s="492"/>
      <c r="PLU32" s="492"/>
      <c r="PLV32" s="492"/>
      <c r="PLW32" s="492"/>
      <c r="PLX32" s="492"/>
      <c r="PLY32" s="492"/>
      <c r="PLZ32" s="492"/>
      <c r="PMA32" s="492"/>
      <c r="PMB32" s="492"/>
      <c r="PMC32" s="492"/>
      <c r="PMD32" s="492"/>
      <c r="PME32" s="492"/>
      <c r="PMF32" s="492"/>
      <c r="PMG32" s="492"/>
      <c r="PMH32" s="492"/>
      <c r="PMI32" s="492"/>
      <c r="PMJ32" s="492"/>
      <c r="PMK32" s="492"/>
      <c r="PML32" s="492"/>
      <c r="PMM32" s="492"/>
      <c r="PMN32" s="492"/>
      <c r="PMO32" s="492"/>
      <c r="PMP32" s="492"/>
      <c r="PMQ32" s="492"/>
      <c r="PMR32" s="492"/>
      <c r="PMS32" s="492"/>
      <c r="PMT32" s="492"/>
      <c r="PMU32" s="492"/>
      <c r="PMV32" s="492"/>
      <c r="PMW32" s="492"/>
      <c r="PMX32" s="492"/>
      <c r="PMY32" s="492"/>
      <c r="PMZ32" s="492"/>
      <c r="PNA32" s="492"/>
      <c r="PNB32" s="492"/>
      <c r="PNC32" s="492"/>
      <c r="PND32" s="492"/>
      <c r="PNE32" s="492"/>
      <c r="PNF32" s="492"/>
      <c r="PNG32" s="492"/>
      <c r="PNH32" s="492"/>
      <c r="PNI32" s="492"/>
      <c r="PNJ32" s="492"/>
      <c r="PNK32" s="492"/>
      <c r="PNL32" s="492"/>
      <c r="PNM32" s="492"/>
      <c r="PNN32" s="492"/>
      <c r="PNO32" s="492"/>
      <c r="PNP32" s="492"/>
      <c r="PNQ32" s="492"/>
      <c r="PNR32" s="492"/>
      <c r="PNS32" s="492"/>
      <c r="PNT32" s="492"/>
      <c r="PNU32" s="492"/>
      <c r="PNV32" s="492"/>
      <c r="PNW32" s="492"/>
      <c r="PNX32" s="492"/>
      <c r="PNY32" s="492"/>
      <c r="PNZ32" s="492"/>
      <c r="POA32" s="492"/>
      <c r="POB32" s="492"/>
      <c r="POC32" s="492"/>
      <c r="POD32" s="492"/>
      <c r="POE32" s="492"/>
      <c r="POF32" s="492"/>
      <c r="POG32" s="492"/>
      <c r="POH32" s="492"/>
      <c r="POI32" s="492"/>
      <c r="POJ32" s="492"/>
      <c r="POK32" s="492"/>
      <c r="POL32" s="492"/>
      <c r="POM32" s="492"/>
      <c r="PON32" s="492"/>
      <c r="POO32" s="492"/>
      <c r="POP32" s="492"/>
      <c r="POQ32" s="492"/>
      <c r="POR32" s="492"/>
      <c r="POS32" s="492"/>
      <c r="POT32" s="492"/>
      <c r="POU32" s="492"/>
      <c r="POV32" s="492"/>
      <c r="POW32" s="492"/>
      <c r="POX32" s="492"/>
      <c r="POY32" s="492"/>
      <c r="POZ32" s="492"/>
      <c r="PPA32" s="492"/>
      <c r="PPB32" s="492"/>
      <c r="PPC32" s="492"/>
      <c r="PPD32" s="492"/>
      <c r="PPE32" s="492"/>
      <c r="PPF32" s="492"/>
      <c r="PPG32" s="492"/>
      <c r="PPH32" s="492"/>
      <c r="PPI32" s="492"/>
      <c r="PPJ32" s="492"/>
      <c r="PPK32" s="492"/>
      <c r="PPL32" s="492"/>
      <c r="PPM32" s="492"/>
      <c r="PPN32" s="492"/>
      <c r="PPO32" s="492"/>
      <c r="PPP32" s="492"/>
      <c r="PPQ32" s="492"/>
      <c r="PPR32" s="492"/>
      <c r="PPS32" s="492"/>
      <c r="PPT32" s="492"/>
      <c r="PPU32" s="492"/>
      <c r="PPV32" s="492"/>
      <c r="PPW32" s="492"/>
      <c r="PPX32" s="492"/>
      <c r="PPY32" s="492"/>
      <c r="PPZ32" s="492"/>
      <c r="PQA32" s="492"/>
      <c r="PQB32" s="492"/>
      <c r="PQC32" s="492"/>
      <c r="PQD32" s="492"/>
      <c r="PQE32" s="492"/>
      <c r="PQF32" s="492"/>
      <c r="PQG32" s="492"/>
      <c r="PQH32" s="492"/>
      <c r="PQI32" s="492"/>
      <c r="PQJ32" s="492"/>
      <c r="PQK32" s="492"/>
      <c r="PQL32" s="492"/>
      <c r="PQM32" s="492"/>
      <c r="PQN32" s="492"/>
      <c r="PQO32" s="492"/>
      <c r="PQP32" s="492"/>
      <c r="PQQ32" s="492"/>
      <c r="PQR32" s="492"/>
      <c r="PQS32" s="492"/>
      <c r="PQT32" s="492"/>
      <c r="PQU32" s="492"/>
      <c r="PQV32" s="492"/>
      <c r="PQW32" s="492"/>
      <c r="PQX32" s="492"/>
      <c r="PQY32" s="492"/>
      <c r="PQZ32" s="492"/>
      <c r="PRA32" s="492"/>
      <c r="PRB32" s="492"/>
      <c r="PRC32" s="492"/>
      <c r="PRD32" s="492"/>
      <c r="PRE32" s="492"/>
      <c r="PRF32" s="492"/>
      <c r="PRG32" s="492"/>
      <c r="PRH32" s="492"/>
      <c r="PRI32" s="492"/>
      <c r="PRJ32" s="492"/>
      <c r="PRK32" s="492"/>
      <c r="PRL32" s="492"/>
      <c r="PRM32" s="492"/>
      <c r="PRN32" s="492"/>
      <c r="PRO32" s="492"/>
      <c r="PRP32" s="492"/>
      <c r="PRQ32" s="492"/>
      <c r="PRR32" s="492"/>
      <c r="PRS32" s="492"/>
      <c r="PRT32" s="492"/>
      <c r="PRU32" s="492"/>
      <c r="PRV32" s="492"/>
      <c r="PRW32" s="492"/>
      <c r="PRX32" s="492"/>
      <c r="PRY32" s="492"/>
      <c r="PRZ32" s="492"/>
      <c r="PSA32" s="492"/>
      <c r="PSB32" s="492"/>
      <c r="PSC32" s="492"/>
      <c r="PSD32" s="492"/>
      <c r="PSE32" s="492"/>
      <c r="PSF32" s="492"/>
      <c r="PSG32" s="492"/>
      <c r="PSH32" s="492"/>
      <c r="PSI32" s="492"/>
      <c r="PSJ32" s="492"/>
      <c r="PSK32" s="492"/>
      <c r="PSL32" s="492"/>
      <c r="PSM32" s="492"/>
      <c r="PSN32" s="492"/>
      <c r="PSO32" s="492"/>
      <c r="PSP32" s="492"/>
      <c r="PSQ32" s="492"/>
      <c r="PSR32" s="492"/>
      <c r="PSS32" s="492"/>
      <c r="PST32" s="492"/>
      <c r="PSU32" s="492"/>
      <c r="PSV32" s="492"/>
      <c r="PSW32" s="492"/>
      <c r="PSX32" s="492"/>
      <c r="PSY32" s="492"/>
      <c r="PSZ32" s="492"/>
      <c r="PTA32" s="492"/>
      <c r="PTB32" s="492"/>
      <c r="PTC32" s="492"/>
      <c r="PTD32" s="492"/>
      <c r="PTE32" s="492"/>
      <c r="PTF32" s="492"/>
      <c r="PTG32" s="492"/>
      <c r="PTH32" s="492"/>
      <c r="PTI32" s="492"/>
      <c r="PTJ32" s="492"/>
      <c r="PTK32" s="492"/>
      <c r="PTL32" s="492"/>
      <c r="PTM32" s="492"/>
      <c r="PTN32" s="492"/>
      <c r="PTO32" s="492"/>
      <c r="PTP32" s="492"/>
      <c r="PTQ32" s="492"/>
      <c r="PTR32" s="492"/>
      <c r="PTS32" s="492"/>
      <c r="PTT32" s="492"/>
      <c r="PTU32" s="492"/>
      <c r="PTV32" s="492"/>
      <c r="PTW32" s="492"/>
      <c r="PTX32" s="492"/>
      <c r="PTY32" s="492"/>
      <c r="PTZ32" s="492"/>
      <c r="PUA32" s="492"/>
      <c r="PUB32" s="492"/>
      <c r="PUC32" s="492"/>
      <c r="PUD32" s="492"/>
      <c r="PUE32" s="492"/>
      <c r="PUF32" s="492"/>
      <c r="PUG32" s="492"/>
      <c r="PUH32" s="492"/>
      <c r="PUI32" s="492"/>
      <c r="PUJ32" s="492"/>
      <c r="PUK32" s="492"/>
      <c r="PUL32" s="492"/>
      <c r="PUM32" s="492"/>
      <c r="PUN32" s="492"/>
      <c r="PUO32" s="492"/>
      <c r="PUP32" s="492"/>
      <c r="PUQ32" s="492"/>
      <c r="PUR32" s="492"/>
      <c r="PUS32" s="492"/>
      <c r="PUT32" s="492"/>
      <c r="PUU32" s="492"/>
      <c r="PUV32" s="492"/>
      <c r="PUW32" s="492"/>
      <c r="PUX32" s="492"/>
      <c r="PUY32" s="492"/>
      <c r="PUZ32" s="492"/>
      <c r="PVA32" s="492"/>
      <c r="PVB32" s="492"/>
      <c r="PVC32" s="492"/>
      <c r="PVD32" s="492"/>
      <c r="PVE32" s="492"/>
      <c r="PVF32" s="492"/>
      <c r="PVG32" s="492"/>
      <c r="PVH32" s="492"/>
      <c r="PVI32" s="492"/>
      <c r="PVJ32" s="492"/>
      <c r="PVK32" s="492"/>
      <c r="PVL32" s="492"/>
      <c r="PVM32" s="492"/>
      <c r="PVN32" s="492"/>
      <c r="PVO32" s="492"/>
      <c r="PVP32" s="492"/>
      <c r="PVQ32" s="492"/>
      <c r="PVR32" s="492"/>
      <c r="PVS32" s="492"/>
      <c r="PVT32" s="492"/>
      <c r="PVU32" s="492"/>
      <c r="PVV32" s="492"/>
      <c r="PVW32" s="492"/>
      <c r="PVX32" s="492"/>
      <c r="PVY32" s="492"/>
      <c r="PVZ32" s="492"/>
      <c r="PWA32" s="492"/>
      <c r="PWB32" s="492"/>
      <c r="PWC32" s="492"/>
      <c r="PWD32" s="492"/>
      <c r="PWE32" s="492"/>
      <c r="PWF32" s="492"/>
      <c r="PWG32" s="492"/>
      <c r="PWH32" s="492"/>
      <c r="PWI32" s="492"/>
      <c r="PWJ32" s="492"/>
      <c r="PWK32" s="492"/>
      <c r="PWL32" s="492"/>
      <c r="PWM32" s="492"/>
      <c r="PWN32" s="492"/>
      <c r="PWO32" s="492"/>
      <c r="PWP32" s="492"/>
      <c r="PWQ32" s="492"/>
      <c r="PWR32" s="492"/>
      <c r="PWS32" s="492"/>
      <c r="PWT32" s="492"/>
      <c r="PWU32" s="492"/>
      <c r="PWV32" s="492"/>
      <c r="PWW32" s="492"/>
      <c r="PWX32" s="492"/>
      <c r="PWY32" s="492"/>
      <c r="PWZ32" s="492"/>
      <c r="PXA32" s="492"/>
      <c r="PXB32" s="492"/>
      <c r="PXC32" s="492"/>
      <c r="PXD32" s="492"/>
      <c r="PXE32" s="492"/>
      <c r="PXF32" s="492"/>
      <c r="PXG32" s="492"/>
      <c r="PXH32" s="492"/>
      <c r="PXI32" s="492"/>
      <c r="PXJ32" s="492"/>
      <c r="PXK32" s="492"/>
      <c r="PXL32" s="492"/>
      <c r="PXM32" s="492"/>
      <c r="PXN32" s="492"/>
      <c r="PXO32" s="492"/>
      <c r="PXP32" s="492"/>
      <c r="PXQ32" s="492"/>
      <c r="PXR32" s="492"/>
      <c r="PXS32" s="492"/>
      <c r="PXT32" s="492"/>
      <c r="PXU32" s="492"/>
      <c r="PXV32" s="492"/>
      <c r="PXW32" s="492"/>
      <c r="PXX32" s="492"/>
      <c r="PXY32" s="492"/>
      <c r="PXZ32" s="492"/>
      <c r="PYA32" s="492"/>
      <c r="PYB32" s="492"/>
      <c r="PYC32" s="492"/>
      <c r="PYD32" s="492"/>
      <c r="PYE32" s="492"/>
      <c r="PYF32" s="492"/>
      <c r="PYG32" s="492"/>
      <c r="PYH32" s="492"/>
      <c r="PYI32" s="492"/>
      <c r="PYJ32" s="492"/>
      <c r="PYK32" s="492"/>
      <c r="PYL32" s="492"/>
      <c r="PYM32" s="492"/>
      <c r="PYN32" s="492"/>
      <c r="PYO32" s="492"/>
      <c r="PYP32" s="492"/>
      <c r="PYQ32" s="492"/>
      <c r="PYR32" s="492"/>
      <c r="PYS32" s="492"/>
      <c r="PYT32" s="492"/>
      <c r="PYU32" s="492"/>
      <c r="PYV32" s="492"/>
      <c r="PYW32" s="492"/>
      <c r="PYX32" s="492"/>
      <c r="PYY32" s="492"/>
      <c r="PYZ32" s="492"/>
      <c r="PZA32" s="492"/>
      <c r="PZB32" s="492"/>
      <c r="PZC32" s="492"/>
      <c r="PZD32" s="492"/>
      <c r="PZE32" s="492"/>
      <c r="PZF32" s="492"/>
      <c r="PZG32" s="492"/>
      <c r="PZH32" s="492"/>
      <c r="PZI32" s="492"/>
      <c r="PZJ32" s="492"/>
      <c r="PZK32" s="492"/>
      <c r="PZL32" s="492"/>
      <c r="PZM32" s="492"/>
      <c r="PZN32" s="492"/>
      <c r="PZO32" s="492"/>
      <c r="PZP32" s="492"/>
      <c r="PZQ32" s="492"/>
      <c r="PZR32" s="492"/>
      <c r="PZS32" s="492"/>
      <c r="PZT32" s="492"/>
      <c r="PZU32" s="492"/>
      <c r="PZV32" s="492"/>
      <c r="PZW32" s="492"/>
      <c r="PZX32" s="492"/>
      <c r="PZY32" s="492"/>
      <c r="PZZ32" s="492"/>
      <c r="QAA32" s="492"/>
      <c r="QAB32" s="492"/>
      <c r="QAC32" s="492"/>
      <c r="QAD32" s="492"/>
      <c r="QAE32" s="492"/>
      <c r="QAF32" s="492"/>
      <c r="QAG32" s="492"/>
      <c r="QAH32" s="492"/>
      <c r="QAI32" s="492"/>
      <c r="QAJ32" s="492"/>
      <c r="QAK32" s="492"/>
      <c r="QAL32" s="492"/>
      <c r="QAM32" s="492"/>
      <c r="QAN32" s="492"/>
      <c r="QAO32" s="492"/>
      <c r="QAP32" s="492"/>
      <c r="QAQ32" s="492"/>
      <c r="QAR32" s="492"/>
      <c r="QAS32" s="492"/>
      <c r="QAT32" s="492"/>
      <c r="QAU32" s="492"/>
      <c r="QAV32" s="492"/>
      <c r="QAW32" s="492"/>
      <c r="QAX32" s="492"/>
      <c r="QAY32" s="492"/>
      <c r="QAZ32" s="492"/>
      <c r="QBA32" s="492"/>
      <c r="QBB32" s="492"/>
      <c r="QBC32" s="492"/>
      <c r="QBD32" s="492"/>
      <c r="QBE32" s="492"/>
      <c r="QBF32" s="492"/>
      <c r="QBG32" s="492"/>
      <c r="QBH32" s="492"/>
      <c r="QBI32" s="492"/>
      <c r="QBJ32" s="492"/>
      <c r="QBK32" s="492"/>
      <c r="QBL32" s="492"/>
      <c r="QBM32" s="492"/>
      <c r="QBN32" s="492"/>
      <c r="QBO32" s="492"/>
      <c r="QBP32" s="492"/>
      <c r="QBQ32" s="492"/>
      <c r="QBR32" s="492"/>
      <c r="QBS32" s="492"/>
      <c r="QBT32" s="492"/>
      <c r="QBU32" s="492"/>
      <c r="QBV32" s="492"/>
      <c r="QBW32" s="492"/>
      <c r="QBX32" s="492"/>
      <c r="QBY32" s="492"/>
      <c r="QBZ32" s="492"/>
      <c r="QCA32" s="492"/>
      <c r="QCB32" s="492"/>
      <c r="QCC32" s="492"/>
      <c r="QCD32" s="492"/>
      <c r="QCE32" s="492"/>
      <c r="QCF32" s="492"/>
      <c r="QCG32" s="492"/>
      <c r="QCH32" s="492"/>
      <c r="QCI32" s="492"/>
      <c r="QCJ32" s="492"/>
      <c r="QCK32" s="492"/>
      <c r="QCL32" s="492"/>
      <c r="QCM32" s="492"/>
      <c r="QCN32" s="492"/>
      <c r="QCO32" s="492"/>
      <c r="QCP32" s="492"/>
      <c r="QCQ32" s="492"/>
      <c r="QCR32" s="492"/>
      <c r="QCS32" s="492"/>
      <c r="QCT32" s="492"/>
      <c r="QCU32" s="492"/>
      <c r="QCV32" s="492"/>
      <c r="QCW32" s="492"/>
      <c r="QCX32" s="492"/>
      <c r="QCY32" s="492"/>
      <c r="QCZ32" s="492"/>
      <c r="QDA32" s="492"/>
      <c r="QDB32" s="492"/>
      <c r="QDC32" s="492"/>
      <c r="QDD32" s="492"/>
      <c r="QDE32" s="492"/>
      <c r="QDF32" s="492"/>
      <c r="QDG32" s="492"/>
      <c r="QDH32" s="492"/>
      <c r="QDI32" s="492"/>
      <c r="QDJ32" s="492"/>
      <c r="QDK32" s="492"/>
      <c r="QDL32" s="492"/>
      <c r="QDM32" s="492"/>
      <c r="QDN32" s="492"/>
      <c r="QDO32" s="492"/>
      <c r="QDP32" s="492"/>
      <c r="QDQ32" s="492"/>
      <c r="QDR32" s="492"/>
      <c r="QDS32" s="492"/>
      <c r="QDT32" s="492"/>
      <c r="QDU32" s="492"/>
      <c r="QDV32" s="492"/>
      <c r="QDW32" s="492"/>
      <c r="QDX32" s="492"/>
      <c r="QDY32" s="492"/>
      <c r="QDZ32" s="492"/>
      <c r="QEA32" s="492"/>
      <c r="QEB32" s="492"/>
      <c r="QEC32" s="492"/>
      <c r="QED32" s="492"/>
      <c r="QEE32" s="492"/>
      <c r="QEF32" s="492"/>
      <c r="QEG32" s="492"/>
      <c r="QEH32" s="492"/>
      <c r="QEI32" s="492"/>
      <c r="QEJ32" s="492"/>
      <c r="QEK32" s="492"/>
      <c r="QEL32" s="492"/>
      <c r="QEM32" s="492"/>
      <c r="QEN32" s="492"/>
      <c r="QEO32" s="492"/>
      <c r="QEP32" s="492"/>
      <c r="QEQ32" s="492"/>
      <c r="QER32" s="492"/>
      <c r="QES32" s="492"/>
      <c r="QET32" s="492"/>
      <c r="QEU32" s="492"/>
      <c r="QEV32" s="492"/>
      <c r="QEW32" s="492"/>
      <c r="QEX32" s="492"/>
      <c r="QEY32" s="492"/>
      <c r="QEZ32" s="492"/>
      <c r="QFA32" s="492"/>
      <c r="QFB32" s="492"/>
      <c r="QFC32" s="492"/>
      <c r="QFD32" s="492"/>
      <c r="QFE32" s="492"/>
      <c r="QFF32" s="492"/>
      <c r="QFG32" s="492"/>
      <c r="QFH32" s="492"/>
      <c r="QFI32" s="492"/>
      <c r="QFJ32" s="492"/>
      <c r="QFK32" s="492"/>
      <c r="QFL32" s="492"/>
      <c r="QFM32" s="492"/>
      <c r="QFN32" s="492"/>
      <c r="QFO32" s="492"/>
      <c r="QFP32" s="492"/>
      <c r="QFQ32" s="492"/>
      <c r="QFR32" s="492"/>
      <c r="QFS32" s="492"/>
      <c r="QFT32" s="492"/>
      <c r="QFU32" s="492"/>
      <c r="QFV32" s="492"/>
      <c r="QFW32" s="492"/>
      <c r="QFX32" s="492"/>
      <c r="QFY32" s="492"/>
      <c r="QFZ32" s="492"/>
      <c r="QGA32" s="492"/>
      <c r="QGB32" s="492"/>
      <c r="QGC32" s="492"/>
      <c r="QGD32" s="492"/>
      <c r="QGE32" s="492"/>
      <c r="QGF32" s="492"/>
      <c r="QGG32" s="492"/>
      <c r="QGH32" s="492"/>
      <c r="QGI32" s="492"/>
      <c r="QGJ32" s="492"/>
      <c r="QGK32" s="492"/>
      <c r="QGL32" s="492"/>
      <c r="QGM32" s="492"/>
      <c r="QGN32" s="492"/>
      <c r="QGO32" s="492"/>
      <c r="QGP32" s="492"/>
      <c r="QGQ32" s="492"/>
      <c r="QGR32" s="492"/>
      <c r="QGS32" s="492"/>
      <c r="QGT32" s="492"/>
      <c r="QGU32" s="492"/>
      <c r="QGV32" s="492"/>
      <c r="QGW32" s="492"/>
      <c r="QGX32" s="492"/>
      <c r="QGY32" s="492"/>
      <c r="QGZ32" s="492"/>
      <c r="QHA32" s="492"/>
      <c r="QHB32" s="492"/>
      <c r="QHC32" s="492"/>
      <c r="QHD32" s="492"/>
      <c r="QHE32" s="492"/>
      <c r="QHF32" s="492"/>
      <c r="QHG32" s="492"/>
      <c r="QHH32" s="492"/>
      <c r="QHI32" s="492"/>
      <c r="QHJ32" s="492"/>
      <c r="QHK32" s="492"/>
      <c r="QHL32" s="492"/>
      <c r="QHM32" s="492"/>
      <c r="QHN32" s="492"/>
      <c r="QHO32" s="492"/>
      <c r="QHP32" s="492"/>
      <c r="QHQ32" s="492"/>
      <c r="QHR32" s="492"/>
      <c r="QHS32" s="492"/>
      <c r="QHT32" s="492"/>
      <c r="QHU32" s="492"/>
      <c r="QHV32" s="492"/>
      <c r="QHW32" s="492"/>
      <c r="QHX32" s="492"/>
      <c r="QHY32" s="492"/>
      <c r="QHZ32" s="492"/>
      <c r="QIA32" s="492"/>
      <c r="QIB32" s="492"/>
      <c r="QIC32" s="492"/>
      <c r="QID32" s="492"/>
      <c r="QIE32" s="492"/>
      <c r="QIF32" s="492"/>
      <c r="QIG32" s="492"/>
      <c r="QIH32" s="492"/>
      <c r="QII32" s="492"/>
      <c r="QIJ32" s="492"/>
      <c r="QIK32" s="492"/>
      <c r="QIL32" s="492"/>
      <c r="QIM32" s="492"/>
      <c r="QIN32" s="492"/>
      <c r="QIO32" s="492"/>
      <c r="QIP32" s="492"/>
      <c r="QIQ32" s="492"/>
      <c r="QIR32" s="492"/>
      <c r="QIS32" s="492"/>
      <c r="QIT32" s="492"/>
      <c r="QIU32" s="492"/>
      <c r="QIV32" s="492"/>
      <c r="QIW32" s="492"/>
      <c r="QIX32" s="492"/>
      <c r="QIY32" s="492"/>
      <c r="QIZ32" s="492"/>
      <c r="QJA32" s="492"/>
      <c r="QJB32" s="492"/>
      <c r="QJC32" s="492"/>
      <c r="QJD32" s="492"/>
      <c r="QJE32" s="492"/>
      <c r="QJF32" s="492"/>
      <c r="QJG32" s="492"/>
      <c r="QJH32" s="492"/>
      <c r="QJI32" s="492"/>
      <c r="QJJ32" s="492"/>
      <c r="QJK32" s="492"/>
      <c r="QJL32" s="492"/>
      <c r="QJM32" s="492"/>
      <c r="QJN32" s="492"/>
      <c r="QJO32" s="492"/>
      <c r="QJP32" s="492"/>
      <c r="QJQ32" s="492"/>
      <c r="QJR32" s="492"/>
      <c r="QJS32" s="492"/>
      <c r="QJT32" s="492"/>
      <c r="QJU32" s="492"/>
      <c r="QJV32" s="492"/>
      <c r="QJW32" s="492"/>
      <c r="QJX32" s="492"/>
      <c r="QJY32" s="492"/>
      <c r="QJZ32" s="492"/>
      <c r="QKA32" s="492"/>
      <c r="QKB32" s="492"/>
      <c r="QKC32" s="492"/>
      <c r="QKD32" s="492"/>
      <c r="QKE32" s="492"/>
      <c r="QKF32" s="492"/>
      <c r="QKG32" s="492"/>
      <c r="QKH32" s="492"/>
      <c r="QKI32" s="492"/>
      <c r="QKJ32" s="492"/>
      <c r="QKK32" s="492"/>
      <c r="QKL32" s="492"/>
      <c r="QKM32" s="492"/>
      <c r="QKN32" s="492"/>
      <c r="QKO32" s="492"/>
      <c r="QKP32" s="492"/>
      <c r="QKQ32" s="492"/>
      <c r="QKR32" s="492"/>
      <c r="QKS32" s="492"/>
      <c r="QKT32" s="492"/>
      <c r="QKU32" s="492"/>
      <c r="QKV32" s="492"/>
      <c r="QKW32" s="492"/>
      <c r="QKX32" s="492"/>
      <c r="QKY32" s="492"/>
      <c r="QKZ32" s="492"/>
      <c r="QLA32" s="492"/>
      <c r="QLB32" s="492"/>
      <c r="QLC32" s="492"/>
      <c r="QLD32" s="492"/>
      <c r="QLE32" s="492"/>
      <c r="QLF32" s="492"/>
      <c r="QLG32" s="492"/>
      <c r="QLH32" s="492"/>
      <c r="QLI32" s="492"/>
      <c r="QLJ32" s="492"/>
      <c r="QLK32" s="492"/>
      <c r="QLL32" s="492"/>
      <c r="QLM32" s="492"/>
      <c r="QLN32" s="492"/>
      <c r="QLO32" s="492"/>
      <c r="QLP32" s="492"/>
      <c r="QLQ32" s="492"/>
      <c r="QLR32" s="492"/>
      <c r="QLS32" s="492"/>
      <c r="QLT32" s="492"/>
      <c r="QLU32" s="492"/>
      <c r="QLV32" s="492"/>
      <c r="QLW32" s="492"/>
      <c r="QLX32" s="492"/>
      <c r="QLY32" s="492"/>
      <c r="QLZ32" s="492"/>
      <c r="QMA32" s="492"/>
      <c r="QMB32" s="492"/>
      <c r="QMC32" s="492"/>
      <c r="QMD32" s="492"/>
      <c r="QME32" s="492"/>
      <c r="QMF32" s="492"/>
      <c r="QMG32" s="492"/>
      <c r="QMH32" s="492"/>
      <c r="QMI32" s="492"/>
      <c r="QMJ32" s="492"/>
      <c r="QMK32" s="492"/>
      <c r="QML32" s="492"/>
      <c r="QMM32" s="492"/>
      <c r="QMN32" s="492"/>
      <c r="QMO32" s="492"/>
      <c r="QMP32" s="492"/>
      <c r="QMQ32" s="492"/>
      <c r="QMR32" s="492"/>
      <c r="QMS32" s="492"/>
      <c r="QMT32" s="492"/>
      <c r="QMU32" s="492"/>
      <c r="QMV32" s="492"/>
      <c r="QMW32" s="492"/>
      <c r="QMX32" s="492"/>
      <c r="QMY32" s="492"/>
      <c r="QMZ32" s="492"/>
      <c r="QNA32" s="492"/>
      <c r="QNB32" s="492"/>
      <c r="QNC32" s="492"/>
      <c r="QND32" s="492"/>
      <c r="QNE32" s="492"/>
      <c r="QNF32" s="492"/>
      <c r="QNG32" s="492"/>
      <c r="QNH32" s="492"/>
      <c r="QNI32" s="492"/>
      <c r="QNJ32" s="492"/>
      <c r="QNK32" s="492"/>
      <c r="QNL32" s="492"/>
      <c r="QNM32" s="492"/>
      <c r="QNN32" s="492"/>
      <c r="QNO32" s="492"/>
      <c r="QNP32" s="492"/>
      <c r="QNQ32" s="492"/>
      <c r="QNR32" s="492"/>
      <c r="QNS32" s="492"/>
      <c r="QNT32" s="492"/>
      <c r="QNU32" s="492"/>
      <c r="QNV32" s="492"/>
      <c r="QNW32" s="492"/>
      <c r="QNX32" s="492"/>
      <c r="QNY32" s="492"/>
      <c r="QNZ32" s="492"/>
      <c r="QOA32" s="492"/>
      <c r="QOB32" s="492"/>
      <c r="QOC32" s="492"/>
      <c r="QOD32" s="492"/>
      <c r="QOE32" s="492"/>
      <c r="QOF32" s="492"/>
      <c r="QOG32" s="492"/>
      <c r="QOH32" s="492"/>
      <c r="QOI32" s="492"/>
      <c r="QOJ32" s="492"/>
      <c r="QOK32" s="492"/>
      <c r="QOL32" s="492"/>
      <c r="QOM32" s="492"/>
      <c r="QON32" s="492"/>
      <c r="QOO32" s="492"/>
      <c r="QOP32" s="492"/>
      <c r="QOQ32" s="492"/>
      <c r="QOR32" s="492"/>
      <c r="QOS32" s="492"/>
      <c r="QOT32" s="492"/>
      <c r="QOU32" s="492"/>
      <c r="QOV32" s="492"/>
      <c r="QOW32" s="492"/>
      <c r="QOX32" s="492"/>
      <c r="QOY32" s="492"/>
      <c r="QOZ32" s="492"/>
      <c r="QPA32" s="492"/>
      <c r="QPB32" s="492"/>
      <c r="QPC32" s="492"/>
      <c r="QPD32" s="492"/>
      <c r="QPE32" s="492"/>
      <c r="QPF32" s="492"/>
      <c r="QPG32" s="492"/>
      <c r="QPH32" s="492"/>
      <c r="QPI32" s="492"/>
      <c r="QPJ32" s="492"/>
      <c r="QPK32" s="492"/>
      <c r="QPL32" s="492"/>
      <c r="QPM32" s="492"/>
      <c r="QPN32" s="492"/>
      <c r="QPO32" s="492"/>
      <c r="QPP32" s="492"/>
      <c r="QPQ32" s="492"/>
      <c r="QPR32" s="492"/>
      <c r="QPS32" s="492"/>
      <c r="QPT32" s="492"/>
      <c r="QPU32" s="492"/>
      <c r="QPV32" s="492"/>
      <c r="QPW32" s="492"/>
      <c r="QPX32" s="492"/>
      <c r="QPY32" s="492"/>
      <c r="QPZ32" s="492"/>
      <c r="QQA32" s="492"/>
      <c r="QQB32" s="492"/>
      <c r="QQC32" s="492"/>
      <c r="QQD32" s="492"/>
      <c r="QQE32" s="492"/>
      <c r="QQF32" s="492"/>
      <c r="QQG32" s="492"/>
      <c r="QQH32" s="492"/>
      <c r="QQI32" s="492"/>
      <c r="QQJ32" s="492"/>
      <c r="QQK32" s="492"/>
      <c r="QQL32" s="492"/>
      <c r="QQM32" s="492"/>
      <c r="QQN32" s="492"/>
      <c r="QQO32" s="492"/>
      <c r="QQP32" s="492"/>
      <c r="QQQ32" s="492"/>
      <c r="QQR32" s="492"/>
      <c r="QQS32" s="492"/>
      <c r="QQT32" s="492"/>
      <c r="QQU32" s="492"/>
      <c r="QQV32" s="492"/>
      <c r="QQW32" s="492"/>
      <c r="QQX32" s="492"/>
      <c r="QQY32" s="492"/>
      <c r="QQZ32" s="492"/>
      <c r="QRA32" s="492"/>
      <c r="QRB32" s="492"/>
      <c r="QRC32" s="492"/>
      <c r="QRD32" s="492"/>
      <c r="QRE32" s="492"/>
      <c r="QRF32" s="492"/>
      <c r="QRG32" s="492"/>
      <c r="QRH32" s="492"/>
      <c r="QRI32" s="492"/>
      <c r="QRJ32" s="492"/>
      <c r="QRK32" s="492"/>
      <c r="QRL32" s="492"/>
      <c r="QRM32" s="492"/>
      <c r="QRN32" s="492"/>
      <c r="QRO32" s="492"/>
      <c r="QRP32" s="492"/>
      <c r="QRQ32" s="492"/>
      <c r="QRR32" s="492"/>
      <c r="QRS32" s="492"/>
      <c r="QRT32" s="492"/>
      <c r="QRU32" s="492"/>
      <c r="QRV32" s="492"/>
      <c r="QRW32" s="492"/>
      <c r="QRX32" s="492"/>
      <c r="QRY32" s="492"/>
      <c r="QRZ32" s="492"/>
      <c r="QSA32" s="492"/>
      <c r="QSB32" s="492"/>
      <c r="QSC32" s="492"/>
      <c r="QSD32" s="492"/>
      <c r="QSE32" s="492"/>
      <c r="QSF32" s="492"/>
      <c r="QSG32" s="492"/>
      <c r="QSH32" s="492"/>
      <c r="QSI32" s="492"/>
      <c r="QSJ32" s="492"/>
      <c r="QSK32" s="492"/>
      <c r="QSL32" s="492"/>
      <c r="QSM32" s="492"/>
      <c r="QSN32" s="492"/>
      <c r="QSO32" s="492"/>
      <c r="QSP32" s="492"/>
      <c r="QSQ32" s="492"/>
      <c r="QSR32" s="492"/>
      <c r="QSS32" s="492"/>
      <c r="QST32" s="492"/>
      <c r="QSU32" s="492"/>
      <c r="QSV32" s="492"/>
      <c r="QSW32" s="492"/>
      <c r="QSX32" s="492"/>
      <c r="QSY32" s="492"/>
      <c r="QSZ32" s="492"/>
      <c r="QTA32" s="492"/>
      <c r="QTB32" s="492"/>
      <c r="QTC32" s="492"/>
      <c r="QTD32" s="492"/>
      <c r="QTE32" s="492"/>
      <c r="QTF32" s="492"/>
      <c r="QTG32" s="492"/>
      <c r="QTH32" s="492"/>
      <c r="QTI32" s="492"/>
      <c r="QTJ32" s="492"/>
      <c r="QTK32" s="492"/>
      <c r="QTL32" s="492"/>
      <c r="QTM32" s="492"/>
      <c r="QTN32" s="492"/>
      <c r="QTO32" s="492"/>
      <c r="QTP32" s="492"/>
      <c r="QTQ32" s="492"/>
      <c r="QTR32" s="492"/>
      <c r="QTS32" s="492"/>
      <c r="QTT32" s="492"/>
      <c r="QTU32" s="492"/>
      <c r="QTV32" s="492"/>
      <c r="QTW32" s="492"/>
      <c r="QTX32" s="492"/>
      <c r="QTY32" s="492"/>
      <c r="QTZ32" s="492"/>
      <c r="QUA32" s="492"/>
      <c r="QUB32" s="492"/>
      <c r="QUC32" s="492"/>
      <c r="QUD32" s="492"/>
      <c r="QUE32" s="492"/>
      <c r="QUF32" s="492"/>
      <c r="QUG32" s="492"/>
      <c r="QUH32" s="492"/>
      <c r="QUI32" s="492"/>
      <c r="QUJ32" s="492"/>
      <c r="QUK32" s="492"/>
      <c r="QUL32" s="492"/>
      <c r="QUM32" s="492"/>
      <c r="QUN32" s="492"/>
      <c r="QUO32" s="492"/>
      <c r="QUP32" s="492"/>
      <c r="QUQ32" s="492"/>
      <c r="QUR32" s="492"/>
      <c r="QUS32" s="492"/>
      <c r="QUT32" s="492"/>
      <c r="QUU32" s="492"/>
      <c r="QUV32" s="492"/>
      <c r="QUW32" s="492"/>
      <c r="QUX32" s="492"/>
      <c r="QUY32" s="492"/>
      <c r="QUZ32" s="492"/>
      <c r="QVA32" s="492"/>
      <c r="QVB32" s="492"/>
      <c r="QVC32" s="492"/>
      <c r="QVD32" s="492"/>
      <c r="QVE32" s="492"/>
      <c r="QVF32" s="492"/>
      <c r="QVG32" s="492"/>
      <c r="QVH32" s="492"/>
      <c r="QVI32" s="492"/>
      <c r="QVJ32" s="492"/>
      <c r="QVK32" s="492"/>
      <c r="QVL32" s="492"/>
      <c r="QVM32" s="492"/>
      <c r="QVN32" s="492"/>
      <c r="QVO32" s="492"/>
      <c r="QVP32" s="492"/>
      <c r="QVQ32" s="492"/>
      <c r="QVR32" s="492"/>
      <c r="QVS32" s="492"/>
      <c r="QVT32" s="492"/>
      <c r="QVU32" s="492"/>
      <c r="QVV32" s="492"/>
      <c r="QVW32" s="492"/>
      <c r="QVX32" s="492"/>
      <c r="QVY32" s="492"/>
      <c r="QVZ32" s="492"/>
      <c r="QWA32" s="492"/>
      <c r="QWB32" s="492"/>
      <c r="QWC32" s="492"/>
      <c r="QWD32" s="492"/>
      <c r="QWE32" s="492"/>
      <c r="QWF32" s="492"/>
      <c r="QWG32" s="492"/>
      <c r="QWH32" s="492"/>
      <c r="QWI32" s="492"/>
      <c r="QWJ32" s="492"/>
      <c r="QWK32" s="492"/>
      <c r="QWL32" s="492"/>
      <c r="QWM32" s="492"/>
      <c r="QWN32" s="492"/>
      <c r="QWO32" s="492"/>
      <c r="QWP32" s="492"/>
      <c r="QWQ32" s="492"/>
      <c r="QWR32" s="492"/>
      <c r="QWS32" s="492"/>
      <c r="QWT32" s="492"/>
      <c r="QWU32" s="492"/>
      <c r="QWV32" s="492"/>
      <c r="QWW32" s="492"/>
      <c r="QWX32" s="492"/>
      <c r="QWY32" s="492"/>
      <c r="QWZ32" s="492"/>
      <c r="QXA32" s="492"/>
      <c r="QXB32" s="492"/>
      <c r="QXC32" s="492"/>
      <c r="QXD32" s="492"/>
      <c r="QXE32" s="492"/>
      <c r="QXF32" s="492"/>
      <c r="QXG32" s="492"/>
      <c r="QXH32" s="492"/>
      <c r="QXI32" s="492"/>
      <c r="QXJ32" s="492"/>
      <c r="QXK32" s="492"/>
      <c r="QXL32" s="492"/>
      <c r="QXM32" s="492"/>
      <c r="QXN32" s="492"/>
      <c r="QXO32" s="492"/>
      <c r="QXP32" s="492"/>
      <c r="QXQ32" s="492"/>
      <c r="QXR32" s="492"/>
      <c r="QXS32" s="492"/>
      <c r="QXT32" s="492"/>
      <c r="QXU32" s="492"/>
      <c r="QXV32" s="492"/>
      <c r="QXW32" s="492"/>
      <c r="QXX32" s="492"/>
      <c r="QXY32" s="492"/>
      <c r="QXZ32" s="492"/>
      <c r="QYA32" s="492"/>
      <c r="QYB32" s="492"/>
      <c r="QYC32" s="492"/>
      <c r="QYD32" s="492"/>
      <c r="QYE32" s="492"/>
      <c r="QYF32" s="492"/>
      <c r="QYG32" s="492"/>
      <c r="QYH32" s="492"/>
      <c r="QYI32" s="492"/>
      <c r="QYJ32" s="492"/>
      <c r="QYK32" s="492"/>
      <c r="QYL32" s="492"/>
      <c r="QYM32" s="492"/>
      <c r="QYN32" s="492"/>
      <c r="QYO32" s="492"/>
      <c r="QYP32" s="492"/>
      <c r="QYQ32" s="492"/>
      <c r="QYR32" s="492"/>
      <c r="QYS32" s="492"/>
      <c r="QYT32" s="492"/>
      <c r="QYU32" s="492"/>
      <c r="QYV32" s="492"/>
      <c r="QYW32" s="492"/>
      <c r="QYX32" s="492"/>
      <c r="QYY32" s="492"/>
      <c r="QYZ32" s="492"/>
      <c r="QZA32" s="492"/>
      <c r="QZB32" s="492"/>
      <c r="QZC32" s="492"/>
      <c r="QZD32" s="492"/>
      <c r="QZE32" s="492"/>
      <c r="QZF32" s="492"/>
      <c r="QZG32" s="492"/>
      <c r="QZH32" s="492"/>
      <c r="QZI32" s="492"/>
      <c r="QZJ32" s="492"/>
      <c r="QZK32" s="492"/>
      <c r="QZL32" s="492"/>
      <c r="QZM32" s="492"/>
      <c r="QZN32" s="492"/>
      <c r="QZO32" s="492"/>
      <c r="QZP32" s="492"/>
      <c r="QZQ32" s="492"/>
      <c r="QZR32" s="492"/>
      <c r="QZS32" s="492"/>
      <c r="QZT32" s="492"/>
      <c r="QZU32" s="492"/>
      <c r="QZV32" s="492"/>
      <c r="QZW32" s="492"/>
      <c r="QZX32" s="492"/>
      <c r="QZY32" s="492"/>
      <c r="QZZ32" s="492"/>
      <c r="RAA32" s="492"/>
      <c r="RAB32" s="492"/>
      <c r="RAC32" s="492"/>
      <c r="RAD32" s="492"/>
      <c r="RAE32" s="492"/>
      <c r="RAF32" s="492"/>
      <c r="RAG32" s="492"/>
      <c r="RAH32" s="492"/>
      <c r="RAI32" s="492"/>
      <c r="RAJ32" s="492"/>
      <c r="RAK32" s="492"/>
      <c r="RAL32" s="492"/>
      <c r="RAM32" s="492"/>
      <c r="RAN32" s="492"/>
      <c r="RAO32" s="492"/>
      <c r="RAP32" s="492"/>
      <c r="RAQ32" s="492"/>
      <c r="RAR32" s="492"/>
      <c r="RAS32" s="492"/>
      <c r="RAT32" s="492"/>
      <c r="RAU32" s="492"/>
      <c r="RAV32" s="492"/>
      <c r="RAW32" s="492"/>
      <c r="RAX32" s="492"/>
      <c r="RAY32" s="492"/>
      <c r="RAZ32" s="492"/>
      <c r="RBA32" s="492"/>
      <c r="RBB32" s="492"/>
      <c r="RBC32" s="492"/>
      <c r="RBD32" s="492"/>
      <c r="RBE32" s="492"/>
      <c r="RBF32" s="492"/>
      <c r="RBG32" s="492"/>
      <c r="RBH32" s="492"/>
      <c r="RBI32" s="492"/>
      <c r="RBJ32" s="492"/>
      <c r="RBK32" s="492"/>
      <c r="RBL32" s="492"/>
      <c r="RBM32" s="492"/>
      <c r="RBN32" s="492"/>
      <c r="RBO32" s="492"/>
      <c r="RBP32" s="492"/>
      <c r="RBQ32" s="492"/>
      <c r="RBR32" s="492"/>
      <c r="RBS32" s="492"/>
      <c r="RBT32" s="492"/>
      <c r="RBU32" s="492"/>
      <c r="RBV32" s="492"/>
      <c r="RBW32" s="492"/>
      <c r="RBX32" s="492"/>
      <c r="RBY32" s="492"/>
      <c r="RBZ32" s="492"/>
      <c r="RCA32" s="492"/>
      <c r="RCB32" s="492"/>
      <c r="RCC32" s="492"/>
      <c r="RCD32" s="492"/>
      <c r="RCE32" s="492"/>
      <c r="RCF32" s="492"/>
      <c r="RCG32" s="492"/>
      <c r="RCH32" s="492"/>
      <c r="RCI32" s="492"/>
      <c r="RCJ32" s="492"/>
      <c r="RCK32" s="492"/>
      <c r="RCL32" s="492"/>
      <c r="RCM32" s="492"/>
      <c r="RCN32" s="492"/>
      <c r="RCO32" s="492"/>
      <c r="RCP32" s="492"/>
      <c r="RCQ32" s="492"/>
      <c r="RCR32" s="492"/>
      <c r="RCS32" s="492"/>
      <c r="RCT32" s="492"/>
      <c r="RCU32" s="492"/>
      <c r="RCV32" s="492"/>
      <c r="RCW32" s="492"/>
      <c r="RCX32" s="492"/>
      <c r="RCY32" s="492"/>
      <c r="RCZ32" s="492"/>
      <c r="RDA32" s="492"/>
      <c r="RDB32" s="492"/>
      <c r="RDC32" s="492"/>
      <c r="RDD32" s="492"/>
      <c r="RDE32" s="492"/>
      <c r="RDF32" s="492"/>
      <c r="RDG32" s="492"/>
      <c r="RDH32" s="492"/>
      <c r="RDI32" s="492"/>
      <c r="RDJ32" s="492"/>
      <c r="RDK32" s="492"/>
      <c r="RDL32" s="492"/>
      <c r="RDM32" s="492"/>
      <c r="RDN32" s="492"/>
      <c r="RDO32" s="492"/>
      <c r="RDP32" s="492"/>
      <c r="RDQ32" s="492"/>
      <c r="RDR32" s="492"/>
      <c r="RDS32" s="492"/>
      <c r="RDT32" s="492"/>
      <c r="RDU32" s="492"/>
      <c r="RDV32" s="492"/>
      <c r="RDW32" s="492"/>
      <c r="RDX32" s="492"/>
      <c r="RDY32" s="492"/>
      <c r="RDZ32" s="492"/>
      <c r="REA32" s="492"/>
      <c r="REB32" s="492"/>
      <c r="REC32" s="492"/>
      <c r="RED32" s="492"/>
      <c r="REE32" s="492"/>
      <c r="REF32" s="492"/>
      <c r="REG32" s="492"/>
      <c r="REH32" s="492"/>
      <c r="REI32" s="492"/>
      <c r="REJ32" s="492"/>
      <c r="REK32" s="492"/>
      <c r="REL32" s="492"/>
      <c r="REM32" s="492"/>
      <c r="REN32" s="492"/>
      <c r="REO32" s="492"/>
      <c r="REP32" s="492"/>
      <c r="REQ32" s="492"/>
      <c r="RER32" s="492"/>
      <c r="RES32" s="492"/>
      <c r="RET32" s="492"/>
      <c r="REU32" s="492"/>
      <c r="REV32" s="492"/>
      <c r="REW32" s="492"/>
      <c r="REX32" s="492"/>
      <c r="REY32" s="492"/>
      <c r="REZ32" s="492"/>
      <c r="RFA32" s="492"/>
      <c r="RFB32" s="492"/>
      <c r="RFC32" s="492"/>
      <c r="RFD32" s="492"/>
      <c r="RFE32" s="492"/>
      <c r="RFF32" s="492"/>
      <c r="RFG32" s="492"/>
      <c r="RFH32" s="492"/>
      <c r="RFI32" s="492"/>
      <c r="RFJ32" s="492"/>
      <c r="RFK32" s="492"/>
      <c r="RFL32" s="492"/>
      <c r="RFM32" s="492"/>
      <c r="RFN32" s="492"/>
      <c r="RFO32" s="492"/>
      <c r="RFP32" s="492"/>
      <c r="RFQ32" s="492"/>
      <c r="RFR32" s="492"/>
      <c r="RFS32" s="492"/>
      <c r="RFT32" s="492"/>
      <c r="RFU32" s="492"/>
      <c r="RFV32" s="492"/>
      <c r="RFW32" s="492"/>
      <c r="RFX32" s="492"/>
      <c r="RFY32" s="492"/>
      <c r="RFZ32" s="492"/>
      <c r="RGA32" s="492"/>
      <c r="RGB32" s="492"/>
      <c r="RGC32" s="492"/>
      <c r="RGD32" s="492"/>
      <c r="RGE32" s="492"/>
      <c r="RGF32" s="492"/>
      <c r="RGG32" s="492"/>
      <c r="RGH32" s="492"/>
      <c r="RGI32" s="492"/>
      <c r="RGJ32" s="492"/>
      <c r="RGK32" s="492"/>
      <c r="RGL32" s="492"/>
      <c r="RGM32" s="492"/>
      <c r="RGN32" s="492"/>
      <c r="RGO32" s="492"/>
      <c r="RGP32" s="492"/>
      <c r="RGQ32" s="492"/>
      <c r="RGR32" s="492"/>
      <c r="RGS32" s="492"/>
      <c r="RGT32" s="492"/>
      <c r="RGU32" s="492"/>
      <c r="RGV32" s="492"/>
      <c r="RGW32" s="492"/>
      <c r="RGX32" s="492"/>
      <c r="RGY32" s="492"/>
      <c r="RGZ32" s="492"/>
      <c r="RHA32" s="492"/>
      <c r="RHB32" s="492"/>
      <c r="RHC32" s="492"/>
      <c r="RHD32" s="492"/>
      <c r="RHE32" s="492"/>
      <c r="RHF32" s="492"/>
      <c r="RHG32" s="492"/>
      <c r="RHH32" s="492"/>
      <c r="RHI32" s="492"/>
      <c r="RHJ32" s="492"/>
      <c r="RHK32" s="492"/>
      <c r="RHL32" s="492"/>
      <c r="RHM32" s="492"/>
      <c r="RHN32" s="492"/>
      <c r="RHO32" s="492"/>
      <c r="RHP32" s="492"/>
      <c r="RHQ32" s="492"/>
      <c r="RHR32" s="492"/>
      <c r="RHS32" s="492"/>
      <c r="RHT32" s="492"/>
      <c r="RHU32" s="492"/>
      <c r="RHV32" s="492"/>
      <c r="RHW32" s="492"/>
      <c r="RHX32" s="492"/>
      <c r="RHY32" s="492"/>
      <c r="RHZ32" s="492"/>
      <c r="RIA32" s="492"/>
      <c r="RIB32" s="492"/>
      <c r="RIC32" s="492"/>
      <c r="RID32" s="492"/>
      <c r="RIE32" s="492"/>
      <c r="RIF32" s="492"/>
      <c r="RIG32" s="492"/>
      <c r="RIH32" s="492"/>
      <c r="RII32" s="492"/>
      <c r="RIJ32" s="492"/>
      <c r="RIK32" s="492"/>
      <c r="RIL32" s="492"/>
      <c r="RIM32" s="492"/>
      <c r="RIN32" s="492"/>
      <c r="RIO32" s="492"/>
      <c r="RIP32" s="492"/>
      <c r="RIQ32" s="492"/>
      <c r="RIR32" s="492"/>
      <c r="RIS32" s="492"/>
      <c r="RIT32" s="492"/>
      <c r="RIU32" s="492"/>
      <c r="RIV32" s="492"/>
      <c r="RIW32" s="492"/>
      <c r="RIX32" s="492"/>
      <c r="RIY32" s="492"/>
      <c r="RIZ32" s="492"/>
      <c r="RJA32" s="492"/>
      <c r="RJB32" s="492"/>
      <c r="RJC32" s="492"/>
      <c r="RJD32" s="492"/>
      <c r="RJE32" s="492"/>
      <c r="RJF32" s="492"/>
      <c r="RJG32" s="492"/>
      <c r="RJH32" s="492"/>
      <c r="RJI32" s="492"/>
      <c r="RJJ32" s="492"/>
      <c r="RJK32" s="492"/>
      <c r="RJL32" s="492"/>
      <c r="RJM32" s="492"/>
      <c r="RJN32" s="492"/>
      <c r="RJO32" s="492"/>
      <c r="RJP32" s="492"/>
      <c r="RJQ32" s="492"/>
      <c r="RJR32" s="492"/>
      <c r="RJS32" s="492"/>
      <c r="RJT32" s="492"/>
      <c r="RJU32" s="492"/>
      <c r="RJV32" s="492"/>
      <c r="RJW32" s="492"/>
      <c r="RJX32" s="492"/>
      <c r="RJY32" s="492"/>
      <c r="RJZ32" s="492"/>
      <c r="RKA32" s="492"/>
      <c r="RKB32" s="492"/>
      <c r="RKC32" s="492"/>
      <c r="RKD32" s="492"/>
      <c r="RKE32" s="492"/>
      <c r="RKF32" s="492"/>
      <c r="RKG32" s="492"/>
      <c r="RKH32" s="492"/>
      <c r="RKI32" s="492"/>
      <c r="RKJ32" s="492"/>
      <c r="RKK32" s="492"/>
      <c r="RKL32" s="492"/>
      <c r="RKM32" s="492"/>
      <c r="RKN32" s="492"/>
      <c r="RKO32" s="492"/>
      <c r="RKP32" s="492"/>
      <c r="RKQ32" s="492"/>
      <c r="RKR32" s="492"/>
      <c r="RKS32" s="492"/>
      <c r="RKT32" s="492"/>
      <c r="RKU32" s="492"/>
      <c r="RKV32" s="492"/>
      <c r="RKW32" s="492"/>
      <c r="RKX32" s="492"/>
      <c r="RKY32" s="492"/>
      <c r="RKZ32" s="492"/>
      <c r="RLA32" s="492"/>
      <c r="RLB32" s="492"/>
      <c r="RLC32" s="492"/>
      <c r="RLD32" s="492"/>
      <c r="RLE32" s="492"/>
      <c r="RLF32" s="492"/>
      <c r="RLG32" s="492"/>
      <c r="RLH32" s="492"/>
      <c r="RLI32" s="492"/>
      <c r="RLJ32" s="492"/>
      <c r="RLK32" s="492"/>
      <c r="RLL32" s="492"/>
      <c r="RLM32" s="492"/>
      <c r="RLN32" s="492"/>
      <c r="RLO32" s="492"/>
      <c r="RLP32" s="492"/>
      <c r="RLQ32" s="492"/>
      <c r="RLR32" s="492"/>
      <c r="RLS32" s="492"/>
      <c r="RLT32" s="492"/>
      <c r="RLU32" s="492"/>
      <c r="RLV32" s="492"/>
      <c r="RLW32" s="492"/>
      <c r="RLX32" s="492"/>
      <c r="RLY32" s="492"/>
      <c r="RLZ32" s="492"/>
      <c r="RMA32" s="492"/>
      <c r="RMB32" s="492"/>
      <c r="RMC32" s="492"/>
      <c r="RMD32" s="492"/>
      <c r="RME32" s="492"/>
      <c r="RMF32" s="492"/>
      <c r="RMG32" s="492"/>
      <c r="RMH32" s="492"/>
      <c r="RMI32" s="492"/>
      <c r="RMJ32" s="492"/>
      <c r="RMK32" s="492"/>
      <c r="RML32" s="492"/>
      <c r="RMM32" s="492"/>
      <c r="RMN32" s="492"/>
      <c r="RMO32" s="492"/>
      <c r="RMP32" s="492"/>
      <c r="RMQ32" s="492"/>
      <c r="RMR32" s="492"/>
      <c r="RMS32" s="492"/>
      <c r="RMT32" s="492"/>
      <c r="RMU32" s="492"/>
      <c r="RMV32" s="492"/>
      <c r="RMW32" s="492"/>
      <c r="RMX32" s="492"/>
      <c r="RMY32" s="492"/>
      <c r="RMZ32" s="492"/>
      <c r="RNA32" s="492"/>
      <c r="RNB32" s="492"/>
      <c r="RNC32" s="492"/>
      <c r="RND32" s="492"/>
      <c r="RNE32" s="492"/>
      <c r="RNF32" s="492"/>
      <c r="RNG32" s="492"/>
      <c r="RNH32" s="492"/>
      <c r="RNI32" s="492"/>
      <c r="RNJ32" s="492"/>
      <c r="RNK32" s="492"/>
      <c r="RNL32" s="492"/>
      <c r="RNM32" s="492"/>
      <c r="RNN32" s="492"/>
      <c r="RNO32" s="492"/>
      <c r="RNP32" s="492"/>
      <c r="RNQ32" s="492"/>
      <c r="RNR32" s="492"/>
      <c r="RNS32" s="492"/>
      <c r="RNT32" s="492"/>
      <c r="RNU32" s="492"/>
      <c r="RNV32" s="492"/>
      <c r="RNW32" s="492"/>
      <c r="RNX32" s="492"/>
      <c r="RNY32" s="492"/>
      <c r="RNZ32" s="492"/>
      <c r="ROA32" s="492"/>
      <c r="ROB32" s="492"/>
      <c r="ROC32" s="492"/>
      <c r="ROD32" s="492"/>
      <c r="ROE32" s="492"/>
      <c r="ROF32" s="492"/>
      <c r="ROG32" s="492"/>
      <c r="ROH32" s="492"/>
      <c r="ROI32" s="492"/>
      <c r="ROJ32" s="492"/>
      <c r="ROK32" s="492"/>
      <c r="ROL32" s="492"/>
      <c r="ROM32" s="492"/>
      <c r="RON32" s="492"/>
      <c r="ROO32" s="492"/>
      <c r="ROP32" s="492"/>
      <c r="ROQ32" s="492"/>
      <c r="ROR32" s="492"/>
      <c r="ROS32" s="492"/>
      <c r="ROT32" s="492"/>
      <c r="ROU32" s="492"/>
      <c r="ROV32" s="492"/>
      <c r="ROW32" s="492"/>
      <c r="ROX32" s="492"/>
      <c r="ROY32" s="492"/>
      <c r="ROZ32" s="492"/>
      <c r="RPA32" s="492"/>
      <c r="RPB32" s="492"/>
      <c r="RPC32" s="492"/>
      <c r="RPD32" s="492"/>
      <c r="RPE32" s="492"/>
      <c r="RPF32" s="492"/>
      <c r="RPG32" s="492"/>
      <c r="RPH32" s="492"/>
      <c r="RPI32" s="492"/>
      <c r="RPJ32" s="492"/>
      <c r="RPK32" s="492"/>
      <c r="RPL32" s="492"/>
      <c r="RPM32" s="492"/>
      <c r="RPN32" s="492"/>
      <c r="RPO32" s="492"/>
      <c r="RPP32" s="492"/>
      <c r="RPQ32" s="492"/>
      <c r="RPR32" s="492"/>
      <c r="RPS32" s="492"/>
      <c r="RPT32" s="492"/>
      <c r="RPU32" s="492"/>
      <c r="RPV32" s="492"/>
      <c r="RPW32" s="492"/>
      <c r="RPX32" s="492"/>
      <c r="RPY32" s="492"/>
      <c r="RPZ32" s="492"/>
      <c r="RQA32" s="492"/>
      <c r="RQB32" s="492"/>
      <c r="RQC32" s="492"/>
      <c r="RQD32" s="492"/>
      <c r="RQE32" s="492"/>
      <c r="RQF32" s="492"/>
      <c r="RQG32" s="492"/>
      <c r="RQH32" s="492"/>
      <c r="RQI32" s="492"/>
      <c r="RQJ32" s="492"/>
      <c r="RQK32" s="492"/>
      <c r="RQL32" s="492"/>
      <c r="RQM32" s="492"/>
      <c r="RQN32" s="492"/>
      <c r="RQO32" s="492"/>
      <c r="RQP32" s="492"/>
      <c r="RQQ32" s="492"/>
      <c r="RQR32" s="492"/>
      <c r="RQS32" s="492"/>
      <c r="RQT32" s="492"/>
      <c r="RQU32" s="492"/>
      <c r="RQV32" s="492"/>
      <c r="RQW32" s="492"/>
      <c r="RQX32" s="492"/>
      <c r="RQY32" s="492"/>
      <c r="RQZ32" s="492"/>
      <c r="RRA32" s="492"/>
      <c r="RRB32" s="492"/>
      <c r="RRC32" s="492"/>
      <c r="RRD32" s="492"/>
      <c r="RRE32" s="492"/>
      <c r="RRF32" s="492"/>
      <c r="RRG32" s="492"/>
      <c r="RRH32" s="492"/>
      <c r="RRI32" s="492"/>
      <c r="RRJ32" s="492"/>
      <c r="RRK32" s="492"/>
      <c r="RRL32" s="492"/>
      <c r="RRM32" s="492"/>
      <c r="RRN32" s="492"/>
      <c r="RRO32" s="492"/>
      <c r="RRP32" s="492"/>
      <c r="RRQ32" s="492"/>
      <c r="RRR32" s="492"/>
      <c r="RRS32" s="492"/>
      <c r="RRT32" s="492"/>
      <c r="RRU32" s="492"/>
      <c r="RRV32" s="492"/>
      <c r="RRW32" s="492"/>
      <c r="RRX32" s="492"/>
      <c r="RRY32" s="492"/>
      <c r="RRZ32" s="492"/>
      <c r="RSA32" s="492"/>
      <c r="RSB32" s="492"/>
      <c r="RSC32" s="492"/>
      <c r="RSD32" s="492"/>
      <c r="RSE32" s="492"/>
      <c r="RSF32" s="492"/>
      <c r="RSG32" s="492"/>
      <c r="RSH32" s="492"/>
      <c r="RSI32" s="492"/>
      <c r="RSJ32" s="492"/>
      <c r="RSK32" s="492"/>
      <c r="RSL32" s="492"/>
      <c r="RSM32" s="492"/>
      <c r="RSN32" s="492"/>
      <c r="RSO32" s="492"/>
      <c r="RSP32" s="492"/>
      <c r="RSQ32" s="492"/>
      <c r="RSR32" s="492"/>
      <c r="RSS32" s="492"/>
      <c r="RST32" s="492"/>
      <c r="RSU32" s="492"/>
      <c r="RSV32" s="492"/>
      <c r="RSW32" s="492"/>
      <c r="RSX32" s="492"/>
      <c r="RSY32" s="492"/>
      <c r="RSZ32" s="492"/>
      <c r="RTA32" s="492"/>
      <c r="RTB32" s="492"/>
      <c r="RTC32" s="492"/>
      <c r="RTD32" s="492"/>
      <c r="RTE32" s="492"/>
      <c r="RTF32" s="492"/>
      <c r="RTG32" s="492"/>
      <c r="RTH32" s="492"/>
      <c r="RTI32" s="492"/>
      <c r="RTJ32" s="492"/>
      <c r="RTK32" s="492"/>
      <c r="RTL32" s="492"/>
      <c r="RTM32" s="492"/>
      <c r="RTN32" s="492"/>
      <c r="RTO32" s="492"/>
      <c r="RTP32" s="492"/>
      <c r="RTQ32" s="492"/>
      <c r="RTR32" s="492"/>
      <c r="RTS32" s="492"/>
      <c r="RTT32" s="492"/>
      <c r="RTU32" s="492"/>
      <c r="RTV32" s="492"/>
      <c r="RTW32" s="492"/>
      <c r="RTX32" s="492"/>
      <c r="RTY32" s="492"/>
      <c r="RTZ32" s="492"/>
      <c r="RUA32" s="492"/>
      <c r="RUB32" s="492"/>
      <c r="RUC32" s="492"/>
      <c r="RUD32" s="492"/>
      <c r="RUE32" s="492"/>
      <c r="RUF32" s="492"/>
      <c r="RUG32" s="492"/>
      <c r="RUH32" s="492"/>
      <c r="RUI32" s="492"/>
      <c r="RUJ32" s="492"/>
      <c r="RUK32" s="492"/>
      <c r="RUL32" s="492"/>
      <c r="RUM32" s="492"/>
      <c r="RUN32" s="492"/>
      <c r="RUO32" s="492"/>
      <c r="RUP32" s="492"/>
      <c r="RUQ32" s="492"/>
      <c r="RUR32" s="492"/>
      <c r="RUS32" s="492"/>
      <c r="RUT32" s="492"/>
      <c r="RUU32" s="492"/>
      <c r="RUV32" s="492"/>
      <c r="RUW32" s="492"/>
      <c r="RUX32" s="492"/>
      <c r="RUY32" s="492"/>
      <c r="RUZ32" s="492"/>
      <c r="RVA32" s="492"/>
      <c r="RVB32" s="492"/>
      <c r="RVC32" s="492"/>
      <c r="RVD32" s="492"/>
      <c r="RVE32" s="492"/>
      <c r="RVF32" s="492"/>
      <c r="RVG32" s="492"/>
      <c r="RVH32" s="492"/>
      <c r="RVI32" s="492"/>
      <c r="RVJ32" s="492"/>
      <c r="RVK32" s="492"/>
      <c r="RVL32" s="492"/>
      <c r="RVM32" s="492"/>
      <c r="RVN32" s="492"/>
      <c r="RVO32" s="492"/>
      <c r="RVP32" s="492"/>
      <c r="RVQ32" s="492"/>
      <c r="RVR32" s="492"/>
      <c r="RVS32" s="492"/>
      <c r="RVT32" s="492"/>
      <c r="RVU32" s="492"/>
      <c r="RVV32" s="492"/>
      <c r="RVW32" s="492"/>
      <c r="RVX32" s="492"/>
      <c r="RVY32" s="492"/>
      <c r="RVZ32" s="492"/>
      <c r="RWA32" s="492"/>
      <c r="RWB32" s="492"/>
      <c r="RWC32" s="492"/>
      <c r="RWD32" s="492"/>
      <c r="RWE32" s="492"/>
      <c r="RWF32" s="492"/>
      <c r="RWG32" s="492"/>
      <c r="RWH32" s="492"/>
      <c r="RWI32" s="492"/>
      <c r="RWJ32" s="492"/>
      <c r="RWK32" s="492"/>
      <c r="RWL32" s="492"/>
      <c r="RWM32" s="492"/>
      <c r="RWN32" s="492"/>
      <c r="RWO32" s="492"/>
      <c r="RWP32" s="492"/>
      <c r="RWQ32" s="492"/>
      <c r="RWR32" s="492"/>
      <c r="RWS32" s="492"/>
      <c r="RWT32" s="492"/>
      <c r="RWU32" s="492"/>
      <c r="RWV32" s="492"/>
      <c r="RWW32" s="492"/>
      <c r="RWX32" s="492"/>
      <c r="RWY32" s="492"/>
      <c r="RWZ32" s="492"/>
      <c r="RXA32" s="492"/>
      <c r="RXB32" s="492"/>
      <c r="RXC32" s="492"/>
      <c r="RXD32" s="492"/>
      <c r="RXE32" s="492"/>
      <c r="RXF32" s="492"/>
      <c r="RXG32" s="492"/>
      <c r="RXH32" s="492"/>
      <c r="RXI32" s="492"/>
      <c r="RXJ32" s="492"/>
      <c r="RXK32" s="492"/>
      <c r="RXL32" s="492"/>
      <c r="RXM32" s="492"/>
      <c r="RXN32" s="492"/>
      <c r="RXO32" s="492"/>
      <c r="RXP32" s="492"/>
      <c r="RXQ32" s="492"/>
      <c r="RXR32" s="492"/>
      <c r="RXS32" s="492"/>
      <c r="RXT32" s="492"/>
      <c r="RXU32" s="492"/>
      <c r="RXV32" s="492"/>
      <c r="RXW32" s="492"/>
      <c r="RXX32" s="492"/>
      <c r="RXY32" s="492"/>
      <c r="RXZ32" s="492"/>
      <c r="RYA32" s="492"/>
      <c r="RYB32" s="492"/>
      <c r="RYC32" s="492"/>
      <c r="RYD32" s="492"/>
      <c r="RYE32" s="492"/>
      <c r="RYF32" s="492"/>
      <c r="RYG32" s="492"/>
      <c r="RYH32" s="492"/>
      <c r="RYI32" s="492"/>
      <c r="RYJ32" s="492"/>
      <c r="RYK32" s="492"/>
      <c r="RYL32" s="492"/>
      <c r="RYM32" s="492"/>
      <c r="RYN32" s="492"/>
      <c r="RYO32" s="492"/>
      <c r="RYP32" s="492"/>
      <c r="RYQ32" s="492"/>
      <c r="RYR32" s="492"/>
      <c r="RYS32" s="492"/>
      <c r="RYT32" s="492"/>
      <c r="RYU32" s="492"/>
      <c r="RYV32" s="492"/>
      <c r="RYW32" s="492"/>
      <c r="RYX32" s="492"/>
      <c r="RYY32" s="492"/>
      <c r="RYZ32" s="492"/>
      <c r="RZA32" s="492"/>
      <c r="RZB32" s="492"/>
      <c r="RZC32" s="492"/>
      <c r="RZD32" s="492"/>
      <c r="RZE32" s="492"/>
      <c r="RZF32" s="492"/>
      <c r="RZG32" s="492"/>
      <c r="RZH32" s="492"/>
      <c r="RZI32" s="492"/>
      <c r="RZJ32" s="492"/>
      <c r="RZK32" s="492"/>
      <c r="RZL32" s="492"/>
      <c r="RZM32" s="492"/>
      <c r="RZN32" s="492"/>
      <c r="RZO32" s="492"/>
      <c r="RZP32" s="492"/>
      <c r="RZQ32" s="492"/>
      <c r="RZR32" s="492"/>
      <c r="RZS32" s="492"/>
      <c r="RZT32" s="492"/>
      <c r="RZU32" s="492"/>
      <c r="RZV32" s="492"/>
      <c r="RZW32" s="492"/>
      <c r="RZX32" s="492"/>
      <c r="RZY32" s="492"/>
      <c r="RZZ32" s="492"/>
      <c r="SAA32" s="492"/>
      <c r="SAB32" s="492"/>
      <c r="SAC32" s="492"/>
      <c r="SAD32" s="492"/>
      <c r="SAE32" s="492"/>
      <c r="SAF32" s="492"/>
      <c r="SAG32" s="492"/>
      <c r="SAH32" s="492"/>
      <c r="SAI32" s="492"/>
      <c r="SAJ32" s="492"/>
      <c r="SAK32" s="492"/>
      <c r="SAL32" s="492"/>
      <c r="SAM32" s="492"/>
      <c r="SAN32" s="492"/>
      <c r="SAO32" s="492"/>
      <c r="SAP32" s="492"/>
      <c r="SAQ32" s="492"/>
      <c r="SAR32" s="492"/>
      <c r="SAS32" s="492"/>
      <c r="SAT32" s="492"/>
      <c r="SAU32" s="492"/>
      <c r="SAV32" s="492"/>
      <c r="SAW32" s="492"/>
      <c r="SAX32" s="492"/>
      <c r="SAY32" s="492"/>
      <c r="SAZ32" s="492"/>
      <c r="SBA32" s="492"/>
      <c r="SBB32" s="492"/>
      <c r="SBC32" s="492"/>
      <c r="SBD32" s="492"/>
      <c r="SBE32" s="492"/>
      <c r="SBF32" s="492"/>
      <c r="SBG32" s="492"/>
      <c r="SBH32" s="492"/>
      <c r="SBI32" s="492"/>
      <c r="SBJ32" s="492"/>
      <c r="SBK32" s="492"/>
      <c r="SBL32" s="492"/>
      <c r="SBM32" s="492"/>
      <c r="SBN32" s="492"/>
      <c r="SBO32" s="492"/>
      <c r="SBP32" s="492"/>
      <c r="SBQ32" s="492"/>
      <c r="SBR32" s="492"/>
      <c r="SBS32" s="492"/>
      <c r="SBT32" s="492"/>
      <c r="SBU32" s="492"/>
      <c r="SBV32" s="492"/>
      <c r="SBW32" s="492"/>
      <c r="SBX32" s="492"/>
      <c r="SBY32" s="492"/>
      <c r="SBZ32" s="492"/>
      <c r="SCA32" s="492"/>
      <c r="SCB32" s="492"/>
      <c r="SCC32" s="492"/>
      <c r="SCD32" s="492"/>
      <c r="SCE32" s="492"/>
      <c r="SCF32" s="492"/>
      <c r="SCG32" s="492"/>
      <c r="SCH32" s="492"/>
      <c r="SCI32" s="492"/>
      <c r="SCJ32" s="492"/>
      <c r="SCK32" s="492"/>
      <c r="SCL32" s="492"/>
      <c r="SCM32" s="492"/>
      <c r="SCN32" s="492"/>
      <c r="SCO32" s="492"/>
      <c r="SCP32" s="492"/>
      <c r="SCQ32" s="492"/>
      <c r="SCR32" s="492"/>
      <c r="SCS32" s="492"/>
      <c r="SCT32" s="492"/>
      <c r="SCU32" s="492"/>
      <c r="SCV32" s="492"/>
      <c r="SCW32" s="492"/>
      <c r="SCX32" s="492"/>
      <c r="SCY32" s="492"/>
      <c r="SCZ32" s="492"/>
      <c r="SDA32" s="492"/>
      <c r="SDB32" s="492"/>
      <c r="SDC32" s="492"/>
      <c r="SDD32" s="492"/>
      <c r="SDE32" s="492"/>
      <c r="SDF32" s="492"/>
      <c r="SDG32" s="492"/>
      <c r="SDH32" s="492"/>
      <c r="SDI32" s="492"/>
      <c r="SDJ32" s="492"/>
      <c r="SDK32" s="492"/>
      <c r="SDL32" s="492"/>
      <c r="SDM32" s="492"/>
      <c r="SDN32" s="492"/>
      <c r="SDO32" s="492"/>
      <c r="SDP32" s="492"/>
      <c r="SDQ32" s="492"/>
      <c r="SDR32" s="492"/>
      <c r="SDS32" s="492"/>
      <c r="SDT32" s="492"/>
      <c r="SDU32" s="492"/>
      <c r="SDV32" s="492"/>
      <c r="SDW32" s="492"/>
      <c r="SDX32" s="492"/>
      <c r="SDY32" s="492"/>
      <c r="SDZ32" s="492"/>
      <c r="SEA32" s="492"/>
      <c r="SEB32" s="492"/>
      <c r="SEC32" s="492"/>
      <c r="SED32" s="492"/>
      <c r="SEE32" s="492"/>
      <c r="SEF32" s="492"/>
      <c r="SEG32" s="492"/>
      <c r="SEH32" s="492"/>
      <c r="SEI32" s="492"/>
      <c r="SEJ32" s="492"/>
      <c r="SEK32" s="492"/>
      <c r="SEL32" s="492"/>
      <c r="SEM32" s="492"/>
      <c r="SEN32" s="492"/>
      <c r="SEO32" s="492"/>
      <c r="SEP32" s="492"/>
      <c r="SEQ32" s="492"/>
      <c r="SER32" s="492"/>
      <c r="SES32" s="492"/>
      <c r="SET32" s="492"/>
      <c r="SEU32" s="492"/>
      <c r="SEV32" s="492"/>
      <c r="SEW32" s="492"/>
      <c r="SEX32" s="492"/>
      <c r="SEY32" s="492"/>
      <c r="SEZ32" s="492"/>
      <c r="SFA32" s="492"/>
      <c r="SFB32" s="492"/>
      <c r="SFC32" s="492"/>
      <c r="SFD32" s="492"/>
      <c r="SFE32" s="492"/>
      <c r="SFF32" s="492"/>
      <c r="SFG32" s="492"/>
      <c r="SFH32" s="492"/>
      <c r="SFI32" s="492"/>
      <c r="SFJ32" s="492"/>
      <c r="SFK32" s="492"/>
      <c r="SFL32" s="492"/>
      <c r="SFM32" s="492"/>
      <c r="SFN32" s="492"/>
      <c r="SFO32" s="492"/>
      <c r="SFP32" s="492"/>
      <c r="SFQ32" s="492"/>
      <c r="SFR32" s="492"/>
      <c r="SFS32" s="492"/>
      <c r="SFT32" s="492"/>
      <c r="SFU32" s="492"/>
      <c r="SFV32" s="492"/>
      <c r="SFW32" s="492"/>
      <c r="SFX32" s="492"/>
      <c r="SFY32" s="492"/>
      <c r="SFZ32" s="492"/>
      <c r="SGA32" s="492"/>
      <c r="SGB32" s="492"/>
      <c r="SGC32" s="492"/>
      <c r="SGD32" s="492"/>
      <c r="SGE32" s="492"/>
      <c r="SGF32" s="492"/>
      <c r="SGG32" s="492"/>
      <c r="SGH32" s="492"/>
      <c r="SGI32" s="492"/>
      <c r="SGJ32" s="492"/>
      <c r="SGK32" s="492"/>
      <c r="SGL32" s="492"/>
      <c r="SGM32" s="492"/>
      <c r="SGN32" s="492"/>
      <c r="SGO32" s="492"/>
      <c r="SGP32" s="492"/>
      <c r="SGQ32" s="492"/>
      <c r="SGR32" s="492"/>
      <c r="SGS32" s="492"/>
      <c r="SGT32" s="492"/>
      <c r="SGU32" s="492"/>
      <c r="SGV32" s="492"/>
      <c r="SGW32" s="492"/>
      <c r="SGX32" s="492"/>
      <c r="SGY32" s="492"/>
      <c r="SGZ32" s="492"/>
      <c r="SHA32" s="492"/>
      <c r="SHB32" s="492"/>
      <c r="SHC32" s="492"/>
      <c r="SHD32" s="492"/>
      <c r="SHE32" s="492"/>
      <c r="SHF32" s="492"/>
      <c r="SHG32" s="492"/>
      <c r="SHH32" s="492"/>
      <c r="SHI32" s="492"/>
      <c r="SHJ32" s="492"/>
      <c r="SHK32" s="492"/>
      <c r="SHL32" s="492"/>
      <c r="SHM32" s="492"/>
      <c r="SHN32" s="492"/>
      <c r="SHO32" s="492"/>
      <c r="SHP32" s="492"/>
      <c r="SHQ32" s="492"/>
      <c r="SHR32" s="492"/>
      <c r="SHS32" s="492"/>
      <c r="SHT32" s="492"/>
      <c r="SHU32" s="492"/>
      <c r="SHV32" s="492"/>
      <c r="SHW32" s="492"/>
      <c r="SHX32" s="492"/>
      <c r="SHY32" s="492"/>
      <c r="SHZ32" s="492"/>
      <c r="SIA32" s="492"/>
      <c r="SIB32" s="492"/>
      <c r="SIC32" s="492"/>
      <c r="SID32" s="492"/>
      <c r="SIE32" s="492"/>
      <c r="SIF32" s="492"/>
      <c r="SIG32" s="492"/>
      <c r="SIH32" s="492"/>
      <c r="SII32" s="492"/>
      <c r="SIJ32" s="492"/>
      <c r="SIK32" s="492"/>
      <c r="SIL32" s="492"/>
      <c r="SIM32" s="492"/>
      <c r="SIN32" s="492"/>
      <c r="SIO32" s="492"/>
      <c r="SIP32" s="492"/>
      <c r="SIQ32" s="492"/>
      <c r="SIR32" s="492"/>
      <c r="SIS32" s="492"/>
      <c r="SIT32" s="492"/>
      <c r="SIU32" s="492"/>
      <c r="SIV32" s="492"/>
      <c r="SIW32" s="492"/>
      <c r="SIX32" s="492"/>
      <c r="SIY32" s="492"/>
      <c r="SIZ32" s="492"/>
      <c r="SJA32" s="492"/>
      <c r="SJB32" s="492"/>
      <c r="SJC32" s="492"/>
      <c r="SJD32" s="492"/>
      <c r="SJE32" s="492"/>
      <c r="SJF32" s="492"/>
      <c r="SJG32" s="492"/>
      <c r="SJH32" s="492"/>
      <c r="SJI32" s="492"/>
      <c r="SJJ32" s="492"/>
      <c r="SJK32" s="492"/>
      <c r="SJL32" s="492"/>
      <c r="SJM32" s="492"/>
      <c r="SJN32" s="492"/>
      <c r="SJO32" s="492"/>
      <c r="SJP32" s="492"/>
      <c r="SJQ32" s="492"/>
      <c r="SJR32" s="492"/>
      <c r="SJS32" s="492"/>
      <c r="SJT32" s="492"/>
      <c r="SJU32" s="492"/>
      <c r="SJV32" s="492"/>
      <c r="SJW32" s="492"/>
      <c r="SJX32" s="492"/>
      <c r="SJY32" s="492"/>
      <c r="SJZ32" s="492"/>
      <c r="SKA32" s="492"/>
      <c r="SKB32" s="492"/>
      <c r="SKC32" s="492"/>
      <c r="SKD32" s="492"/>
      <c r="SKE32" s="492"/>
      <c r="SKF32" s="492"/>
      <c r="SKG32" s="492"/>
      <c r="SKH32" s="492"/>
      <c r="SKI32" s="492"/>
      <c r="SKJ32" s="492"/>
      <c r="SKK32" s="492"/>
      <c r="SKL32" s="492"/>
      <c r="SKM32" s="492"/>
      <c r="SKN32" s="492"/>
      <c r="SKO32" s="492"/>
      <c r="SKP32" s="492"/>
      <c r="SKQ32" s="492"/>
      <c r="SKR32" s="492"/>
      <c r="SKS32" s="492"/>
      <c r="SKT32" s="492"/>
      <c r="SKU32" s="492"/>
      <c r="SKV32" s="492"/>
      <c r="SKW32" s="492"/>
      <c r="SKX32" s="492"/>
      <c r="SKY32" s="492"/>
      <c r="SKZ32" s="492"/>
      <c r="SLA32" s="492"/>
      <c r="SLB32" s="492"/>
      <c r="SLC32" s="492"/>
      <c r="SLD32" s="492"/>
      <c r="SLE32" s="492"/>
      <c r="SLF32" s="492"/>
      <c r="SLG32" s="492"/>
      <c r="SLH32" s="492"/>
      <c r="SLI32" s="492"/>
      <c r="SLJ32" s="492"/>
      <c r="SLK32" s="492"/>
      <c r="SLL32" s="492"/>
      <c r="SLM32" s="492"/>
      <c r="SLN32" s="492"/>
      <c r="SLO32" s="492"/>
      <c r="SLP32" s="492"/>
      <c r="SLQ32" s="492"/>
      <c r="SLR32" s="492"/>
      <c r="SLS32" s="492"/>
      <c r="SLT32" s="492"/>
      <c r="SLU32" s="492"/>
      <c r="SLV32" s="492"/>
      <c r="SLW32" s="492"/>
      <c r="SLX32" s="492"/>
      <c r="SLY32" s="492"/>
      <c r="SLZ32" s="492"/>
      <c r="SMA32" s="492"/>
      <c r="SMB32" s="492"/>
      <c r="SMC32" s="492"/>
      <c r="SMD32" s="492"/>
      <c r="SME32" s="492"/>
      <c r="SMF32" s="492"/>
      <c r="SMG32" s="492"/>
      <c r="SMH32" s="492"/>
      <c r="SMI32" s="492"/>
      <c r="SMJ32" s="492"/>
      <c r="SMK32" s="492"/>
      <c r="SML32" s="492"/>
      <c r="SMM32" s="492"/>
      <c r="SMN32" s="492"/>
      <c r="SMO32" s="492"/>
      <c r="SMP32" s="492"/>
      <c r="SMQ32" s="492"/>
      <c r="SMR32" s="492"/>
      <c r="SMS32" s="492"/>
      <c r="SMT32" s="492"/>
      <c r="SMU32" s="492"/>
      <c r="SMV32" s="492"/>
      <c r="SMW32" s="492"/>
      <c r="SMX32" s="492"/>
      <c r="SMY32" s="492"/>
      <c r="SMZ32" s="492"/>
      <c r="SNA32" s="492"/>
      <c r="SNB32" s="492"/>
      <c r="SNC32" s="492"/>
      <c r="SND32" s="492"/>
      <c r="SNE32" s="492"/>
      <c r="SNF32" s="492"/>
      <c r="SNG32" s="492"/>
      <c r="SNH32" s="492"/>
      <c r="SNI32" s="492"/>
      <c r="SNJ32" s="492"/>
      <c r="SNK32" s="492"/>
      <c r="SNL32" s="492"/>
      <c r="SNM32" s="492"/>
      <c r="SNN32" s="492"/>
      <c r="SNO32" s="492"/>
      <c r="SNP32" s="492"/>
      <c r="SNQ32" s="492"/>
      <c r="SNR32" s="492"/>
      <c r="SNS32" s="492"/>
      <c r="SNT32" s="492"/>
      <c r="SNU32" s="492"/>
      <c r="SNV32" s="492"/>
      <c r="SNW32" s="492"/>
      <c r="SNX32" s="492"/>
      <c r="SNY32" s="492"/>
      <c r="SNZ32" s="492"/>
      <c r="SOA32" s="492"/>
      <c r="SOB32" s="492"/>
      <c r="SOC32" s="492"/>
      <c r="SOD32" s="492"/>
      <c r="SOE32" s="492"/>
      <c r="SOF32" s="492"/>
      <c r="SOG32" s="492"/>
      <c r="SOH32" s="492"/>
      <c r="SOI32" s="492"/>
      <c r="SOJ32" s="492"/>
      <c r="SOK32" s="492"/>
      <c r="SOL32" s="492"/>
      <c r="SOM32" s="492"/>
      <c r="SON32" s="492"/>
      <c r="SOO32" s="492"/>
      <c r="SOP32" s="492"/>
      <c r="SOQ32" s="492"/>
      <c r="SOR32" s="492"/>
      <c r="SOS32" s="492"/>
      <c r="SOT32" s="492"/>
      <c r="SOU32" s="492"/>
      <c r="SOV32" s="492"/>
      <c r="SOW32" s="492"/>
      <c r="SOX32" s="492"/>
      <c r="SOY32" s="492"/>
      <c r="SOZ32" s="492"/>
      <c r="SPA32" s="492"/>
      <c r="SPB32" s="492"/>
      <c r="SPC32" s="492"/>
      <c r="SPD32" s="492"/>
      <c r="SPE32" s="492"/>
      <c r="SPF32" s="492"/>
      <c r="SPG32" s="492"/>
      <c r="SPH32" s="492"/>
      <c r="SPI32" s="492"/>
      <c r="SPJ32" s="492"/>
      <c r="SPK32" s="492"/>
      <c r="SPL32" s="492"/>
      <c r="SPM32" s="492"/>
      <c r="SPN32" s="492"/>
      <c r="SPO32" s="492"/>
      <c r="SPP32" s="492"/>
      <c r="SPQ32" s="492"/>
      <c r="SPR32" s="492"/>
      <c r="SPS32" s="492"/>
      <c r="SPT32" s="492"/>
      <c r="SPU32" s="492"/>
      <c r="SPV32" s="492"/>
      <c r="SPW32" s="492"/>
      <c r="SPX32" s="492"/>
      <c r="SPY32" s="492"/>
      <c r="SPZ32" s="492"/>
      <c r="SQA32" s="492"/>
      <c r="SQB32" s="492"/>
      <c r="SQC32" s="492"/>
      <c r="SQD32" s="492"/>
      <c r="SQE32" s="492"/>
      <c r="SQF32" s="492"/>
      <c r="SQG32" s="492"/>
      <c r="SQH32" s="492"/>
      <c r="SQI32" s="492"/>
      <c r="SQJ32" s="492"/>
      <c r="SQK32" s="492"/>
      <c r="SQL32" s="492"/>
      <c r="SQM32" s="492"/>
      <c r="SQN32" s="492"/>
      <c r="SQO32" s="492"/>
      <c r="SQP32" s="492"/>
      <c r="SQQ32" s="492"/>
      <c r="SQR32" s="492"/>
      <c r="SQS32" s="492"/>
      <c r="SQT32" s="492"/>
      <c r="SQU32" s="492"/>
      <c r="SQV32" s="492"/>
      <c r="SQW32" s="492"/>
      <c r="SQX32" s="492"/>
      <c r="SQY32" s="492"/>
      <c r="SQZ32" s="492"/>
      <c r="SRA32" s="492"/>
      <c r="SRB32" s="492"/>
      <c r="SRC32" s="492"/>
      <c r="SRD32" s="492"/>
      <c r="SRE32" s="492"/>
      <c r="SRF32" s="492"/>
      <c r="SRG32" s="492"/>
      <c r="SRH32" s="492"/>
      <c r="SRI32" s="492"/>
      <c r="SRJ32" s="492"/>
      <c r="SRK32" s="492"/>
      <c r="SRL32" s="492"/>
      <c r="SRM32" s="492"/>
      <c r="SRN32" s="492"/>
      <c r="SRO32" s="492"/>
      <c r="SRP32" s="492"/>
      <c r="SRQ32" s="492"/>
      <c r="SRR32" s="492"/>
      <c r="SRS32" s="492"/>
      <c r="SRT32" s="492"/>
      <c r="SRU32" s="492"/>
      <c r="SRV32" s="492"/>
      <c r="SRW32" s="492"/>
      <c r="SRX32" s="492"/>
      <c r="SRY32" s="492"/>
      <c r="SRZ32" s="492"/>
      <c r="SSA32" s="492"/>
      <c r="SSB32" s="492"/>
      <c r="SSC32" s="492"/>
      <c r="SSD32" s="492"/>
      <c r="SSE32" s="492"/>
      <c r="SSF32" s="492"/>
      <c r="SSG32" s="492"/>
      <c r="SSH32" s="492"/>
      <c r="SSI32" s="492"/>
      <c r="SSJ32" s="492"/>
      <c r="SSK32" s="492"/>
      <c r="SSL32" s="492"/>
      <c r="SSM32" s="492"/>
      <c r="SSN32" s="492"/>
      <c r="SSO32" s="492"/>
      <c r="SSP32" s="492"/>
      <c r="SSQ32" s="492"/>
      <c r="SSR32" s="492"/>
      <c r="SSS32" s="492"/>
      <c r="SST32" s="492"/>
      <c r="SSU32" s="492"/>
      <c r="SSV32" s="492"/>
      <c r="SSW32" s="492"/>
      <c r="SSX32" s="492"/>
      <c r="SSY32" s="492"/>
      <c r="SSZ32" s="492"/>
      <c r="STA32" s="492"/>
      <c r="STB32" s="492"/>
      <c r="STC32" s="492"/>
      <c r="STD32" s="492"/>
      <c r="STE32" s="492"/>
      <c r="STF32" s="492"/>
      <c r="STG32" s="492"/>
      <c r="STH32" s="492"/>
      <c r="STI32" s="492"/>
      <c r="STJ32" s="492"/>
      <c r="STK32" s="492"/>
      <c r="STL32" s="492"/>
      <c r="STM32" s="492"/>
      <c r="STN32" s="492"/>
      <c r="STO32" s="492"/>
      <c r="STP32" s="492"/>
      <c r="STQ32" s="492"/>
      <c r="STR32" s="492"/>
      <c r="STS32" s="492"/>
      <c r="STT32" s="492"/>
      <c r="STU32" s="492"/>
      <c r="STV32" s="492"/>
      <c r="STW32" s="492"/>
      <c r="STX32" s="492"/>
      <c r="STY32" s="492"/>
      <c r="STZ32" s="492"/>
      <c r="SUA32" s="492"/>
      <c r="SUB32" s="492"/>
      <c r="SUC32" s="492"/>
      <c r="SUD32" s="492"/>
      <c r="SUE32" s="492"/>
      <c r="SUF32" s="492"/>
      <c r="SUG32" s="492"/>
      <c r="SUH32" s="492"/>
      <c r="SUI32" s="492"/>
      <c r="SUJ32" s="492"/>
      <c r="SUK32" s="492"/>
      <c r="SUL32" s="492"/>
      <c r="SUM32" s="492"/>
      <c r="SUN32" s="492"/>
      <c r="SUO32" s="492"/>
      <c r="SUP32" s="492"/>
      <c r="SUQ32" s="492"/>
      <c r="SUR32" s="492"/>
      <c r="SUS32" s="492"/>
      <c r="SUT32" s="492"/>
      <c r="SUU32" s="492"/>
      <c r="SUV32" s="492"/>
      <c r="SUW32" s="492"/>
      <c r="SUX32" s="492"/>
      <c r="SUY32" s="492"/>
      <c r="SUZ32" s="492"/>
      <c r="SVA32" s="492"/>
      <c r="SVB32" s="492"/>
      <c r="SVC32" s="492"/>
      <c r="SVD32" s="492"/>
      <c r="SVE32" s="492"/>
      <c r="SVF32" s="492"/>
      <c r="SVG32" s="492"/>
      <c r="SVH32" s="492"/>
      <c r="SVI32" s="492"/>
      <c r="SVJ32" s="492"/>
      <c r="SVK32" s="492"/>
      <c r="SVL32" s="492"/>
      <c r="SVM32" s="492"/>
      <c r="SVN32" s="492"/>
      <c r="SVO32" s="492"/>
      <c r="SVP32" s="492"/>
      <c r="SVQ32" s="492"/>
      <c r="SVR32" s="492"/>
      <c r="SVS32" s="492"/>
      <c r="SVT32" s="492"/>
      <c r="SVU32" s="492"/>
      <c r="SVV32" s="492"/>
      <c r="SVW32" s="492"/>
      <c r="SVX32" s="492"/>
      <c r="SVY32" s="492"/>
      <c r="SVZ32" s="492"/>
      <c r="SWA32" s="492"/>
      <c r="SWB32" s="492"/>
      <c r="SWC32" s="492"/>
      <c r="SWD32" s="492"/>
      <c r="SWE32" s="492"/>
      <c r="SWF32" s="492"/>
      <c r="SWG32" s="492"/>
      <c r="SWH32" s="492"/>
      <c r="SWI32" s="492"/>
      <c r="SWJ32" s="492"/>
      <c r="SWK32" s="492"/>
      <c r="SWL32" s="492"/>
      <c r="SWM32" s="492"/>
      <c r="SWN32" s="492"/>
      <c r="SWO32" s="492"/>
      <c r="SWP32" s="492"/>
      <c r="SWQ32" s="492"/>
      <c r="SWR32" s="492"/>
      <c r="SWS32" s="492"/>
      <c r="SWT32" s="492"/>
      <c r="SWU32" s="492"/>
      <c r="SWV32" s="492"/>
      <c r="SWW32" s="492"/>
      <c r="SWX32" s="492"/>
      <c r="SWY32" s="492"/>
      <c r="SWZ32" s="492"/>
      <c r="SXA32" s="492"/>
      <c r="SXB32" s="492"/>
      <c r="SXC32" s="492"/>
      <c r="SXD32" s="492"/>
      <c r="SXE32" s="492"/>
      <c r="SXF32" s="492"/>
      <c r="SXG32" s="492"/>
      <c r="SXH32" s="492"/>
      <c r="SXI32" s="492"/>
      <c r="SXJ32" s="492"/>
      <c r="SXK32" s="492"/>
      <c r="SXL32" s="492"/>
      <c r="SXM32" s="492"/>
      <c r="SXN32" s="492"/>
      <c r="SXO32" s="492"/>
      <c r="SXP32" s="492"/>
      <c r="SXQ32" s="492"/>
      <c r="SXR32" s="492"/>
      <c r="SXS32" s="492"/>
      <c r="SXT32" s="492"/>
      <c r="SXU32" s="492"/>
      <c r="SXV32" s="492"/>
      <c r="SXW32" s="492"/>
      <c r="SXX32" s="492"/>
      <c r="SXY32" s="492"/>
      <c r="SXZ32" s="492"/>
      <c r="SYA32" s="492"/>
      <c r="SYB32" s="492"/>
      <c r="SYC32" s="492"/>
      <c r="SYD32" s="492"/>
      <c r="SYE32" s="492"/>
      <c r="SYF32" s="492"/>
      <c r="SYG32" s="492"/>
      <c r="SYH32" s="492"/>
      <c r="SYI32" s="492"/>
      <c r="SYJ32" s="492"/>
      <c r="SYK32" s="492"/>
      <c r="SYL32" s="492"/>
      <c r="SYM32" s="492"/>
      <c r="SYN32" s="492"/>
      <c r="SYO32" s="492"/>
      <c r="SYP32" s="492"/>
      <c r="SYQ32" s="492"/>
      <c r="SYR32" s="492"/>
      <c r="SYS32" s="492"/>
      <c r="SYT32" s="492"/>
      <c r="SYU32" s="492"/>
      <c r="SYV32" s="492"/>
      <c r="SYW32" s="492"/>
      <c r="SYX32" s="492"/>
      <c r="SYY32" s="492"/>
      <c r="SYZ32" s="492"/>
      <c r="SZA32" s="492"/>
      <c r="SZB32" s="492"/>
      <c r="SZC32" s="492"/>
      <c r="SZD32" s="492"/>
      <c r="SZE32" s="492"/>
      <c r="SZF32" s="492"/>
      <c r="SZG32" s="492"/>
      <c r="SZH32" s="492"/>
      <c r="SZI32" s="492"/>
      <c r="SZJ32" s="492"/>
      <c r="SZK32" s="492"/>
      <c r="SZL32" s="492"/>
      <c r="SZM32" s="492"/>
      <c r="SZN32" s="492"/>
      <c r="SZO32" s="492"/>
      <c r="SZP32" s="492"/>
      <c r="SZQ32" s="492"/>
      <c r="SZR32" s="492"/>
      <c r="SZS32" s="492"/>
      <c r="SZT32" s="492"/>
      <c r="SZU32" s="492"/>
      <c r="SZV32" s="492"/>
      <c r="SZW32" s="492"/>
      <c r="SZX32" s="492"/>
      <c r="SZY32" s="492"/>
      <c r="SZZ32" s="492"/>
      <c r="TAA32" s="492"/>
      <c r="TAB32" s="492"/>
      <c r="TAC32" s="492"/>
      <c r="TAD32" s="492"/>
      <c r="TAE32" s="492"/>
      <c r="TAF32" s="492"/>
      <c r="TAG32" s="492"/>
      <c r="TAH32" s="492"/>
      <c r="TAI32" s="492"/>
      <c r="TAJ32" s="492"/>
      <c r="TAK32" s="492"/>
      <c r="TAL32" s="492"/>
      <c r="TAM32" s="492"/>
      <c r="TAN32" s="492"/>
      <c r="TAO32" s="492"/>
      <c r="TAP32" s="492"/>
      <c r="TAQ32" s="492"/>
      <c r="TAR32" s="492"/>
      <c r="TAS32" s="492"/>
      <c r="TAT32" s="492"/>
      <c r="TAU32" s="492"/>
      <c r="TAV32" s="492"/>
      <c r="TAW32" s="492"/>
      <c r="TAX32" s="492"/>
      <c r="TAY32" s="492"/>
      <c r="TAZ32" s="492"/>
      <c r="TBA32" s="492"/>
      <c r="TBB32" s="492"/>
      <c r="TBC32" s="492"/>
      <c r="TBD32" s="492"/>
      <c r="TBE32" s="492"/>
      <c r="TBF32" s="492"/>
      <c r="TBG32" s="492"/>
      <c r="TBH32" s="492"/>
      <c r="TBI32" s="492"/>
      <c r="TBJ32" s="492"/>
      <c r="TBK32" s="492"/>
      <c r="TBL32" s="492"/>
      <c r="TBM32" s="492"/>
      <c r="TBN32" s="492"/>
      <c r="TBO32" s="492"/>
      <c r="TBP32" s="492"/>
      <c r="TBQ32" s="492"/>
      <c r="TBR32" s="492"/>
      <c r="TBS32" s="492"/>
      <c r="TBT32" s="492"/>
      <c r="TBU32" s="492"/>
      <c r="TBV32" s="492"/>
      <c r="TBW32" s="492"/>
      <c r="TBX32" s="492"/>
      <c r="TBY32" s="492"/>
      <c r="TBZ32" s="492"/>
      <c r="TCA32" s="492"/>
      <c r="TCB32" s="492"/>
      <c r="TCC32" s="492"/>
      <c r="TCD32" s="492"/>
      <c r="TCE32" s="492"/>
      <c r="TCF32" s="492"/>
      <c r="TCG32" s="492"/>
      <c r="TCH32" s="492"/>
      <c r="TCI32" s="492"/>
      <c r="TCJ32" s="492"/>
      <c r="TCK32" s="492"/>
      <c r="TCL32" s="492"/>
      <c r="TCM32" s="492"/>
      <c r="TCN32" s="492"/>
      <c r="TCO32" s="492"/>
      <c r="TCP32" s="492"/>
      <c r="TCQ32" s="492"/>
      <c r="TCR32" s="492"/>
      <c r="TCS32" s="492"/>
      <c r="TCT32" s="492"/>
      <c r="TCU32" s="492"/>
      <c r="TCV32" s="492"/>
      <c r="TCW32" s="492"/>
      <c r="TCX32" s="492"/>
      <c r="TCY32" s="492"/>
      <c r="TCZ32" s="492"/>
      <c r="TDA32" s="492"/>
      <c r="TDB32" s="492"/>
      <c r="TDC32" s="492"/>
      <c r="TDD32" s="492"/>
      <c r="TDE32" s="492"/>
      <c r="TDF32" s="492"/>
      <c r="TDG32" s="492"/>
      <c r="TDH32" s="492"/>
      <c r="TDI32" s="492"/>
      <c r="TDJ32" s="492"/>
      <c r="TDK32" s="492"/>
      <c r="TDL32" s="492"/>
      <c r="TDM32" s="492"/>
      <c r="TDN32" s="492"/>
      <c r="TDO32" s="492"/>
      <c r="TDP32" s="492"/>
      <c r="TDQ32" s="492"/>
      <c r="TDR32" s="492"/>
      <c r="TDS32" s="492"/>
      <c r="TDT32" s="492"/>
      <c r="TDU32" s="492"/>
      <c r="TDV32" s="492"/>
      <c r="TDW32" s="492"/>
      <c r="TDX32" s="492"/>
      <c r="TDY32" s="492"/>
      <c r="TDZ32" s="492"/>
      <c r="TEA32" s="492"/>
      <c r="TEB32" s="492"/>
      <c r="TEC32" s="492"/>
      <c r="TED32" s="492"/>
      <c r="TEE32" s="492"/>
      <c r="TEF32" s="492"/>
      <c r="TEG32" s="492"/>
      <c r="TEH32" s="492"/>
      <c r="TEI32" s="492"/>
      <c r="TEJ32" s="492"/>
      <c r="TEK32" s="492"/>
      <c r="TEL32" s="492"/>
      <c r="TEM32" s="492"/>
      <c r="TEN32" s="492"/>
      <c r="TEO32" s="492"/>
      <c r="TEP32" s="492"/>
      <c r="TEQ32" s="492"/>
      <c r="TER32" s="492"/>
      <c r="TES32" s="492"/>
      <c r="TET32" s="492"/>
      <c r="TEU32" s="492"/>
      <c r="TEV32" s="492"/>
      <c r="TEW32" s="492"/>
      <c r="TEX32" s="492"/>
      <c r="TEY32" s="492"/>
      <c r="TEZ32" s="492"/>
      <c r="TFA32" s="492"/>
      <c r="TFB32" s="492"/>
      <c r="TFC32" s="492"/>
      <c r="TFD32" s="492"/>
      <c r="TFE32" s="492"/>
      <c r="TFF32" s="492"/>
      <c r="TFG32" s="492"/>
      <c r="TFH32" s="492"/>
      <c r="TFI32" s="492"/>
      <c r="TFJ32" s="492"/>
      <c r="TFK32" s="492"/>
      <c r="TFL32" s="492"/>
      <c r="TFM32" s="492"/>
      <c r="TFN32" s="492"/>
      <c r="TFO32" s="492"/>
      <c r="TFP32" s="492"/>
      <c r="TFQ32" s="492"/>
      <c r="TFR32" s="492"/>
      <c r="TFS32" s="492"/>
      <c r="TFT32" s="492"/>
      <c r="TFU32" s="492"/>
      <c r="TFV32" s="492"/>
      <c r="TFW32" s="492"/>
      <c r="TFX32" s="492"/>
      <c r="TFY32" s="492"/>
      <c r="TFZ32" s="492"/>
      <c r="TGA32" s="492"/>
      <c r="TGB32" s="492"/>
      <c r="TGC32" s="492"/>
      <c r="TGD32" s="492"/>
      <c r="TGE32" s="492"/>
      <c r="TGF32" s="492"/>
      <c r="TGG32" s="492"/>
      <c r="TGH32" s="492"/>
      <c r="TGI32" s="492"/>
      <c r="TGJ32" s="492"/>
      <c r="TGK32" s="492"/>
      <c r="TGL32" s="492"/>
      <c r="TGM32" s="492"/>
      <c r="TGN32" s="492"/>
      <c r="TGO32" s="492"/>
      <c r="TGP32" s="492"/>
      <c r="TGQ32" s="492"/>
      <c r="TGR32" s="492"/>
      <c r="TGS32" s="492"/>
      <c r="TGT32" s="492"/>
      <c r="TGU32" s="492"/>
      <c r="TGV32" s="492"/>
      <c r="TGW32" s="492"/>
      <c r="TGX32" s="492"/>
      <c r="TGY32" s="492"/>
      <c r="TGZ32" s="492"/>
      <c r="THA32" s="492"/>
      <c r="THB32" s="492"/>
      <c r="THC32" s="492"/>
      <c r="THD32" s="492"/>
      <c r="THE32" s="492"/>
      <c r="THF32" s="492"/>
      <c r="THG32" s="492"/>
      <c r="THH32" s="492"/>
      <c r="THI32" s="492"/>
      <c r="THJ32" s="492"/>
      <c r="THK32" s="492"/>
      <c r="THL32" s="492"/>
      <c r="THM32" s="492"/>
      <c r="THN32" s="492"/>
      <c r="THO32" s="492"/>
      <c r="THP32" s="492"/>
      <c r="THQ32" s="492"/>
      <c r="THR32" s="492"/>
      <c r="THS32" s="492"/>
      <c r="THT32" s="492"/>
      <c r="THU32" s="492"/>
      <c r="THV32" s="492"/>
      <c r="THW32" s="492"/>
      <c r="THX32" s="492"/>
      <c r="THY32" s="492"/>
      <c r="THZ32" s="492"/>
      <c r="TIA32" s="492"/>
      <c r="TIB32" s="492"/>
      <c r="TIC32" s="492"/>
      <c r="TID32" s="492"/>
      <c r="TIE32" s="492"/>
      <c r="TIF32" s="492"/>
      <c r="TIG32" s="492"/>
      <c r="TIH32" s="492"/>
      <c r="TII32" s="492"/>
      <c r="TIJ32" s="492"/>
      <c r="TIK32" s="492"/>
      <c r="TIL32" s="492"/>
      <c r="TIM32" s="492"/>
      <c r="TIN32" s="492"/>
      <c r="TIO32" s="492"/>
      <c r="TIP32" s="492"/>
      <c r="TIQ32" s="492"/>
      <c r="TIR32" s="492"/>
      <c r="TIS32" s="492"/>
      <c r="TIT32" s="492"/>
      <c r="TIU32" s="492"/>
      <c r="TIV32" s="492"/>
      <c r="TIW32" s="492"/>
      <c r="TIX32" s="492"/>
      <c r="TIY32" s="492"/>
      <c r="TIZ32" s="492"/>
      <c r="TJA32" s="492"/>
      <c r="TJB32" s="492"/>
      <c r="TJC32" s="492"/>
      <c r="TJD32" s="492"/>
      <c r="TJE32" s="492"/>
      <c r="TJF32" s="492"/>
      <c r="TJG32" s="492"/>
      <c r="TJH32" s="492"/>
      <c r="TJI32" s="492"/>
      <c r="TJJ32" s="492"/>
      <c r="TJK32" s="492"/>
      <c r="TJL32" s="492"/>
      <c r="TJM32" s="492"/>
      <c r="TJN32" s="492"/>
      <c r="TJO32" s="492"/>
      <c r="TJP32" s="492"/>
      <c r="TJQ32" s="492"/>
      <c r="TJR32" s="492"/>
      <c r="TJS32" s="492"/>
      <c r="TJT32" s="492"/>
      <c r="TJU32" s="492"/>
      <c r="TJV32" s="492"/>
      <c r="TJW32" s="492"/>
      <c r="TJX32" s="492"/>
      <c r="TJY32" s="492"/>
      <c r="TJZ32" s="492"/>
      <c r="TKA32" s="492"/>
      <c r="TKB32" s="492"/>
      <c r="TKC32" s="492"/>
      <c r="TKD32" s="492"/>
      <c r="TKE32" s="492"/>
      <c r="TKF32" s="492"/>
      <c r="TKG32" s="492"/>
      <c r="TKH32" s="492"/>
      <c r="TKI32" s="492"/>
      <c r="TKJ32" s="492"/>
      <c r="TKK32" s="492"/>
      <c r="TKL32" s="492"/>
      <c r="TKM32" s="492"/>
      <c r="TKN32" s="492"/>
      <c r="TKO32" s="492"/>
      <c r="TKP32" s="492"/>
      <c r="TKQ32" s="492"/>
      <c r="TKR32" s="492"/>
      <c r="TKS32" s="492"/>
      <c r="TKT32" s="492"/>
      <c r="TKU32" s="492"/>
      <c r="TKV32" s="492"/>
      <c r="TKW32" s="492"/>
      <c r="TKX32" s="492"/>
      <c r="TKY32" s="492"/>
      <c r="TKZ32" s="492"/>
      <c r="TLA32" s="492"/>
      <c r="TLB32" s="492"/>
      <c r="TLC32" s="492"/>
      <c r="TLD32" s="492"/>
      <c r="TLE32" s="492"/>
      <c r="TLF32" s="492"/>
      <c r="TLG32" s="492"/>
      <c r="TLH32" s="492"/>
      <c r="TLI32" s="492"/>
      <c r="TLJ32" s="492"/>
      <c r="TLK32" s="492"/>
      <c r="TLL32" s="492"/>
      <c r="TLM32" s="492"/>
      <c r="TLN32" s="492"/>
      <c r="TLO32" s="492"/>
      <c r="TLP32" s="492"/>
      <c r="TLQ32" s="492"/>
      <c r="TLR32" s="492"/>
      <c r="TLS32" s="492"/>
      <c r="TLT32" s="492"/>
      <c r="TLU32" s="492"/>
      <c r="TLV32" s="492"/>
      <c r="TLW32" s="492"/>
      <c r="TLX32" s="492"/>
      <c r="TLY32" s="492"/>
      <c r="TLZ32" s="492"/>
      <c r="TMA32" s="492"/>
      <c r="TMB32" s="492"/>
      <c r="TMC32" s="492"/>
      <c r="TMD32" s="492"/>
      <c r="TME32" s="492"/>
      <c r="TMF32" s="492"/>
      <c r="TMG32" s="492"/>
      <c r="TMH32" s="492"/>
      <c r="TMI32" s="492"/>
      <c r="TMJ32" s="492"/>
      <c r="TMK32" s="492"/>
      <c r="TML32" s="492"/>
      <c r="TMM32" s="492"/>
      <c r="TMN32" s="492"/>
      <c r="TMO32" s="492"/>
      <c r="TMP32" s="492"/>
      <c r="TMQ32" s="492"/>
      <c r="TMR32" s="492"/>
      <c r="TMS32" s="492"/>
      <c r="TMT32" s="492"/>
      <c r="TMU32" s="492"/>
      <c r="TMV32" s="492"/>
      <c r="TMW32" s="492"/>
      <c r="TMX32" s="492"/>
      <c r="TMY32" s="492"/>
      <c r="TMZ32" s="492"/>
      <c r="TNA32" s="492"/>
      <c r="TNB32" s="492"/>
      <c r="TNC32" s="492"/>
      <c r="TND32" s="492"/>
      <c r="TNE32" s="492"/>
      <c r="TNF32" s="492"/>
      <c r="TNG32" s="492"/>
      <c r="TNH32" s="492"/>
      <c r="TNI32" s="492"/>
      <c r="TNJ32" s="492"/>
      <c r="TNK32" s="492"/>
      <c r="TNL32" s="492"/>
      <c r="TNM32" s="492"/>
      <c r="TNN32" s="492"/>
      <c r="TNO32" s="492"/>
      <c r="TNP32" s="492"/>
      <c r="TNQ32" s="492"/>
      <c r="TNR32" s="492"/>
      <c r="TNS32" s="492"/>
      <c r="TNT32" s="492"/>
      <c r="TNU32" s="492"/>
      <c r="TNV32" s="492"/>
      <c r="TNW32" s="492"/>
      <c r="TNX32" s="492"/>
      <c r="TNY32" s="492"/>
      <c r="TNZ32" s="492"/>
      <c r="TOA32" s="492"/>
      <c r="TOB32" s="492"/>
      <c r="TOC32" s="492"/>
      <c r="TOD32" s="492"/>
      <c r="TOE32" s="492"/>
      <c r="TOF32" s="492"/>
      <c r="TOG32" s="492"/>
      <c r="TOH32" s="492"/>
      <c r="TOI32" s="492"/>
      <c r="TOJ32" s="492"/>
      <c r="TOK32" s="492"/>
      <c r="TOL32" s="492"/>
      <c r="TOM32" s="492"/>
      <c r="TON32" s="492"/>
      <c r="TOO32" s="492"/>
      <c r="TOP32" s="492"/>
      <c r="TOQ32" s="492"/>
      <c r="TOR32" s="492"/>
      <c r="TOS32" s="492"/>
      <c r="TOT32" s="492"/>
      <c r="TOU32" s="492"/>
      <c r="TOV32" s="492"/>
      <c r="TOW32" s="492"/>
      <c r="TOX32" s="492"/>
      <c r="TOY32" s="492"/>
      <c r="TOZ32" s="492"/>
      <c r="TPA32" s="492"/>
      <c r="TPB32" s="492"/>
      <c r="TPC32" s="492"/>
      <c r="TPD32" s="492"/>
      <c r="TPE32" s="492"/>
      <c r="TPF32" s="492"/>
      <c r="TPG32" s="492"/>
      <c r="TPH32" s="492"/>
      <c r="TPI32" s="492"/>
      <c r="TPJ32" s="492"/>
      <c r="TPK32" s="492"/>
      <c r="TPL32" s="492"/>
      <c r="TPM32" s="492"/>
      <c r="TPN32" s="492"/>
      <c r="TPO32" s="492"/>
      <c r="TPP32" s="492"/>
      <c r="TPQ32" s="492"/>
      <c r="TPR32" s="492"/>
      <c r="TPS32" s="492"/>
      <c r="TPT32" s="492"/>
      <c r="TPU32" s="492"/>
      <c r="TPV32" s="492"/>
      <c r="TPW32" s="492"/>
      <c r="TPX32" s="492"/>
      <c r="TPY32" s="492"/>
      <c r="TPZ32" s="492"/>
      <c r="TQA32" s="492"/>
      <c r="TQB32" s="492"/>
      <c r="TQC32" s="492"/>
      <c r="TQD32" s="492"/>
      <c r="TQE32" s="492"/>
      <c r="TQF32" s="492"/>
      <c r="TQG32" s="492"/>
      <c r="TQH32" s="492"/>
      <c r="TQI32" s="492"/>
      <c r="TQJ32" s="492"/>
      <c r="TQK32" s="492"/>
      <c r="TQL32" s="492"/>
      <c r="TQM32" s="492"/>
      <c r="TQN32" s="492"/>
      <c r="TQO32" s="492"/>
      <c r="TQP32" s="492"/>
      <c r="TQQ32" s="492"/>
      <c r="TQR32" s="492"/>
      <c r="TQS32" s="492"/>
      <c r="TQT32" s="492"/>
      <c r="TQU32" s="492"/>
      <c r="TQV32" s="492"/>
      <c r="TQW32" s="492"/>
      <c r="TQX32" s="492"/>
      <c r="TQY32" s="492"/>
      <c r="TQZ32" s="492"/>
      <c r="TRA32" s="492"/>
      <c r="TRB32" s="492"/>
      <c r="TRC32" s="492"/>
      <c r="TRD32" s="492"/>
      <c r="TRE32" s="492"/>
      <c r="TRF32" s="492"/>
      <c r="TRG32" s="492"/>
      <c r="TRH32" s="492"/>
      <c r="TRI32" s="492"/>
      <c r="TRJ32" s="492"/>
      <c r="TRK32" s="492"/>
      <c r="TRL32" s="492"/>
      <c r="TRM32" s="492"/>
      <c r="TRN32" s="492"/>
      <c r="TRO32" s="492"/>
      <c r="TRP32" s="492"/>
      <c r="TRQ32" s="492"/>
      <c r="TRR32" s="492"/>
      <c r="TRS32" s="492"/>
      <c r="TRT32" s="492"/>
      <c r="TRU32" s="492"/>
      <c r="TRV32" s="492"/>
      <c r="TRW32" s="492"/>
      <c r="TRX32" s="492"/>
      <c r="TRY32" s="492"/>
      <c r="TRZ32" s="492"/>
      <c r="TSA32" s="492"/>
      <c r="TSB32" s="492"/>
      <c r="TSC32" s="492"/>
      <c r="TSD32" s="492"/>
      <c r="TSE32" s="492"/>
      <c r="TSF32" s="492"/>
      <c r="TSG32" s="492"/>
      <c r="TSH32" s="492"/>
      <c r="TSI32" s="492"/>
      <c r="TSJ32" s="492"/>
      <c r="TSK32" s="492"/>
      <c r="TSL32" s="492"/>
      <c r="TSM32" s="492"/>
      <c r="TSN32" s="492"/>
      <c r="TSO32" s="492"/>
      <c r="TSP32" s="492"/>
      <c r="TSQ32" s="492"/>
      <c r="TSR32" s="492"/>
      <c r="TSS32" s="492"/>
      <c r="TST32" s="492"/>
      <c r="TSU32" s="492"/>
      <c r="TSV32" s="492"/>
      <c r="TSW32" s="492"/>
      <c r="TSX32" s="492"/>
      <c r="TSY32" s="492"/>
      <c r="TSZ32" s="492"/>
      <c r="TTA32" s="492"/>
      <c r="TTB32" s="492"/>
      <c r="TTC32" s="492"/>
      <c r="TTD32" s="492"/>
      <c r="TTE32" s="492"/>
      <c r="TTF32" s="492"/>
      <c r="TTG32" s="492"/>
      <c r="TTH32" s="492"/>
      <c r="TTI32" s="492"/>
      <c r="TTJ32" s="492"/>
      <c r="TTK32" s="492"/>
      <c r="TTL32" s="492"/>
      <c r="TTM32" s="492"/>
      <c r="TTN32" s="492"/>
      <c r="TTO32" s="492"/>
      <c r="TTP32" s="492"/>
      <c r="TTQ32" s="492"/>
      <c r="TTR32" s="492"/>
      <c r="TTS32" s="492"/>
      <c r="TTT32" s="492"/>
      <c r="TTU32" s="492"/>
      <c r="TTV32" s="492"/>
      <c r="TTW32" s="492"/>
      <c r="TTX32" s="492"/>
      <c r="TTY32" s="492"/>
      <c r="TTZ32" s="492"/>
      <c r="TUA32" s="492"/>
      <c r="TUB32" s="492"/>
      <c r="TUC32" s="492"/>
      <c r="TUD32" s="492"/>
      <c r="TUE32" s="492"/>
      <c r="TUF32" s="492"/>
      <c r="TUG32" s="492"/>
      <c r="TUH32" s="492"/>
      <c r="TUI32" s="492"/>
      <c r="TUJ32" s="492"/>
      <c r="TUK32" s="492"/>
      <c r="TUL32" s="492"/>
      <c r="TUM32" s="492"/>
      <c r="TUN32" s="492"/>
      <c r="TUO32" s="492"/>
      <c r="TUP32" s="492"/>
      <c r="TUQ32" s="492"/>
      <c r="TUR32" s="492"/>
      <c r="TUS32" s="492"/>
      <c r="TUT32" s="492"/>
      <c r="TUU32" s="492"/>
      <c r="TUV32" s="492"/>
      <c r="TUW32" s="492"/>
      <c r="TUX32" s="492"/>
      <c r="TUY32" s="492"/>
      <c r="TUZ32" s="492"/>
      <c r="TVA32" s="492"/>
      <c r="TVB32" s="492"/>
      <c r="TVC32" s="492"/>
      <c r="TVD32" s="492"/>
      <c r="TVE32" s="492"/>
      <c r="TVF32" s="492"/>
      <c r="TVG32" s="492"/>
      <c r="TVH32" s="492"/>
      <c r="TVI32" s="492"/>
      <c r="TVJ32" s="492"/>
      <c r="TVK32" s="492"/>
      <c r="TVL32" s="492"/>
      <c r="TVM32" s="492"/>
      <c r="TVN32" s="492"/>
      <c r="TVO32" s="492"/>
      <c r="TVP32" s="492"/>
      <c r="TVQ32" s="492"/>
      <c r="TVR32" s="492"/>
      <c r="TVS32" s="492"/>
      <c r="TVT32" s="492"/>
      <c r="TVU32" s="492"/>
      <c r="TVV32" s="492"/>
      <c r="TVW32" s="492"/>
      <c r="TVX32" s="492"/>
      <c r="TVY32" s="492"/>
      <c r="TVZ32" s="492"/>
      <c r="TWA32" s="492"/>
      <c r="TWB32" s="492"/>
      <c r="TWC32" s="492"/>
      <c r="TWD32" s="492"/>
      <c r="TWE32" s="492"/>
      <c r="TWF32" s="492"/>
      <c r="TWG32" s="492"/>
      <c r="TWH32" s="492"/>
      <c r="TWI32" s="492"/>
      <c r="TWJ32" s="492"/>
      <c r="TWK32" s="492"/>
      <c r="TWL32" s="492"/>
      <c r="TWM32" s="492"/>
      <c r="TWN32" s="492"/>
      <c r="TWO32" s="492"/>
      <c r="TWP32" s="492"/>
      <c r="TWQ32" s="492"/>
      <c r="TWR32" s="492"/>
      <c r="TWS32" s="492"/>
      <c r="TWT32" s="492"/>
      <c r="TWU32" s="492"/>
      <c r="TWV32" s="492"/>
      <c r="TWW32" s="492"/>
      <c r="TWX32" s="492"/>
      <c r="TWY32" s="492"/>
      <c r="TWZ32" s="492"/>
      <c r="TXA32" s="492"/>
      <c r="TXB32" s="492"/>
      <c r="TXC32" s="492"/>
      <c r="TXD32" s="492"/>
      <c r="TXE32" s="492"/>
      <c r="TXF32" s="492"/>
      <c r="TXG32" s="492"/>
      <c r="TXH32" s="492"/>
      <c r="TXI32" s="492"/>
      <c r="TXJ32" s="492"/>
      <c r="TXK32" s="492"/>
      <c r="TXL32" s="492"/>
      <c r="TXM32" s="492"/>
      <c r="TXN32" s="492"/>
      <c r="TXO32" s="492"/>
      <c r="TXP32" s="492"/>
      <c r="TXQ32" s="492"/>
      <c r="TXR32" s="492"/>
      <c r="TXS32" s="492"/>
      <c r="TXT32" s="492"/>
      <c r="TXU32" s="492"/>
      <c r="TXV32" s="492"/>
      <c r="TXW32" s="492"/>
      <c r="TXX32" s="492"/>
      <c r="TXY32" s="492"/>
      <c r="TXZ32" s="492"/>
      <c r="TYA32" s="492"/>
      <c r="TYB32" s="492"/>
      <c r="TYC32" s="492"/>
      <c r="TYD32" s="492"/>
      <c r="TYE32" s="492"/>
      <c r="TYF32" s="492"/>
      <c r="TYG32" s="492"/>
      <c r="TYH32" s="492"/>
      <c r="TYI32" s="492"/>
      <c r="TYJ32" s="492"/>
      <c r="TYK32" s="492"/>
      <c r="TYL32" s="492"/>
      <c r="TYM32" s="492"/>
      <c r="TYN32" s="492"/>
      <c r="TYO32" s="492"/>
      <c r="TYP32" s="492"/>
      <c r="TYQ32" s="492"/>
      <c r="TYR32" s="492"/>
      <c r="TYS32" s="492"/>
      <c r="TYT32" s="492"/>
      <c r="TYU32" s="492"/>
      <c r="TYV32" s="492"/>
      <c r="TYW32" s="492"/>
      <c r="TYX32" s="492"/>
      <c r="TYY32" s="492"/>
      <c r="TYZ32" s="492"/>
      <c r="TZA32" s="492"/>
      <c r="TZB32" s="492"/>
      <c r="TZC32" s="492"/>
      <c r="TZD32" s="492"/>
      <c r="TZE32" s="492"/>
      <c r="TZF32" s="492"/>
      <c r="TZG32" s="492"/>
      <c r="TZH32" s="492"/>
      <c r="TZI32" s="492"/>
      <c r="TZJ32" s="492"/>
      <c r="TZK32" s="492"/>
      <c r="TZL32" s="492"/>
      <c r="TZM32" s="492"/>
      <c r="TZN32" s="492"/>
      <c r="TZO32" s="492"/>
      <c r="TZP32" s="492"/>
      <c r="TZQ32" s="492"/>
      <c r="TZR32" s="492"/>
      <c r="TZS32" s="492"/>
      <c r="TZT32" s="492"/>
      <c r="TZU32" s="492"/>
      <c r="TZV32" s="492"/>
      <c r="TZW32" s="492"/>
      <c r="TZX32" s="492"/>
      <c r="TZY32" s="492"/>
      <c r="TZZ32" s="492"/>
      <c r="UAA32" s="492"/>
      <c r="UAB32" s="492"/>
      <c r="UAC32" s="492"/>
      <c r="UAD32" s="492"/>
      <c r="UAE32" s="492"/>
      <c r="UAF32" s="492"/>
      <c r="UAG32" s="492"/>
      <c r="UAH32" s="492"/>
      <c r="UAI32" s="492"/>
      <c r="UAJ32" s="492"/>
      <c r="UAK32" s="492"/>
      <c r="UAL32" s="492"/>
      <c r="UAM32" s="492"/>
      <c r="UAN32" s="492"/>
      <c r="UAO32" s="492"/>
      <c r="UAP32" s="492"/>
      <c r="UAQ32" s="492"/>
      <c r="UAR32" s="492"/>
      <c r="UAS32" s="492"/>
      <c r="UAT32" s="492"/>
      <c r="UAU32" s="492"/>
      <c r="UAV32" s="492"/>
      <c r="UAW32" s="492"/>
      <c r="UAX32" s="492"/>
      <c r="UAY32" s="492"/>
      <c r="UAZ32" s="492"/>
      <c r="UBA32" s="492"/>
      <c r="UBB32" s="492"/>
      <c r="UBC32" s="492"/>
      <c r="UBD32" s="492"/>
      <c r="UBE32" s="492"/>
      <c r="UBF32" s="492"/>
      <c r="UBG32" s="492"/>
      <c r="UBH32" s="492"/>
      <c r="UBI32" s="492"/>
      <c r="UBJ32" s="492"/>
      <c r="UBK32" s="492"/>
      <c r="UBL32" s="492"/>
      <c r="UBM32" s="492"/>
      <c r="UBN32" s="492"/>
      <c r="UBO32" s="492"/>
      <c r="UBP32" s="492"/>
      <c r="UBQ32" s="492"/>
      <c r="UBR32" s="492"/>
      <c r="UBS32" s="492"/>
      <c r="UBT32" s="492"/>
      <c r="UBU32" s="492"/>
      <c r="UBV32" s="492"/>
      <c r="UBW32" s="492"/>
      <c r="UBX32" s="492"/>
      <c r="UBY32" s="492"/>
      <c r="UBZ32" s="492"/>
      <c r="UCA32" s="492"/>
      <c r="UCB32" s="492"/>
      <c r="UCC32" s="492"/>
      <c r="UCD32" s="492"/>
      <c r="UCE32" s="492"/>
      <c r="UCF32" s="492"/>
      <c r="UCG32" s="492"/>
      <c r="UCH32" s="492"/>
      <c r="UCI32" s="492"/>
      <c r="UCJ32" s="492"/>
      <c r="UCK32" s="492"/>
      <c r="UCL32" s="492"/>
      <c r="UCM32" s="492"/>
      <c r="UCN32" s="492"/>
      <c r="UCO32" s="492"/>
      <c r="UCP32" s="492"/>
      <c r="UCQ32" s="492"/>
      <c r="UCR32" s="492"/>
      <c r="UCS32" s="492"/>
      <c r="UCT32" s="492"/>
      <c r="UCU32" s="492"/>
      <c r="UCV32" s="492"/>
      <c r="UCW32" s="492"/>
      <c r="UCX32" s="492"/>
      <c r="UCY32" s="492"/>
      <c r="UCZ32" s="492"/>
      <c r="UDA32" s="492"/>
      <c r="UDB32" s="492"/>
      <c r="UDC32" s="492"/>
      <c r="UDD32" s="492"/>
      <c r="UDE32" s="492"/>
      <c r="UDF32" s="492"/>
      <c r="UDG32" s="492"/>
      <c r="UDH32" s="492"/>
      <c r="UDI32" s="492"/>
      <c r="UDJ32" s="492"/>
      <c r="UDK32" s="492"/>
      <c r="UDL32" s="492"/>
      <c r="UDM32" s="492"/>
      <c r="UDN32" s="492"/>
      <c r="UDO32" s="492"/>
      <c r="UDP32" s="492"/>
      <c r="UDQ32" s="492"/>
      <c r="UDR32" s="492"/>
      <c r="UDS32" s="492"/>
      <c r="UDT32" s="492"/>
      <c r="UDU32" s="492"/>
      <c r="UDV32" s="492"/>
      <c r="UDW32" s="492"/>
      <c r="UDX32" s="492"/>
      <c r="UDY32" s="492"/>
      <c r="UDZ32" s="492"/>
      <c r="UEA32" s="492"/>
      <c r="UEB32" s="492"/>
      <c r="UEC32" s="492"/>
      <c r="UED32" s="492"/>
      <c r="UEE32" s="492"/>
      <c r="UEF32" s="492"/>
      <c r="UEG32" s="492"/>
      <c r="UEH32" s="492"/>
      <c r="UEI32" s="492"/>
      <c r="UEJ32" s="492"/>
      <c r="UEK32" s="492"/>
      <c r="UEL32" s="492"/>
      <c r="UEM32" s="492"/>
      <c r="UEN32" s="492"/>
      <c r="UEO32" s="492"/>
      <c r="UEP32" s="492"/>
      <c r="UEQ32" s="492"/>
      <c r="UER32" s="492"/>
      <c r="UES32" s="492"/>
      <c r="UET32" s="492"/>
      <c r="UEU32" s="492"/>
      <c r="UEV32" s="492"/>
      <c r="UEW32" s="492"/>
      <c r="UEX32" s="492"/>
      <c r="UEY32" s="492"/>
      <c r="UEZ32" s="492"/>
      <c r="UFA32" s="492"/>
      <c r="UFB32" s="492"/>
      <c r="UFC32" s="492"/>
      <c r="UFD32" s="492"/>
      <c r="UFE32" s="492"/>
      <c r="UFF32" s="492"/>
      <c r="UFG32" s="492"/>
      <c r="UFH32" s="492"/>
      <c r="UFI32" s="492"/>
      <c r="UFJ32" s="492"/>
      <c r="UFK32" s="492"/>
      <c r="UFL32" s="492"/>
      <c r="UFM32" s="492"/>
      <c r="UFN32" s="492"/>
      <c r="UFO32" s="492"/>
      <c r="UFP32" s="492"/>
      <c r="UFQ32" s="492"/>
      <c r="UFR32" s="492"/>
      <c r="UFS32" s="492"/>
      <c r="UFT32" s="492"/>
      <c r="UFU32" s="492"/>
      <c r="UFV32" s="492"/>
      <c r="UFW32" s="492"/>
      <c r="UFX32" s="492"/>
      <c r="UFY32" s="492"/>
      <c r="UFZ32" s="492"/>
      <c r="UGA32" s="492"/>
      <c r="UGB32" s="492"/>
      <c r="UGC32" s="492"/>
      <c r="UGD32" s="492"/>
      <c r="UGE32" s="492"/>
      <c r="UGF32" s="492"/>
      <c r="UGG32" s="492"/>
      <c r="UGH32" s="492"/>
      <c r="UGI32" s="492"/>
      <c r="UGJ32" s="492"/>
      <c r="UGK32" s="492"/>
      <c r="UGL32" s="492"/>
      <c r="UGM32" s="492"/>
      <c r="UGN32" s="492"/>
      <c r="UGO32" s="492"/>
      <c r="UGP32" s="492"/>
      <c r="UGQ32" s="492"/>
      <c r="UGR32" s="492"/>
      <c r="UGS32" s="492"/>
      <c r="UGT32" s="492"/>
      <c r="UGU32" s="492"/>
      <c r="UGV32" s="492"/>
      <c r="UGW32" s="492"/>
      <c r="UGX32" s="492"/>
      <c r="UGY32" s="492"/>
      <c r="UGZ32" s="492"/>
      <c r="UHA32" s="492"/>
      <c r="UHB32" s="492"/>
      <c r="UHC32" s="492"/>
      <c r="UHD32" s="492"/>
      <c r="UHE32" s="492"/>
      <c r="UHF32" s="492"/>
      <c r="UHG32" s="492"/>
      <c r="UHH32" s="492"/>
      <c r="UHI32" s="492"/>
      <c r="UHJ32" s="492"/>
      <c r="UHK32" s="492"/>
      <c r="UHL32" s="492"/>
      <c r="UHM32" s="492"/>
      <c r="UHN32" s="492"/>
      <c r="UHO32" s="492"/>
      <c r="UHP32" s="492"/>
      <c r="UHQ32" s="492"/>
      <c r="UHR32" s="492"/>
      <c r="UHS32" s="492"/>
      <c r="UHT32" s="492"/>
      <c r="UHU32" s="492"/>
      <c r="UHV32" s="492"/>
      <c r="UHW32" s="492"/>
      <c r="UHX32" s="492"/>
      <c r="UHY32" s="492"/>
      <c r="UHZ32" s="492"/>
      <c r="UIA32" s="492"/>
      <c r="UIB32" s="492"/>
      <c r="UIC32" s="492"/>
      <c r="UID32" s="492"/>
      <c r="UIE32" s="492"/>
      <c r="UIF32" s="492"/>
      <c r="UIG32" s="492"/>
      <c r="UIH32" s="492"/>
      <c r="UII32" s="492"/>
      <c r="UIJ32" s="492"/>
      <c r="UIK32" s="492"/>
      <c r="UIL32" s="492"/>
      <c r="UIM32" s="492"/>
      <c r="UIN32" s="492"/>
      <c r="UIO32" s="492"/>
      <c r="UIP32" s="492"/>
      <c r="UIQ32" s="492"/>
      <c r="UIR32" s="492"/>
      <c r="UIS32" s="492"/>
      <c r="UIT32" s="492"/>
      <c r="UIU32" s="492"/>
      <c r="UIV32" s="492"/>
      <c r="UIW32" s="492"/>
      <c r="UIX32" s="492"/>
      <c r="UIY32" s="492"/>
      <c r="UIZ32" s="492"/>
      <c r="UJA32" s="492"/>
      <c r="UJB32" s="492"/>
      <c r="UJC32" s="492"/>
      <c r="UJD32" s="492"/>
      <c r="UJE32" s="492"/>
      <c r="UJF32" s="492"/>
      <c r="UJG32" s="492"/>
      <c r="UJH32" s="492"/>
      <c r="UJI32" s="492"/>
      <c r="UJJ32" s="492"/>
      <c r="UJK32" s="492"/>
      <c r="UJL32" s="492"/>
      <c r="UJM32" s="492"/>
      <c r="UJN32" s="492"/>
      <c r="UJO32" s="492"/>
      <c r="UJP32" s="492"/>
      <c r="UJQ32" s="492"/>
      <c r="UJR32" s="492"/>
      <c r="UJS32" s="492"/>
      <c r="UJT32" s="492"/>
      <c r="UJU32" s="492"/>
      <c r="UJV32" s="492"/>
      <c r="UJW32" s="492"/>
      <c r="UJX32" s="492"/>
      <c r="UJY32" s="492"/>
      <c r="UJZ32" s="492"/>
      <c r="UKA32" s="492"/>
      <c r="UKB32" s="492"/>
      <c r="UKC32" s="492"/>
      <c r="UKD32" s="492"/>
      <c r="UKE32" s="492"/>
      <c r="UKF32" s="492"/>
      <c r="UKG32" s="492"/>
      <c r="UKH32" s="492"/>
      <c r="UKI32" s="492"/>
      <c r="UKJ32" s="492"/>
      <c r="UKK32" s="492"/>
      <c r="UKL32" s="492"/>
      <c r="UKM32" s="492"/>
      <c r="UKN32" s="492"/>
      <c r="UKO32" s="492"/>
      <c r="UKP32" s="492"/>
      <c r="UKQ32" s="492"/>
      <c r="UKR32" s="492"/>
      <c r="UKS32" s="492"/>
      <c r="UKT32" s="492"/>
      <c r="UKU32" s="492"/>
      <c r="UKV32" s="492"/>
      <c r="UKW32" s="492"/>
      <c r="UKX32" s="492"/>
      <c r="UKY32" s="492"/>
      <c r="UKZ32" s="492"/>
      <c r="ULA32" s="492"/>
      <c r="ULB32" s="492"/>
      <c r="ULC32" s="492"/>
      <c r="ULD32" s="492"/>
      <c r="ULE32" s="492"/>
      <c r="ULF32" s="492"/>
      <c r="ULG32" s="492"/>
      <c r="ULH32" s="492"/>
      <c r="ULI32" s="492"/>
      <c r="ULJ32" s="492"/>
      <c r="ULK32" s="492"/>
      <c r="ULL32" s="492"/>
      <c r="ULM32" s="492"/>
      <c r="ULN32" s="492"/>
      <c r="ULO32" s="492"/>
      <c r="ULP32" s="492"/>
      <c r="ULQ32" s="492"/>
      <c r="ULR32" s="492"/>
      <c r="ULS32" s="492"/>
      <c r="ULT32" s="492"/>
      <c r="ULU32" s="492"/>
      <c r="ULV32" s="492"/>
      <c r="ULW32" s="492"/>
      <c r="ULX32" s="492"/>
      <c r="ULY32" s="492"/>
      <c r="ULZ32" s="492"/>
      <c r="UMA32" s="492"/>
      <c r="UMB32" s="492"/>
      <c r="UMC32" s="492"/>
      <c r="UMD32" s="492"/>
      <c r="UME32" s="492"/>
      <c r="UMF32" s="492"/>
      <c r="UMG32" s="492"/>
      <c r="UMH32" s="492"/>
      <c r="UMI32" s="492"/>
      <c r="UMJ32" s="492"/>
      <c r="UMK32" s="492"/>
      <c r="UML32" s="492"/>
      <c r="UMM32" s="492"/>
      <c r="UMN32" s="492"/>
      <c r="UMO32" s="492"/>
      <c r="UMP32" s="492"/>
      <c r="UMQ32" s="492"/>
      <c r="UMR32" s="492"/>
      <c r="UMS32" s="492"/>
      <c r="UMT32" s="492"/>
      <c r="UMU32" s="492"/>
      <c r="UMV32" s="492"/>
      <c r="UMW32" s="492"/>
      <c r="UMX32" s="492"/>
      <c r="UMY32" s="492"/>
      <c r="UMZ32" s="492"/>
      <c r="UNA32" s="492"/>
      <c r="UNB32" s="492"/>
      <c r="UNC32" s="492"/>
      <c r="UND32" s="492"/>
      <c r="UNE32" s="492"/>
      <c r="UNF32" s="492"/>
      <c r="UNG32" s="492"/>
      <c r="UNH32" s="492"/>
      <c r="UNI32" s="492"/>
      <c r="UNJ32" s="492"/>
      <c r="UNK32" s="492"/>
      <c r="UNL32" s="492"/>
      <c r="UNM32" s="492"/>
      <c r="UNN32" s="492"/>
      <c r="UNO32" s="492"/>
      <c r="UNP32" s="492"/>
      <c r="UNQ32" s="492"/>
      <c r="UNR32" s="492"/>
      <c r="UNS32" s="492"/>
      <c r="UNT32" s="492"/>
      <c r="UNU32" s="492"/>
      <c r="UNV32" s="492"/>
      <c r="UNW32" s="492"/>
      <c r="UNX32" s="492"/>
      <c r="UNY32" s="492"/>
      <c r="UNZ32" s="492"/>
      <c r="UOA32" s="492"/>
      <c r="UOB32" s="492"/>
      <c r="UOC32" s="492"/>
      <c r="UOD32" s="492"/>
      <c r="UOE32" s="492"/>
      <c r="UOF32" s="492"/>
      <c r="UOG32" s="492"/>
      <c r="UOH32" s="492"/>
      <c r="UOI32" s="492"/>
      <c r="UOJ32" s="492"/>
      <c r="UOK32" s="492"/>
      <c r="UOL32" s="492"/>
      <c r="UOM32" s="492"/>
      <c r="UON32" s="492"/>
      <c r="UOO32" s="492"/>
      <c r="UOP32" s="492"/>
      <c r="UOQ32" s="492"/>
      <c r="UOR32" s="492"/>
      <c r="UOS32" s="492"/>
      <c r="UOT32" s="492"/>
      <c r="UOU32" s="492"/>
      <c r="UOV32" s="492"/>
      <c r="UOW32" s="492"/>
      <c r="UOX32" s="492"/>
      <c r="UOY32" s="492"/>
      <c r="UOZ32" s="492"/>
      <c r="UPA32" s="492"/>
      <c r="UPB32" s="492"/>
      <c r="UPC32" s="492"/>
      <c r="UPD32" s="492"/>
      <c r="UPE32" s="492"/>
      <c r="UPF32" s="492"/>
      <c r="UPG32" s="492"/>
      <c r="UPH32" s="492"/>
      <c r="UPI32" s="492"/>
      <c r="UPJ32" s="492"/>
      <c r="UPK32" s="492"/>
      <c r="UPL32" s="492"/>
      <c r="UPM32" s="492"/>
      <c r="UPN32" s="492"/>
      <c r="UPO32" s="492"/>
      <c r="UPP32" s="492"/>
      <c r="UPQ32" s="492"/>
      <c r="UPR32" s="492"/>
      <c r="UPS32" s="492"/>
      <c r="UPT32" s="492"/>
      <c r="UPU32" s="492"/>
      <c r="UPV32" s="492"/>
      <c r="UPW32" s="492"/>
      <c r="UPX32" s="492"/>
      <c r="UPY32" s="492"/>
      <c r="UPZ32" s="492"/>
      <c r="UQA32" s="492"/>
      <c r="UQB32" s="492"/>
      <c r="UQC32" s="492"/>
      <c r="UQD32" s="492"/>
      <c r="UQE32" s="492"/>
      <c r="UQF32" s="492"/>
      <c r="UQG32" s="492"/>
      <c r="UQH32" s="492"/>
      <c r="UQI32" s="492"/>
      <c r="UQJ32" s="492"/>
      <c r="UQK32" s="492"/>
      <c r="UQL32" s="492"/>
      <c r="UQM32" s="492"/>
      <c r="UQN32" s="492"/>
      <c r="UQO32" s="492"/>
      <c r="UQP32" s="492"/>
      <c r="UQQ32" s="492"/>
      <c r="UQR32" s="492"/>
      <c r="UQS32" s="492"/>
      <c r="UQT32" s="492"/>
      <c r="UQU32" s="492"/>
      <c r="UQV32" s="492"/>
      <c r="UQW32" s="492"/>
      <c r="UQX32" s="492"/>
      <c r="UQY32" s="492"/>
      <c r="UQZ32" s="492"/>
      <c r="URA32" s="492"/>
      <c r="URB32" s="492"/>
      <c r="URC32" s="492"/>
      <c r="URD32" s="492"/>
      <c r="URE32" s="492"/>
      <c r="URF32" s="492"/>
      <c r="URG32" s="492"/>
      <c r="URH32" s="492"/>
      <c r="URI32" s="492"/>
      <c r="URJ32" s="492"/>
      <c r="URK32" s="492"/>
      <c r="URL32" s="492"/>
      <c r="URM32" s="492"/>
      <c r="URN32" s="492"/>
      <c r="URO32" s="492"/>
      <c r="URP32" s="492"/>
      <c r="URQ32" s="492"/>
      <c r="URR32" s="492"/>
      <c r="URS32" s="492"/>
      <c r="URT32" s="492"/>
      <c r="URU32" s="492"/>
      <c r="URV32" s="492"/>
      <c r="URW32" s="492"/>
      <c r="URX32" s="492"/>
      <c r="URY32" s="492"/>
      <c r="URZ32" s="492"/>
      <c r="USA32" s="492"/>
      <c r="USB32" s="492"/>
      <c r="USC32" s="492"/>
      <c r="USD32" s="492"/>
      <c r="USE32" s="492"/>
      <c r="USF32" s="492"/>
      <c r="USG32" s="492"/>
      <c r="USH32" s="492"/>
      <c r="USI32" s="492"/>
      <c r="USJ32" s="492"/>
      <c r="USK32" s="492"/>
      <c r="USL32" s="492"/>
      <c r="USM32" s="492"/>
      <c r="USN32" s="492"/>
      <c r="USO32" s="492"/>
      <c r="USP32" s="492"/>
      <c r="USQ32" s="492"/>
      <c r="USR32" s="492"/>
      <c r="USS32" s="492"/>
      <c r="UST32" s="492"/>
      <c r="USU32" s="492"/>
      <c r="USV32" s="492"/>
      <c r="USW32" s="492"/>
      <c r="USX32" s="492"/>
      <c r="USY32" s="492"/>
      <c r="USZ32" s="492"/>
      <c r="UTA32" s="492"/>
      <c r="UTB32" s="492"/>
      <c r="UTC32" s="492"/>
      <c r="UTD32" s="492"/>
      <c r="UTE32" s="492"/>
      <c r="UTF32" s="492"/>
      <c r="UTG32" s="492"/>
      <c r="UTH32" s="492"/>
      <c r="UTI32" s="492"/>
      <c r="UTJ32" s="492"/>
      <c r="UTK32" s="492"/>
      <c r="UTL32" s="492"/>
      <c r="UTM32" s="492"/>
      <c r="UTN32" s="492"/>
      <c r="UTO32" s="492"/>
      <c r="UTP32" s="492"/>
      <c r="UTQ32" s="492"/>
      <c r="UTR32" s="492"/>
      <c r="UTS32" s="492"/>
      <c r="UTT32" s="492"/>
      <c r="UTU32" s="492"/>
      <c r="UTV32" s="492"/>
      <c r="UTW32" s="492"/>
      <c r="UTX32" s="492"/>
      <c r="UTY32" s="492"/>
      <c r="UTZ32" s="492"/>
      <c r="UUA32" s="492"/>
      <c r="UUB32" s="492"/>
      <c r="UUC32" s="492"/>
      <c r="UUD32" s="492"/>
      <c r="UUE32" s="492"/>
      <c r="UUF32" s="492"/>
      <c r="UUG32" s="492"/>
      <c r="UUH32" s="492"/>
      <c r="UUI32" s="492"/>
      <c r="UUJ32" s="492"/>
      <c r="UUK32" s="492"/>
      <c r="UUL32" s="492"/>
      <c r="UUM32" s="492"/>
      <c r="UUN32" s="492"/>
      <c r="UUO32" s="492"/>
      <c r="UUP32" s="492"/>
      <c r="UUQ32" s="492"/>
      <c r="UUR32" s="492"/>
      <c r="UUS32" s="492"/>
      <c r="UUT32" s="492"/>
      <c r="UUU32" s="492"/>
      <c r="UUV32" s="492"/>
      <c r="UUW32" s="492"/>
      <c r="UUX32" s="492"/>
      <c r="UUY32" s="492"/>
      <c r="UUZ32" s="492"/>
      <c r="UVA32" s="492"/>
      <c r="UVB32" s="492"/>
      <c r="UVC32" s="492"/>
      <c r="UVD32" s="492"/>
      <c r="UVE32" s="492"/>
      <c r="UVF32" s="492"/>
      <c r="UVG32" s="492"/>
      <c r="UVH32" s="492"/>
      <c r="UVI32" s="492"/>
      <c r="UVJ32" s="492"/>
      <c r="UVK32" s="492"/>
      <c r="UVL32" s="492"/>
      <c r="UVM32" s="492"/>
      <c r="UVN32" s="492"/>
      <c r="UVO32" s="492"/>
      <c r="UVP32" s="492"/>
      <c r="UVQ32" s="492"/>
      <c r="UVR32" s="492"/>
      <c r="UVS32" s="492"/>
      <c r="UVT32" s="492"/>
      <c r="UVU32" s="492"/>
      <c r="UVV32" s="492"/>
      <c r="UVW32" s="492"/>
      <c r="UVX32" s="492"/>
      <c r="UVY32" s="492"/>
      <c r="UVZ32" s="492"/>
      <c r="UWA32" s="492"/>
      <c r="UWB32" s="492"/>
      <c r="UWC32" s="492"/>
      <c r="UWD32" s="492"/>
      <c r="UWE32" s="492"/>
      <c r="UWF32" s="492"/>
      <c r="UWG32" s="492"/>
      <c r="UWH32" s="492"/>
      <c r="UWI32" s="492"/>
      <c r="UWJ32" s="492"/>
      <c r="UWK32" s="492"/>
      <c r="UWL32" s="492"/>
      <c r="UWM32" s="492"/>
      <c r="UWN32" s="492"/>
      <c r="UWO32" s="492"/>
      <c r="UWP32" s="492"/>
      <c r="UWQ32" s="492"/>
      <c r="UWR32" s="492"/>
      <c r="UWS32" s="492"/>
      <c r="UWT32" s="492"/>
      <c r="UWU32" s="492"/>
      <c r="UWV32" s="492"/>
      <c r="UWW32" s="492"/>
      <c r="UWX32" s="492"/>
      <c r="UWY32" s="492"/>
      <c r="UWZ32" s="492"/>
      <c r="UXA32" s="492"/>
      <c r="UXB32" s="492"/>
      <c r="UXC32" s="492"/>
      <c r="UXD32" s="492"/>
      <c r="UXE32" s="492"/>
      <c r="UXF32" s="492"/>
      <c r="UXG32" s="492"/>
      <c r="UXH32" s="492"/>
      <c r="UXI32" s="492"/>
      <c r="UXJ32" s="492"/>
      <c r="UXK32" s="492"/>
      <c r="UXL32" s="492"/>
      <c r="UXM32" s="492"/>
      <c r="UXN32" s="492"/>
      <c r="UXO32" s="492"/>
      <c r="UXP32" s="492"/>
      <c r="UXQ32" s="492"/>
      <c r="UXR32" s="492"/>
      <c r="UXS32" s="492"/>
      <c r="UXT32" s="492"/>
      <c r="UXU32" s="492"/>
      <c r="UXV32" s="492"/>
      <c r="UXW32" s="492"/>
      <c r="UXX32" s="492"/>
      <c r="UXY32" s="492"/>
      <c r="UXZ32" s="492"/>
      <c r="UYA32" s="492"/>
      <c r="UYB32" s="492"/>
      <c r="UYC32" s="492"/>
      <c r="UYD32" s="492"/>
      <c r="UYE32" s="492"/>
      <c r="UYF32" s="492"/>
      <c r="UYG32" s="492"/>
      <c r="UYH32" s="492"/>
      <c r="UYI32" s="492"/>
      <c r="UYJ32" s="492"/>
      <c r="UYK32" s="492"/>
      <c r="UYL32" s="492"/>
      <c r="UYM32" s="492"/>
      <c r="UYN32" s="492"/>
      <c r="UYO32" s="492"/>
      <c r="UYP32" s="492"/>
      <c r="UYQ32" s="492"/>
      <c r="UYR32" s="492"/>
      <c r="UYS32" s="492"/>
      <c r="UYT32" s="492"/>
      <c r="UYU32" s="492"/>
      <c r="UYV32" s="492"/>
      <c r="UYW32" s="492"/>
      <c r="UYX32" s="492"/>
      <c r="UYY32" s="492"/>
      <c r="UYZ32" s="492"/>
      <c r="UZA32" s="492"/>
      <c r="UZB32" s="492"/>
      <c r="UZC32" s="492"/>
      <c r="UZD32" s="492"/>
      <c r="UZE32" s="492"/>
      <c r="UZF32" s="492"/>
      <c r="UZG32" s="492"/>
      <c r="UZH32" s="492"/>
      <c r="UZI32" s="492"/>
      <c r="UZJ32" s="492"/>
      <c r="UZK32" s="492"/>
      <c r="UZL32" s="492"/>
      <c r="UZM32" s="492"/>
      <c r="UZN32" s="492"/>
      <c r="UZO32" s="492"/>
      <c r="UZP32" s="492"/>
      <c r="UZQ32" s="492"/>
      <c r="UZR32" s="492"/>
      <c r="UZS32" s="492"/>
      <c r="UZT32" s="492"/>
      <c r="UZU32" s="492"/>
      <c r="UZV32" s="492"/>
      <c r="UZW32" s="492"/>
      <c r="UZX32" s="492"/>
      <c r="UZY32" s="492"/>
      <c r="UZZ32" s="492"/>
      <c r="VAA32" s="492"/>
      <c r="VAB32" s="492"/>
      <c r="VAC32" s="492"/>
      <c r="VAD32" s="492"/>
      <c r="VAE32" s="492"/>
      <c r="VAF32" s="492"/>
      <c r="VAG32" s="492"/>
      <c r="VAH32" s="492"/>
      <c r="VAI32" s="492"/>
      <c r="VAJ32" s="492"/>
      <c r="VAK32" s="492"/>
      <c r="VAL32" s="492"/>
      <c r="VAM32" s="492"/>
      <c r="VAN32" s="492"/>
      <c r="VAO32" s="492"/>
      <c r="VAP32" s="492"/>
      <c r="VAQ32" s="492"/>
      <c r="VAR32" s="492"/>
      <c r="VAS32" s="492"/>
      <c r="VAT32" s="492"/>
      <c r="VAU32" s="492"/>
      <c r="VAV32" s="492"/>
      <c r="VAW32" s="492"/>
      <c r="VAX32" s="492"/>
      <c r="VAY32" s="492"/>
      <c r="VAZ32" s="492"/>
      <c r="VBA32" s="492"/>
      <c r="VBB32" s="492"/>
      <c r="VBC32" s="492"/>
      <c r="VBD32" s="492"/>
      <c r="VBE32" s="492"/>
      <c r="VBF32" s="492"/>
      <c r="VBG32" s="492"/>
      <c r="VBH32" s="492"/>
      <c r="VBI32" s="492"/>
      <c r="VBJ32" s="492"/>
      <c r="VBK32" s="492"/>
      <c r="VBL32" s="492"/>
      <c r="VBM32" s="492"/>
      <c r="VBN32" s="492"/>
      <c r="VBO32" s="492"/>
      <c r="VBP32" s="492"/>
      <c r="VBQ32" s="492"/>
      <c r="VBR32" s="492"/>
      <c r="VBS32" s="492"/>
      <c r="VBT32" s="492"/>
      <c r="VBU32" s="492"/>
      <c r="VBV32" s="492"/>
      <c r="VBW32" s="492"/>
      <c r="VBX32" s="492"/>
      <c r="VBY32" s="492"/>
      <c r="VBZ32" s="492"/>
      <c r="VCA32" s="492"/>
      <c r="VCB32" s="492"/>
      <c r="VCC32" s="492"/>
      <c r="VCD32" s="492"/>
      <c r="VCE32" s="492"/>
      <c r="VCF32" s="492"/>
      <c r="VCG32" s="492"/>
      <c r="VCH32" s="492"/>
      <c r="VCI32" s="492"/>
      <c r="VCJ32" s="492"/>
      <c r="VCK32" s="492"/>
      <c r="VCL32" s="492"/>
      <c r="VCM32" s="492"/>
      <c r="VCN32" s="492"/>
      <c r="VCO32" s="492"/>
      <c r="VCP32" s="492"/>
      <c r="VCQ32" s="492"/>
      <c r="VCR32" s="492"/>
      <c r="VCS32" s="492"/>
      <c r="VCT32" s="492"/>
      <c r="VCU32" s="492"/>
      <c r="VCV32" s="492"/>
      <c r="VCW32" s="492"/>
      <c r="VCX32" s="492"/>
      <c r="VCY32" s="492"/>
      <c r="VCZ32" s="492"/>
      <c r="VDA32" s="492"/>
      <c r="VDB32" s="492"/>
      <c r="VDC32" s="492"/>
      <c r="VDD32" s="492"/>
      <c r="VDE32" s="492"/>
      <c r="VDF32" s="492"/>
      <c r="VDG32" s="492"/>
      <c r="VDH32" s="492"/>
      <c r="VDI32" s="492"/>
      <c r="VDJ32" s="492"/>
      <c r="VDK32" s="492"/>
      <c r="VDL32" s="492"/>
      <c r="VDM32" s="492"/>
      <c r="VDN32" s="492"/>
      <c r="VDO32" s="492"/>
      <c r="VDP32" s="492"/>
      <c r="VDQ32" s="492"/>
      <c r="VDR32" s="492"/>
      <c r="VDS32" s="492"/>
      <c r="VDT32" s="492"/>
      <c r="VDU32" s="492"/>
      <c r="VDV32" s="492"/>
      <c r="VDW32" s="492"/>
      <c r="VDX32" s="492"/>
      <c r="VDY32" s="492"/>
      <c r="VDZ32" s="492"/>
      <c r="VEA32" s="492"/>
      <c r="VEB32" s="492"/>
      <c r="VEC32" s="492"/>
      <c r="VED32" s="492"/>
      <c r="VEE32" s="492"/>
      <c r="VEF32" s="492"/>
      <c r="VEG32" s="492"/>
      <c r="VEH32" s="492"/>
      <c r="VEI32" s="492"/>
      <c r="VEJ32" s="492"/>
      <c r="VEK32" s="492"/>
      <c r="VEL32" s="492"/>
      <c r="VEM32" s="492"/>
      <c r="VEN32" s="492"/>
      <c r="VEO32" s="492"/>
      <c r="VEP32" s="492"/>
      <c r="VEQ32" s="492"/>
      <c r="VER32" s="492"/>
      <c r="VES32" s="492"/>
      <c r="VET32" s="492"/>
      <c r="VEU32" s="492"/>
      <c r="VEV32" s="492"/>
      <c r="VEW32" s="492"/>
      <c r="VEX32" s="492"/>
      <c r="VEY32" s="492"/>
      <c r="VEZ32" s="492"/>
      <c r="VFA32" s="492"/>
      <c r="VFB32" s="492"/>
      <c r="VFC32" s="492"/>
      <c r="VFD32" s="492"/>
      <c r="VFE32" s="492"/>
      <c r="VFF32" s="492"/>
      <c r="VFG32" s="492"/>
      <c r="VFH32" s="492"/>
      <c r="VFI32" s="492"/>
      <c r="VFJ32" s="492"/>
      <c r="VFK32" s="492"/>
      <c r="VFL32" s="492"/>
      <c r="VFM32" s="492"/>
      <c r="VFN32" s="492"/>
      <c r="VFO32" s="492"/>
      <c r="VFP32" s="492"/>
      <c r="VFQ32" s="492"/>
      <c r="VFR32" s="492"/>
      <c r="VFS32" s="492"/>
      <c r="VFT32" s="492"/>
      <c r="VFU32" s="492"/>
      <c r="VFV32" s="492"/>
      <c r="VFW32" s="492"/>
      <c r="VFX32" s="492"/>
      <c r="VFY32" s="492"/>
      <c r="VFZ32" s="492"/>
      <c r="VGA32" s="492"/>
      <c r="VGB32" s="492"/>
      <c r="VGC32" s="492"/>
      <c r="VGD32" s="492"/>
      <c r="VGE32" s="492"/>
      <c r="VGF32" s="492"/>
      <c r="VGG32" s="492"/>
      <c r="VGH32" s="492"/>
      <c r="VGI32" s="492"/>
      <c r="VGJ32" s="492"/>
      <c r="VGK32" s="492"/>
      <c r="VGL32" s="492"/>
      <c r="VGM32" s="492"/>
      <c r="VGN32" s="492"/>
      <c r="VGO32" s="492"/>
      <c r="VGP32" s="492"/>
      <c r="VGQ32" s="492"/>
      <c r="VGR32" s="492"/>
      <c r="VGS32" s="492"/>
      <c r="VGT32" s="492"/>
      <c r="VGU32" s="492"/>
      <c r="VGV32" s="492"/>
      <c r="VGW32" s="492"/>
      <c r="VGX32" s="492"/>
      <c r="VGY32" s="492"/>
      <c r="VGZ32" s="492"/>
      <c r="VHA32" s="492"/>
      <c r="VHB32" s="492"/>
      <c r="VHC32" s="492"/>
      <c r="VHD32" s="492"/>
      <c r="VHE32" s="492"/>
      <c r="VHF32" s="492"/>
      <c r="VHG32" s="492"/>
      <c r="VHH32" s="492"/>
      <c r="VHI32" s="492"/>
      <c r="VHJ32" s="492"/>
      <c r="VHK32" s="492"/>
      <c r="VHL32" s="492"/>
      <c r="VHM32" s="492"/>
      <c r="VHN32" s="492"/>
      <c r="VHO32" s="492"/>
      <c r="VHP32" s="492"/>
      <c r="VHQ32" s="492"/>
      <c r="VHR32" s="492"/>
      <c r="VHS32" s="492"/>
      <c r="VHT32" s="492"/>
      <c r="VHU32" s="492"/>
      <c r="VHV32" s="492"/>
      <c r="VHW32" s="492"/>
      <c r="VHX32" s="492"/>
      <c r="VHY32" s="492"/>
      <c r="VHZ32" s="492"/>
      <c r="VIA32" s="492"/>
      <c r="VIB32" s="492"/>
      <c r="VIC32" s="492"/>
      <c r="VID32" s="492"/>
      <c r="VIE32" s="492"/>
      <c r="VIF32" s="492"/>
      <c r="VIG32" s="492"/>
      <c r="VIH32" s="492"/>
      <c r="VII32" s="492"/>
      <c r="VIJ32" s="492"/>
      <c r="VIK32" s="492"/>
      <c r="VIL32" s="492"/>
      <c r="VIM32" s="492"/>
      <c r="VIN32" s="492"/>
      <c r="VIO32" s="492"/>
      <c r="VIP32" s="492"/>
      <c r="VIQ32" s="492"/>
      <c r="VIR32" s="492"/>
      <c r="VIS32" s="492"/>
      <c r="VIT32" s="492"/>
      <c r="VIU32" s="492"/>
      <c r="VIV32" s="492"/>
      <c r="VIW32" s="492"/>
      <c r="VIX32" s="492"/>
      <c r="VIY32" s="492"/>
      <c r="VIZ32" s="492"/>
      <c r="VJA32" s="492"/>
      <c r="VJB32" s="492"/>
      <c r="VJC32" s="492"/>
      <c r="VJD32" s="492"/>
      <c r="VJE32" s="492"/>
      <c r="VJF32" s="492"/>
      <c r="VJG32" s="492"/>
      <c r="VJH32" s="492"/>
      <c r="VJI32" s="492"/>
      <c r="VJJ32" s="492"/>
      <c r="VJK32" s="492"/>
      <c r="VJL32" s="492"/>
      <c r="VJM32" s="492"/>
      <c r="VJN32" s="492"/>
      <c r="VJO32" s="492"/>
      <c r="VJP32" s="492"/>
      <c r="VJQ32" s="492"/>
      <c r="VJR32" s="492"/>
      <c r="VJS32" s="492"/>
      <c r="VJT32" s="492"/>
      <c r="VJU32" s="492"/>
      <c r="VJV32" s="492"/>
      <c r="VJW32" s="492"/>
      <c r="VJX32" s="492"/>
      <c r="VJY32" s="492"/>
      <c r="VJZ32" s="492"/>
      <c r="VKA32" s="492"/>
      <c r="VKB32" s="492"/>
      <c r="VKC32" s="492"/>
      <c r="VKD32" s="492"/>
      <c r="VKE32" s="492"/>
      <c r="VKF32" s="492"/>
      <c r="VKG32" s="492"/>
      <c r="VKH32" s="492"/>
      <c r="VKI32" s="492"/>
      <c r="VKJ32" s="492"/>
      <c r="VKK32" s="492"/>
      <c r="VKL32" s="492"/>
      <c r="VKM32" s="492"/>
      <c r="VKN32" s="492"/>
      <c r="VKO32" s="492"/>
      <c r="VKP32" s="492"/>
      <c r="VKQ32" s="492"/>
      <c r="VKR32" s="492"/>
      <c r="VKS32" s="492"/>
      <c r="VKT32" s="492"/>
      <c r="VKU32" s="492"/>
      <c r="VKV32" s="492"/>
      <c r="VKW32" s="492"/>
      <c r="VKX32" s="492"/>
      <c r="VKY32" s="492"/>
      <c r="VKZ32" s="492"/>
      <c r="VLA32" s="492"/>
      <c r="VLB32" s="492"/>
      <c r="VLC32" s="492"/>
      <c r="VLD32" s="492"/>
      <c r="VLE32" s="492"/>
      <c r="VLF32" s="492"/>
      <c r="VLG32" s="492"/>
      <c r="VLH32" s="492"/>
      <c r="VLI32" s="492"/>
      <c r="VLJ32" s="492"/>
      <c r="VLK32" s="492"/>
      <c r="VLL32" s="492"/>
      <c r="VLM32" s="492"/>
      <c r="VLN32" s="492"/>
      <c r="VLO32" s="492"/>
      <c r="VLP32" s="492"/>
      <c r="VLQ32" s="492"/>
      <c r="VLR32" s="492"/>
      <c r="VLS32" s="492"/>
      <c r="VLT32" s="492"/>
      <c r="VLU32" s="492"/>
      <c r="VLV32" s="492"/>
      <c r="VLW32" s="492"/>
      <c r="VLX32" s="492"/>
      <c r="VLY32" s="492"/>
      <c r="VLZ32" s="492"/>
      <c r="VMA32" s="492"/>
      <c r="VMB32" s="492"/>
      <c r="VMC32" s="492"/>
      <c r="VMD32" s="492"/>
      <c r="VME32" s="492"/>
      <c r="VMF32" s="492"/>
      <c r="VMG32" s="492"/>
      <c r="VMH32" s="492"/>
      <c r="VMI32" s="492"/>
      <c r="VMJ32" s="492"/>
      <c r="VMK32" s="492"/>
      <c r="VML32" s="492"/>
      <c r="VMM32" s="492"/>
      <c r="VMN32" s="492"/>
      <c r="VMO32" s="492"/>
      <c r="VMP32" s="492"/>
      <c r="VMQ32" s="492"/>
      <c r="VMR32" s="492"/>
      <c r="VMS32" s="492"/>
      <c r="VMT32" s="492"/>
      <c r="VMU32" s="492"/>
      <c r="VMV32" s="492"/>
      <c r="VMW32" s="492"/>
      <c r="VMX32" s="492"/>
      <c r="VMY32" s="492"/>
      <c r="VMZ32" s="492"/>
      <c r="VNA32" s="492"/>
      <c r="VNB32" s="492"/>
      <c r="VNC32" s="492"/>
      <c r="VND32" s="492"/>
      <c r="VNE32" s="492"/>
      <c r="VNF32" s="492"/>
      <c r="VNG32" s="492"/>
      <c r="VNH32" s="492"/>
      <c r="VNI32" s="492"/>
      <c r="VNJ32" s="492"/>
      <c r="VNK32" s="492"/>
      <c r="VNL32" s="492"/>
      <c r="VNM32" s="492"/>
      <c r="VNN32" s="492"/>
      <c r="VNO32" s="492"/>
      <c r="VNP32" s="492"/>
      <c r="VNQ32" s="492"/>
      <c r="VNR32" s="492"/>
      <c r="VNS32" s="492"/>
      <c r="VNT32" s="492"/>
      <c r="VNU32" s="492"/>
      <c r="VNV32" s="492"/>
      <c r="VNW32" s="492"/>
      <c r="VNX32" s="492"/>
      <c r="VNY32" s="492"/>
      <c r="VNZ32" s="492"/>
      <c r="VOA32" s="492"/>
      <c r="VOB32" s="492"/>
      <c r="VOC32" s="492"/>
      <c r="VOD32" s="492"/>
      <c r="VOE32" s="492"/>
      <c r="VOF32" s="492"/>
      <c r="VOG32" s="492"/>
      <c r="VOH32" s="492"/>
      <c r="VOI32" s="492"/>
      <c r="VOJ32" s="492"/>
      <c r="VOK32" s="492"/>
      <c r="VOL32" s="492"/>
      <c r="VOM32" s="492"/>
      <c r="VON32" s="492"/>
      <c r="VOO32" s="492"/>
      <c r="VOP32" s="492"/>
      <c r="VOQ32" s="492"/>
      <c r="VOR32" s="492"/>
      <c r="VOS32" s="492"/>
      <c r="VOT32" s="492"/>
      <c r="VOU32" s="492"/>
      <c r="VOV32" s="492"/>
      <c r="VOW32" s="492"/>
      <c r="VOX32" s="492"/>
      <c r="VOY32" s="492"/>
      <c r="VOZ32" s="492"/>
      <c r="VPA32" s="492"/>
      <c r="VPB32" s="492"/>
      <c r="VPC32" s="492"/>
      <c r="VPD32" s="492"/>
      <c r="VPE32" s="492"/>
      <c r="VPF32" s="492"/>
      <c r="VPG32" s="492"/>
      <c r="VPH32" s="492"/>
      <c r="VPI32" s="492"/>
      <c r="VPJ32" s="492"/>
      <c r="VPK32" s="492"/>
      <c r="VPL32" s="492"/>
      <c r="VPM32" s="492"/>
      <c r="VPN32" s="492"/>
      <c r="VPO32" s="492"/>
      <c r="VPP32" s="492"/>
      <c r="VPQ32" s="492"/>
      <c r="VPR32" s="492"/>
      <c r="VPS32" s="492"/>
      <c r="VPT32" s="492"/>
      <c r="VPU32" s="492"/>
      <c r="VPV32" s="492"/>
      <c r="VPW32" s="492"/>
      <c r="VPX32" s="492"/>
      <c r="VPY32" s="492"/>
      <c r="VPZ32" s="492"/>
      <c r="VQA32" s="492"/>
      <c r="VQB32" s="492"/>
      <c r="VQC32" s="492"/>
      <c r="VQD32" s="492"/>
      <c r="VQE32" s="492"/>
      <c r="VQF32" s="492"/>
      <c r="VQG32" s="492"/>
      <c r="VQH32" s="492"/>
      <c r="VQI32" s="492"/>
      <c r="VQJ32" s="492"/>
      <c r="VQK32" s="492"/>
      <c r="VQL32" s="492"/>
      <c r="VQM32" s="492"/>
      <c r="VQN32" s="492"/>
      <c r="VQO32" s="492"/>
      <c r="VQP32" s="492"/>
      <c r="VQQ32" s="492"/>
      <c r="VQR32" s="492"/>
      <c r="VQS32" s="492"/>
      <c r="VQT32" s="492"/>
      <c r="VQU32" s="492"/>
      <c r="VQV32" s="492"/>
      <c r="VQW32" s="492"/>
      <c r="VQX32" s="492"/>
      <c r="VQY32" s="492"/>
      <c r="VQZ32" s="492"/>
      <c r="VRA32" s="492"/>
      <c r="VRB32" s="492"/>
      <c r="VRC32" s="492"/>
      <c r="VRD32" s="492"/>
      <c r="VRE32" s="492"/>
      <c r="VRF32" s="492"/>
      <c r="VRG32" s="492"/>
      <c r="VRH32" s="492"/>
      <c r="VRI32" s="492"/>
      <c r="VRJ32" s="492"/>
      <c r="VRK32" s="492"/>
      <c r="VRL32" s="492"/>
      <c r="VRM32" s="492"/>
      <c r="VRN32" s="492"/>
      <c r="VRO32" s="492"/>
      <c r="VRP32" s="492"/>
      <c r="VRQ32" s="492"/>
      <c r="VRR32" s="492"/>
      <c r="VRS32" s="492"/>
      <c r="VRT32" s="492"/>
      <c r="VRU32" s="492"/>
      <c r="VRV32" s="492"/>
      <c r="VRW32" s="492"/>
      <c r="VRX32" s="492"/>
      <c r="VRY32" s="492"/>
      <c r="VRZ32" s="492"/>
      <c r="VSA32" s="492"/>
      <c r="VSB32" s="492"/>
      <c r="VSC32" s="492"/>
      <c r="VSD32" s="492"/>
      <c r="VSE32" s="492"/>
      <c r="VSF32" s="492"/>
      <c r="VSG32" s="492"/>
      <c r="VSH32" s="492"/>
      <c r="VSI32" s="492"/>
      <c r="VSJ32" s="492"/>
      <c r="VSK32" s="492"/>
      <c r="VSL32" s="492"/>
      <c r="VSM32" s="492"/>
      <c r="VSN32" s="492"/>
      <c r="VSO32" s="492"/>
      <c r="VSP32" s="492"/>
      <c r="VSQ32" s="492"/>
      <c r="VSR32" s="492"/>
      <c r="VSS32" s="492"/>
      <c r="VST32" s="492"/>
      <c r="VSU32" s="492"/>
      <c r="VSV32" s="492"/>
      <c r="VSW32" s="492"/>
      <c r="VSX32" s="492"/>
      <c r="VSY32" s="492"/>
      <c r="VSZ32" s="492"/>
      <c r="VTA32" s="492"/>
      <c r="VTB32" s="492"/>
      <c r="VTC32" s="492"/>
      <c r="VTD32" s="492"/>
      <c r="VTE32" s="492"/>
      <c r="VTF32" s="492"/>
      <c r="VTG32" s="492"/>
      <c r="VTH32" s="492"/>
      <c r="VTI32" s="492"/>
      <c r="VTJ32" s="492"/>
      <c r="VTK32" s="492"/>
      <c r="VTL32" s="492"/>
      <c r="VTM32" s="492"/>
      <c r="VTN32" s="492"/>
      <c r="VTO32" s="492"/>
      <c r="VTP32" s="492"/>
      <c r="VTQ32" s="492"/>
      <c r="VTR32" s="492"/>
      <c r="VTS32" s="492"/>
      <c r="VTT32" s="492"/>
      <c r="VTU32" s="492"/>
      <c r="VTV32" s="492"/>
      <c r="VTW32" s="492"/>
      <c r="VTX32" s="492"/>
      <c r="VTY32" s="492"/>
      <c r="VTZ32" s="492"/>
      <c r="VUA32" s="492"/>
      <c r="VUB32" s="492"/>
      <c r="VUC32" s="492"/>
      <c r="VUD32" s="492"/>
      <c r="VUE32" s="492"/>
      <c r="VUF32" s="492"/>
      <c r="VUG32" s="492"/>
      <c r="VUH32" s="492"/>
      <c r="VUI32" s="492"/>
      <c r="VUJ32" s="492"/>
      <c r="VUK32" s="492"/>
      <c r="VUL32" s="492"/>
      <c r="VUM32" s="492"/>
      <c r="VUN32" s="492"/>
      <c r="VUO32" s="492"/>
      <c r="VUP32" s="492"/>
      <c r="VUQ32" s="492"/>
      <c r="VUR32" s="492"/>
      <c r="VUS32" s="492"/>
      <c r="VUT32" s="492"/>
      <c r="VUU32" s="492"/>
      <c r="VUV32" s="492"/>
      <c r="VUW32" s="492"/>
      <c r="VUX32" s="492"/>
      <c r="VUY32" s="492"/>
      <c r="VUZ32" s="492"/>
      <c r="VVA32" s="492"/>
      <c r="VVB32" s="492"/>
      <c r="VVC32" s="492"/>
      <c r="VVD32" s="492"/>
      <c r="VVE32" s="492"/>
      <c r="VVF32" s="492"/>
      <c r="VVG32" s="492"/>
      <c r="VVH32" s="492"/>
      <c r="VVI32" s="492"/>
      <c r="VVJ32" s="492"/>
      <c r="VVK32" s="492"/>
      <c r="VVL32" s="492"/>
      <c r="VVM32" s="492"/>
      <c r="VVN32" s="492"/>
      <c r="VVO32" s="492"/>
      <c r="VVP32" s="492"/>
      <c r="VVQ32" s="492"/>
      <c r="VVR32" s="492"/>
      <c r="VVS32" s="492"/>
      <c r="VVT32" s="492"/>
      <c r="VVU32" s="492"/>
      <c r="VVV32" s="492"/>
      <c r="VVW32" s="492"/>
      <c r="VVX32" s="492"/>
      <c r="VVY32" s="492"/>
      <c r="VVZ32" s="492"/>
      <c r="VWA32" s="492"/>
      <c r="VWB32" s="492"/>
      <c r="VWC32" s="492"/>
      <c r="VWD32" s="492"/>
      <c r="VWE32" s="492"/>
      <c r="VWF32" s="492"/>
      <c r="VWG32" s="492"/>
      <c r="VWH32" s="492"/>
      <c r="VWI32" s="492"/>
      <c r="VWJ32" s="492"/>
      <c r="VWK32" s="492"/>
      <c r="VWL32" s="492"/>
      <c r="VWM32" s="492"/>
      <c r="VWN32" s="492"/>
      <c r="VWO32" s="492"/>
      <c r="VWP32" s="492"/>
      <c r="VWQ32" s="492"/>
      <c r="VWR32" s="492"/>
      <c r="VWS32" s="492"/>
      <c r="VWT32" s="492"/>
      <c r="VWU32" s="492"/>
      <c r="VWV32" s="492"/>
      <c r="VWW32" s="492"/>
      <c r="VWX32" s="492"/>
      <c r="VWY32" s="492"/>
      <c r="VWZ32" s="492"/>
      <c r="VXA32" s="492"/>
      <c r="VXB32" s="492"/>
      <c r="VXC32" s="492"/>
      <c r="VXD32" s="492"/>
      <c r="VXE32" s="492"/>
      <c r="VXF32" s="492"/>
      <c r="VXG32" s="492"/>
      <c r="VXH32" s="492"/>
      <c r="VXI32" s="492"/>
      <c r="VXJ32" s="492"/>
      <c r="VXK32" s="492"/>
      <c r="VXL32" s="492"/>
      <c r="VXM32" s="492"/>
      <c r="VXN32" s="492"/>
      <c r="VXO32" s="492"/>
      <c r="VXP32" s="492"/>
      <c r="VXQ32" s="492"/>
      <c r="VXR32" s="492"/>
      <c r="VXS32" s="492"/>
      <c r="VXT32" s="492"/>
      <c r="VXU32" s="492"/>
      <c r="VXV32" s="492"/>
      <c r="VXW32" s="492"/>
      <c r="VXX32" s="492"/>
      <c r="VXY32" s="492"/>
      <c r="VXZ32" s="492"/>
      <c r="VYA32" s="492"/>
      <c r="VYB32" s="492"/>
      <c r="VYC32" s="492"/>
      <c r="VYD32" s="492"/>
      <c r="VYE32" s="492"/>
      <c r="VYF32" s="492"/>
      <c r="VYG32" s="492"/>
      <c r="VYH32" s="492"/>
      <c r="VYI32" s="492"/>
      <c r="VYJ32" s="492"/>
      <c r="VYK32" s="492"/>
      <c r="VYL32" s="492"/>
      <c r="VYM32" s="492"/>
      <c r="VYN32" s="492"/>
      <c r="VYO32" s="492"/>
      <c r="VYP32" s="492"/>
      <c r="VYQ32" s="492"/>
      <c r="VYR32" s="492"/>
      <c r="VYS32" s="492"/>
      <c r="VYT32" s="492"/>
      <c r="VYU32" s="492"/>
      <c r="VYV32" s="492"/>
      <c r="VYW32" s="492"/>
      <c r="VYX32" s="492"/>
      <c r="VYY32" s="492"/>
      <c r="VYZ32" s="492"/>
      <c r="VZA32" s="492"/>
      <c r="VZB32" s="492"/>
      <c r="VZC32" s="492"/>
      <c r="VZD32" s="492"/>
      <c r="VZE32" s="492"/>
      <c r="VZF32" s="492"/>
      <c r="VZG32" s="492"/>
      <c r="VZH32" s="492"/>
      <c r="VZI32" s="492"/>
      <c r="VZJ32" s="492"/>
      <c r="VZK32" s="492"/>
      <c r="VZL32" s="492"/>
      <c r="VZM32" s="492"/>
      <c r="VZN32" s="492"/>
      <c r="VZO32" s="492"/>
      <c r="VZP32" s="492"/>
      <c r="VZQ32" s="492"/>
      <c r="VZR32" s="492"/>
      <c r="VZS32" s="492"/>
      <c r="VZT32" s="492"/>
      <c r="VZU32" s="492"/>
      <c r="VZV32" s="492"/>
      <c r="VZW32" s="492"/>
      <c r="VZX32" s="492"/>
      <c r="VZY32" s="492"/>
      <c r="VZZ32" s="492"/>
      <c r="WAA32" s="492"/>
      <c r="WAB32" s="492"/>
      <c r="WAC32" s="492"/>
      <c r="WAD32" s="492"/>
      <c r="WAE32" s="492"/>
      <c r="WAF32" s="492"/>
      <c r="WAG32" s="492"/>
      <c r="WAH32" s="492"/>
      <c r="WAI32" s="492"/>
      <c r="WAJ32" s="492"/>
      <c r="WAK32" s="492"/>
      <c r="WAL32" s="492"/>
      <c r="WAM32" s="492"/>
      <c r="WAN32" s="492"/>
      <c r="WAO32" s="492"/>
      <c r="WAP32" s="492"/>
      <c r="WAQ32" s="492"/>
      <c r="WAR32" s="492"/>
      <c r="WAS32" s="492"/>
      <c r="WAT32" s="492"/>
      <c r="WAU32" s="492"/>
      <c r="WAV32" s="492"/>
      <c r="WAW32" s="492"/>
      <c r="WAX32" s="492"/>
      <c r="WAY32" s="492"/>
      <c r="WAZ32" s="492"/>
      <c r="WBA32" s="492"/>
      <c r="WBB32" s="492"/>
      <c r="WBC32" s="492"/>
      <c r="WBD32" s="492"/>
      <c r="WBE32" s="492"/>
      <c r="WBF32" s="492"/>
      <c r="WBG32" s="492"/>
      <c r="WBH32" s="492"/>
      <c r="WBI32" s="492"/>
      <c r="WBJ32" s="492"/>
      <c r="WBK32" s="492"/>
      <c r="WBL32" s="492"/>
      <c r="WBM32" s="492"/>
      <c r="WBN32" s="492"/>
      <c r="WBO32" s="492"/>
      <c r="WBP32" s="492"/>
      <c r="WBQ32" s="492"/>
      <c r="WBR32" s="492"/>
      <c r="WBS32" s="492"/>
      <c r="WBT32" s="492"/>
      <c r="WBU32" s="492"/>
      <c r="WBV32" s="492"/>
      <c r="WBW32" s="492"/>
      <c r="WBX32" s="492"/>
      <c r="WBY32" s="492"/>
      <c r="WBZ32" s="492"/>
      <c r="WCA32" s="492"/>
      <c r="WCB32" s="492"/>
      <c r="WCC32" s="492"/>
      <c r="WCD32" s="492"/>
      <c r="WCE32" s="492"/>
      <c r="WCF32" s="492"/>
      <c r="WCG32" s="492"/>
      <c r="WCH32" s="492"/>
      <c r="WCI32" s="492"/>
      <c r="WCJ32" s="492"/>
      <c r="WCK32" s="492"/>
      <c r="WCL32" s="492"/>
      <c r="WCM32" s="492"/>
      <c r="WCN32" s="492"/>
      <c r="WCO32" s="492"/>
      <c r="WCP32" s="492"/>
      <c r="WCQ32" s="492"/>
      <c r="WCR32" s="492"/>
      <c r="WCS32" s="492"/>
      <c r="WCT32" s="492"/>
      <c r="WCU32" s="492"/>
      <c r="WCV32" s="492"/>
      <c r="WCW32" s="492"/>
      <c r="WCX32" s="492"/>
      <c r="WCY32" s="492"/>
      <c r="WCZ32" s="492"/>
      <c r="WDA32" s="492"/>
      <c r="WDB32" s="492"/>
      <c r="WDC32" s="492"/>
      <c r="WDD32" s="492"/>
      <c r="WDE32" s="492"/>
      <c r="WDF32" s="492"/>
      <c r="WDG32" s="492"/>
      <c r="WDH32" s="492"/>
      <c r="WDI32" s="492"/>
      <c r="WDJ32" s="492"/>
      <c r="WDK32" s="492"/>
      <c r="WDL32" s="492"/>
      <c r="WDM32" s="492"/>
      <c r="WDN32" s="492"/>
      <c r="WDO32" s="492"/>
      <c r="WDP32" s="492"/>
      <c r="WDQ32" s="492"/>
      <c r="WDR32" s="492"/>
      <c r="WDS32" s="492"/>
      <c r="WDT32" s="492"/>
      <c r="WDU32" s="492"/>
      <c r="WDV32" s="492"/>
      <c r="WDW32" s="492"/>
      <c r="WDX32" s="492"/>
      <c r="WDY32" s="492"/>
      <c r="WDZ32" s="492"/>
      <c r="WEA32" s="492"/>
      <c r="WEB32" s="492"/>
      <c r="WEC32" s="492"/>
      <c r="WED32" s="492"/>
      <c r="WEE32" s="492"/>
      <c r="WEF32" s="492"/>
      <c r="WEG32" s="492"/>
      <c r="WEH32" s="492"/>
      <c r="WEI32" s="492"/>
      <c r="WEJ32" s="492"/>
      <c r="WEK32" s="492"/>
      <c r="WEL32" s="492"/>
      <c r="WEM32" s="492"/>
      <c r="WEN32" s="492"/>
      <c r="WEO32" s="492"/>
      <c r="WEP32" s="492"/>
      <c r="WEQ32" s="492"/>
      <c r="WER32" s="492"/>
      <c r="WES32" s="492"/>
      <c r="WET32" s="492"/>
      <c r="WEU32" s="492"/>
      <c r="WEV32" s="492"/>
      <c r="WEW32" s="492"/>
      <c r="WEX32" s="492"/>
      <c r="WEY32" s="492"/>
      <c r="WEZ32" s="492"/>
      <c r="WFA32" s="492"/>
      <c r="WFB32" s="492"/>
      <c r="WFC32" s="492"/>
      <c r="WFD32" s="492"/>
      <c r="WFE32" s="492"/>
      <c r="WFF32" s="492"/>
      <c r="WFG32" s="492"/>
      <c r="WFH32" s="492"/>
      <c r="WFI32" s="492"/>
      <c r="WFJ32" s="492"/>
      <c r="WFK32" s="492"/>
      <c r="WFL32" s="492"/>
      <c r="WFM32" s="492"/>
      <c r="WFN32" s="492"/>
      <c r="WFO32" s="492"/>
      <c r="WFP32" s="492"/>
      <c r="WFQ32" s="492"/>
      <c r="WFR32" s="492"/>
      <c r="WFS32" s="492"/>
      <c r="WFT32" s="492"/>
      <c r="WFU32" s="492"/>
      <c r="WFV32" s="492"/>
      <c r="WFW32" s="492"/>
      <c r="WFX32" s="492"/>
      <c r="WFY32" s="492"/>
      <c r="WFZ32" s="492"/>
      <c r="WGA32" s="492"/>
      <c r="WGB32" s="492"/>
      <c r="WGC32" s="492"/>
      <c r="WGD32" s="492"/>
      <c r="WGE32" s="492"/>
      <c r="WGF32" s="492"/>
      <c r="WGG32" s="492"/>
      <c r="WGH32" s="492"/>
      <c r="WGI32" s="492"/>
      <c r="WGJ32" s="492"/>
      <c r="WGK32" s="492"/>
      <c r="WGL32" s="492"/>
      <c r="WGM32" s="492"/>
      <c r="WGN32" s="492"/>
      <c r="WGO32" s="492"/>
      <c r="WGP32" s="492"/>
      <c r="WGQ32" s="492"/>
      <c r="WGR32" s="492"/>
      <c r="WGS32" s="492"/>
      <c r="WGT32" s="492"/>
      <c r="WGU32" s="492"/>
      <c r="WGV32" s="492"/>
      <c r="WGW32" s="492"/>
      <c r="WGX32" s="492"/>
      <c r="WGY32" s="492"/>
      <c r="WGZ32" s="492"/>
      <c r="WHA32" s="492"/>
      <c r="WHB32" s="492"/>
      <c r="WHC32" s="492"/>
      <c r="WHD32" s="492"/>
      <c r="WHE32" s="492"/>
      <c r="WHF32" s="492"/>
      <c r="WHG32" s="492"/>
      <c r="WHH32" s="492"/>
      <c r="WHI32" s="492"/>
      <c r="WHJ32" s="492"/>
      <c r="WHK32" s="492"/>
      <c r="WHL32" s="492"/>
      <c r="WHM32" s="492"/>
      <c r="WHN32" s="492"/>
      <c r="WHO32" s="492"/>
      <c r="WHP32" s="492"/>
      <c r="WHQ32" s="492"/>
      <c r="WHR32" s="492"/>
      <c r="WHS32" s="492"/>
      <c r="WHT32" s="492"/>
      <c r="WHU32" s="492"/>
      <c r="WHV32" s="492"/>
      <c r="WHW32" s="492"/>
      <c r="WHX32" s="492"/>
      <c r="WHY32" s="492"/>
      <c r="WHZ32" s="492"/>
      <c r="WIA32" s="492"/>
      <c r="WIB32" s="492"/>
      <c r="WIC32" s="492"/>
      <c r="WID32" s="492"/>
      <c r="WIE32" s="492"/>
      <c r="WIF32" s="492"/>
      <c r="WIG32" s="492"/>
      <c r="WIH32" s="492"/>
      <c r="WII32" s="492"/>
      <c r="WIJ32" s="492"/>
      <c r="WIK32" s="492"/>
      <c r="WIL32" s="492"/>
      <c r="WIM32" s="492"/>
      <c r="WIN32" s="492"/>
      <c r="WIO32" s="492"/>
      <c r="WIP32" s="492"/>
      <c r="WIQ32" s="492"/>
      <c r="WIR32" s="492"/>
      <c r="WIS32" s="492"/>
      <c r="WIT32" s="492"/>
      <c r="WIU32" s="492"/>
      <c r="WIV32" s="492"/>
      <c r="WIW32" s="492"/>
      <c r="WIX32" s="492"/>
      <c r="WIY32" s="492"/>
      <c r="WIZ32" s="492"/>
      <c r="WJA32" s="492"/>
      <c r="WJB32" s="492"/>
      <c r="WJC32" s="492"/>
      <c r="WJD32" s="492"/>
      <c r="WJE32" s="492"/>
      <c r="WJF32" s="492"/>
      <c r="WJG32" s="492"/>
      <c r="WJH32" s="492"/>
      <c r="WJI32" s="492"/>
      <c r="WJJ32" s="492"/>
      <c r="WJK32" s="492"/>
      <c r="WJL32" s="492"/>
      <c r="WJM32" s="492"/>
      <c r="WJN32" s="492"/>
      <c r="WJO32" s="492"/>
      <c r="WJP32" s="492"/>
      <c r="WJQ32" s="492"/>
      <c r="WJR32" s="492"/>
      <c r="WJS32" s="492"/>
      <c r="WJT32" s="492"/>
      <c r="WJU32" s="492"/>
      <c r="WJV32" s="492"/>
      <c r="WJW32" s="492"/>
      <c r="WJX32" s="492"/>
      <c r="WJY32" s="492"/>
      <c r="WJZ32" s="492"/>
      <c r="WKA32" s="492"/>
      <c r="WKB32" s="492"/>
      <c r="WKC32" s="492"/>
      <c r="WKD32" s="492"/>
      <c r="WKE32" s="492"/>
      <c r="WKF32" s="492"/>
      <c r="WKG32" s="492"/>
      <c r="WKH32" s="492"/>
      <c r="WKI32" s="492"/>
      <c r="WKJ32" s="492"/>
      <c r="WKK32" s="492"/>
      <c r="WKL32" s="492"/>
      <c r="WKM32" s="492"/>
      <c r="WKN32" s="492"/>
      <c r="WKO32" s="492"/>
      <c r="WKP32" s="492"/>
      <c r="WKQ32" s="492"/>
      <c r="WKR32" s="492"/>
      <c r="WKS32" s="492"/>
      <c r="WKT32" s="492"/>
      <c r="WKU32" s="492"/>
      <c r="WKV32" s="492"/>
      <c r="WKW32" s="492"/>
      <c r="WKX32" s="492"/>
      <c r="WKY32" s="492"/>
      <c r="WKZ32" s="492"/>
      <c r="WLA32" s="492"/>
      <c r="WLB32" s="492"/>
      <c r="WLC32" s="492"/>
      <c r="WLD32" s="492"/>
      <c r="WLE32" s="492"/>
      <c r="WLF32" s="492"/>
      <c r="WLG32" s="492"/>
      <c r="WLH32" s="492"/>
      <c r="WLI32" s="492"/>
      <c r="WLJ32" s="492"/>
      <c r="WLK32" s="492"/>
      <c r="WLL32" s="492"/>
      <c r="WLM32" s="492"/>
      <c r="WLN32" s="492"/>
      <c r="WLO32" s="492"/>
      <c r="WLP32" s="492"/>
      <c r="WLQ32" s="492"/>
      <c r="WLR32" s="492"/>
      <c r="WLS32" s="492"/>
      <c r="WLT32" s="492"/>
      <c r="WLU32" s="492"/>
      <c r="WLV32" s="492"/>
      <c r="WLW32" s="492"/>
      <c r="WLX32" s="492"/>
      <c r="WLY32" s="492"/>
      <c r="WLZ32" s="492"/>
      <c r="WMA32" s="492"/>
      <c r="WMB32" s="492"/>
      <c r="WMC32" s="492"/>
      <c r="WMD32" s="492"/>
      <c r="WME32" s="492"/>
      <c r="WMF32" s="492"/>
      <c r="WMG32" s="492"/>
      <c r="WMH32" s="492"/>
      <c r="WMI32" s="492"/>
      <c r="WMJ32" s="492"/>
      <c r="WMK32" s="492"/>
      <c r="WML32" s="492"/>
      <c r="WMM32" s="492"/>
      <c r="WMN32" s="492"/>
      <c r="WMO32" s="492"/>
      <c r="WMP32" s="492"/>
      <c r="WMQ32" s="492"/>
      <c r="WMR32" s="492"/>
      <c r="WMS32" s="492"/>
      <c r="WMT32" s="492"/>
      <c r="WMU32" s="492"/>
      <c r="WMV32" s="492"/>
      <c r="WMW32" s="492"/>
      <c r="WMX32" s="492"/>
      <c r="WMY32" s="492"/>
      <c r="WMZ32" s="492"/>
      <c r="WNA32" s="492"/>
      <c r="WNB32" s="492"/>
      <c r="WNC32" s="492"/>
      <c r="WND32" s="492"/>
      <c r="WNE32" s="492"/>
      <c r="WNF32" s="492"/>
      <c r="WNG32" s="492"/>
      <c r="WNH32" s="492"/>
      <c r="WNI32" s="492"/>
      <c r="WNJ32" s="492"/>
      <c r="WNK32" s="492"/>
      <c r="WNL32" s="492"/>
      <c r="WNM32" s="492"/>
      <c r="WNN32" s="492"/>
      <c r="WNO32" s="492"/>
      <c r="WNP32" s="492"/>
      <c r="WNQ32" s="492"/>
      <c r="WNR32" s="492"/>
      <c r="WNS32" s="492"/>
      <c r="WNT32" s="492"/>
      <c r="WNU32" s="492"/>
      <c r="WNV32" s="492"/>
      <c r="WNW32" s="492"/>
      <c r="WNX32" s="492"/>
      <c r="WNY32" s="492"/>
      <c r="WNZ32" s="492"/>
      <c r="WOA32" s="492"/>
      <c r="WOB32" s="492"/>
      <c r="WOC32" s="492"/>
      <c r="WOD32" s="492"/>
      <c r="WOE32" s="492"/>
      <c r="WOF32" s="492"/>
      <c r="WOG32" s="492"/>
      <c r="WOH32" s="492"/>
      <c r="WOI32" s="492"/>
      <c r="WOJ32" s="492"/>
      <c r="WOK32" s="492"/>
      <c r="WOL32" s="492"/>
      <c r="WOM32" s="492"/>
      <c r="WON32" s="492"/>
      <c r="WOO32" s="492"/>
      <c r="WOP32" s="492"/>
      <c r="WOQ32" s="492"/>
      <c r="WOR32" s="492"/>
      <c r="WOS32" s="492"/>
      <c r="WOT32" s="492"/>
      <c r="WOU32" s="492"/>
      <c r="WOV32" s="492"/>
      <c r="WOW32" s="492"/>
      <c r="WOX32" s="492"/>
      <c r="WOY32" s="492"/>
      <c r="WOZ32" s="492"/>
      <c r="WPA32" s="492"/>
      <c r="WPB32" s="492"/>
      <c r="WPC32" s="492"/>
      <c r="WPD32" s="492"/>
      <c r="WPE32" s="492"/>
      <c r="WPF32" s="492"/>
      <c r="WPG32" s="492"/>
      <c r="WPH32" s="492"/>
      <c r="WPI32" s="492"/>
      <c r="WPJ32" s="492"/>
      <c r="WPK32" s="492"/>
      <c r="WPL32" s="492"/>
      <c r="WPM32" s="492"/>
      <c r="WPN32" s="492"/>
      <c r="WPO32" s="492"/>
      <c r="WPP32" s="492"/>
      <c r="WPQ32" s="492"/>
      <c r="WPR32" s="492"/>
      <c r="WPS32" s="492"/>
      <c r="WPT32" s="492"/>
      <c r="WPU32" s="492"/>
      <c r="WPV32" s="492"/>
      <c r="WPW32" s="492"/>
      <c r="WPX32" s="492"/>
      <c r="WPY32" s="492"/>
      <c r="WPZ32" s="492"/>
      <c r="WQA32" s="492"/>
      <c r="WQB32" s="492"/>
      <c r="WQC32" s="492"/>
      <c r="WQD32" s="492"/>
      <c r="WQE32" s="492"/>
      <c r="WQF32" s="492"/>
      <c r="WQG32" s="492"/>
      <c r="WQH32" s="492"/>
      <c r="WQI32" s="492"/>
      <c r="WQJ32" s="492"/>
      <c r="WQK32" s="492"/>
      <c r="WQL32" s="492"/>
      <c r="WQM32" s="492"/>
      <c r="WQN32" s="492"/>
      <c r="WQO32" s="492"/>
      <c r="WQP32" s="492"/>
      <c r="WQQ32" s="492"/>
      <c r="WQR32" s="492"/>
      <c r="WQS32" s="492"/>
      <c r="WQT32" s="492"/>
      <c r="WQU32" s="492"/>
      <c r="WQV32" s="492"/>
      <c r="WQW32" s="492"/>
      <c r="WQX32" s="492"/>
      <c r="WQY32" s="492"/>
      <c r="WQZ32" s="492"/>
      <c r="WRA32" s="492"/>
      <c r="WRB32" s="492"/>
      <c r="WRC32" s="492"/>
      <c r="WRD32" s="492"/>
      <c r="WRE32" s="492"/>
      <c r="WRF32" s="492"/>
      <c r="WRG32" s="492"/>
      <c r="WRH32" s="492"/>
      <c r="WRI32" s="492"/>
      <c r="WRJ32" s="492"/>
      <c r="WRK32" s="492"/>
      <c r="WRL32" s="492"/>
      <c r="WRM32" s="492"/>
      <c r="WRN32" s="492"/>
      <c r="WRO32" s="492"/>
      <c r="WRP32" s="492"/>
      <c r="WRQ32" s="492"/>
      <c r="WRR32" s="492"/>
      <c r="WRS32" s="492"/>
      <c r="WRT32" s="492"/>
      <c r="WRU32" s="492"/>
      <c r="WRV32" s="492"/>
      <c r="WRW32" s="492"/>
      <c r="WRX32" s="492"/>
      <c r="WRY32" s="492"/>
      <c r="WRZ32" s="492"/>
      <c r="WSA32" s="492"/>
      <c r="WSB32" s="492"/>
      <c r="WSC32" s="492"/>
      <c r="WSD32" s="492"/>
      <c r="WSE32" s="492"/>
      <c r="WSF32" s="492"/>
      <c r="WSG32" s="492"/>
      <c r="WSH32" s="492"/>
      <c r="WSI32" s="492"/>
      <c r="WSJ32" s="492"/>
      <c r="WSK32" s="492"/>
      <c r="WSL32" s="492"/>
      <c r="WSM32" s="492"/>
      <c r="WSN32" s="492"/>
      <c r="WSO32" s="492"/>
      <c r="WSP32" s="492"/>
      <c r="WSQ32" s="492"/>
      <c r="WSR32" s="492"/>
      <c r="WSS32" s="492"/>
      <c r="WST32" s="492"/>
      <c r="WSU32" s="492"/>
      <c r="WSV32" s="492"/>
      <c r="WSW32" s="492"/>
      <c r="WSX32" s="492"/>
      <c r="WSY32" s="492"/>
      <c r="WSZ32" s="492"/>
      <c r="WTA32" s="492"/>
      <c r="WTB32" s="492"/>
      <c r="WTC32" s="492"/>
      <c r="WTD32" s="492"/>
      <c r="WTE32" s="492"/>
      <c r="WTF32" s="492"/>
      <c r="WTG32" s="492"/>
      <c r="WTH32" s="492"/>
      <c r="WTI32" s="492"/>
      <c r="WTJ32" s="492"/>
      <c r="WTK32" s="492"/>
      <c r="WTL32" s="492"/>
      <c r="WTM32" s="492"/>
      <c r="WTN32" s="492"/>
      <c r="WTO32" s="492"/>
      <c r="WTP32" s="492"/>
      <c r="WTQ32" s="492"/>
      <c r="WTR32" s="492"/>
      <c r="WTS32" s="492"/>
      <c r="WTT32" s="492"/>
      <c r="WTU32" s="492"/>
      <c r="WTV32" s="492"/>
      <c r="WTW32" s="492"/>
      <c r="WTX32" s="492"/>
      <c r="WTY32" s="492"/>
      <c r="WTZ32" s="492"/>
      <c r="WUA32" s="492"/>
      <c r="WUB32" s="492"/>
      <c r="WUC32" s="492"/>
      <c r="WUD32" s="492"/>
      <c r="WUE32" s="492"/>
      <c r="WUF32" s="492"/>
      <c r="WUG32" s="492"/>
      <c r="WUH32" s="492"/>
      <c r="WUI32" s="492"/>
      <c r="WUJ32" s="492"/>
      <c r="WUK32" s="492"/>
      <c r="WUL32" s="492"/>
      <c r="WUM32" s="492"/>
      <c r="WUN32" s="492"/>
      <c r="WUO32" s="492"/>
      <c r="WUP32" s="492"/>
      <c r="WUQ32" s="492"/>
      <c r="WUR32" s="492"/>
      <c r="WUS32" s="492"/>
      <c r="WUT32" s="492"/>
      <c r="WUU32" s="492"/>
      <c r="WUV32" s="492"/>
      <c r="WUW32" s="492"/>
      <c r="WUX32" s="492"/>
      <c r="WUY32" s="492"/>
      <c r="WUZ32" s="492"/>
      <c r="WVA32" s="492"/>
      <c r="WVB32" s="492"/>
      <c r="WVC32" s="492"/>
      <c r="WVD32" s="492"/>
      <c r="WVE32" s="492"/>
      <c r="WVF32" s="492"/>
      <c r="WVG32" s="492"/>
      <c r="WVH32" s="492"/>
      <c r="WVI32" s="492"/>
      <c r="WVJ32" s="492"/>
      <c r="WVK32" s="492"/>
      <c r="WVL32" s="492"/>
      <c r="WVM32" s="492"/>
      <c r="WVN32" s="492"/>
      <c r="WVO32" s="492"/>
      <c r="WVP32" s="492"/>
      <c r="WVQ32" s="492"/>
      <c r="WVR32" s="492"/>
      <c r="WVS32" s="492"/>
      <c r="WVT32" s="492"/>
      <c r="WVU32" s="492"/>
      <c r="WVV32" s="492"/>
      <c r="WVW32" s="492"/>
      <c r="WVX32" s="492"/>
      <c r="WVY32" s="492"/>
      <c r="WVZ32" s="492"/>
      <c r="WWA32" s="492"/>
      <c r="WWB32" s="492"/>
      <c r="WWC32" s="492"/>
      <c r="WWD32" s="492"/>
      <c r="WWE32" s="492"/>
      <c r="WWF32" s="492"/>
      <c r="WWG32" s="492"/>
      <c r="WWH32" s="492"/>
      <c r="WWI32" s="492"/>
      <c r="WWJ32" s="492"/>
      <c r="WWK32" s="492"/>
      <c r="WWL32" s="492"/>
      <c r="WWM32" s="492"/>
      <c r="WWN32" s="492"/>
      <c r="WWO32" s="492"/>
      <c r="WWP32" s="492"/>
      <c r="WWQ32" s="492"/>
      <c r="WWR32" s="492"/>
      <c r="WWS32" s="492"/>
      <c r="WWT32" s="492"/>
      <c r="WWU32" s="492"/>
      <c r="WWV32" s="492"/>
      <c r="WWW32" s="492"/>
      <c r="WWX32" s="492"/>
      <c r="WWY32" s="492"/>
      <c r="WWZ32" s="492"/>
      <c r="WXA32" s="492"/>
      <c r="WXB32" s="492"/>
      <c r="WXC32" s="492"/>
      <c r="WXD32" s="492"/>
      <c r="WXE32" s="492"/>
      <c r="WXF32" s="492"/>
      <c r="WXG32" s="492"/>
      <c r="WXH32" s="492"/>
      <c r="WXI32" s="492"/>
      <c r="WXJ32" s="492"/>
      <c r="WXK32" s="492"/>
      <c r="WXL32" s="492"/>
      <c r="WXM32" s="492"/>
      <c r="WXN32" s="492"/>
      <c r="WXO32" s="492"/>
      <c r="WXP32" s="492"/>
      <c r="WXQ32" s="492"/>
      <c r="WXR32" s="492"/>
      <c r="WXS32" s="492"/>
      <c r="WXT32" s="492"/>
      <c r="WXU32" s="492"/>
      <c r="WXV32" s="492"/>
      <c r="WXW32" s="492"/>
      <c r="WXX32" s="492"/>
      <c r="WXY32" s="492"/>
      <c r="WXZ32" s="492"/>
      <c r="WYA32" s="492"/>
      <c r="WYB32" s="492"/>
      <c r="WYC32" s="492"/>
      <c r="WYD32" s="492"/>
      <c r="WYE32" s="492"/>
      <c r="WYF32" s="492"/>
      <c r="WYG32" s="492"/>
      <c r="WYH32" s="492"/>
      <c r="WYI32" s="492"/>
      <c r="WYJ32" s="492"/>
      <c r="WYK32" s="492"/>
      <c r="WYL32" s="492"/>
      <c r="WYM32" s="492"/>
      <c r="WYN32" s="492"/>
      <c r="WYO32" s="492"/>
      <c r="WYP32" s="492"/>
      <c r="WYQ32" s="492"/>
      <c r="WYR32" s="492"/>
      <c r="WYS32" s="492"/>
      <c r="WYT32" s="492"/>
      <c r="WYU32" s="492"/>
      <c r="WYV32" s="492"/>
      <c r="WYW32" s="492"/>
      <c r="WYX32" s="492"/>
      <c r="WYY32" s="492"/>
      <c r="WYZ32" s="492"/>
      <c r="WZA32" s="492"/>
      <c r="WZB32" s="492"/>
      <c r="WZC32" s="492"/>
      <c r="WZD32" s="492"/>
      <c r="WZE32" s="492"/>
      <c r="WZF32" s="492"/>
      <c r="WZG32" s="492"/>
      <c r="WZH32" s="492"/>
      <c r="WZI32" s="492"/>
      <c r="WZJ32" s="492"/>
      <c r="WZK32" s="492"/>
      <c r="WZL32" s="492"/>
      <c r="WZM32" s="492"/>
      <c r="WZN32" s="492"/>
      <c r="WZO32" s="492"/>
      <c r="WZP32" s="492"/>
      <c r="WZQ32" s="492"/>
      <c r="WZR32" s="492"/>
      <c r="WZS32" s="492"/>
      <c r="WZT32" s="492"/>
      <c r="WZU32" s="492"/>
      <c r="WZV32" s="492"/>
      <c r="WZW32" s="492"/>
      <c r="WZX32" s="492"/>
      <c r="WZY32" s="492"/>
      <c r="WZZ32" s="492"/>
      <c r="XAA32" s="492"/>
      <c r="XAB32" s="492"/>
      <c r="XAC32" s="492"/>
      <c r="XAD32" s="492"/>
      <c r="XAE32" s="492"/>
      <c r="XAF32" s="492"/>
      <c r="XAG32" s="492"/>
      <c r="XAH32" s="492"/>
      <c r="XAI32" s="492"/>
      <c r="XAJ32" s="492"/>
      <c r="XAK32" s="492"/>
      <c r="XAL32" s="492"/>
      <c r="XAM32" s="492"/>
      <c r="XAN32" s="492"/>
      <c r="XAO32" s="492"/>
      <c r="XAP32" s="492"/>
      <c r="XAQ32" s="492"/>
      <c r="XAR32" s="492"/>
      <c r="XAS32" s="492"/>
      <c r="XAT32" s="492"/>
      <c r="XAU32" s="492"/>
      <c r="XAV32" s="492"/>
      <c r="XAW32" s="492"/>
      <c r="XAX32" s="492"/>
      <c r="XAY32" s="492"/>
      <c r="XAZ32" s="492"/>
      <c r="XBA32" s="492"/>
      <c r="XBB32" s="492"/>
      <c r="XBC32" s="492"/>
      <c r="XBD32" s="492"/>
      <c r="XBE32" s="492"/>
      <c r="XBF32" s="492"/>
      <c r="XBG32" s="492"/>
      <c r="XBH32" s="492"/>
      <c r="XBI32" s="492"/>
      <c r="XBJ32" s="492"/>
      <c r="XBK32" s="492"/>
      <c r="XBL32" s="492"/>
      <c r="XBM32" s="492"/>
      <c r="XBN32" s="492"/>
      <c r="XBO32" s="492"/>
      <c r="XBP32" s="492"/>
      <c r="XBQ32" s="492"/>
      <c r="XBR32" s="492"/>
      <c r="XBS32" s="492"/>
      <c r="XBT32" s="492"/>
      <c r="XBU32" s="492"/>
      <c r="XBV32" s="492"/>
      <c r="XBW32" s="492"/>
      <c r="XBX32" s="492"/>
      <c r="XBY32" s="492"/>
      <c r="XBZ32" s="492"/>
      <c r="XCA32" s="492"/>
      <c r="XCB32" s="492"/>
      <c r="XCC32" s="492"/>
      <c r="XCD32" s="492"/>
      <c r="XCE32" s="492"/>
      <c r="XCF32" s="492"/>
      <c r="XCG32" s="492"/>
      <c r="XCH32" s="492"/>
      <c r="XCI32" s="492"/>
      <c r="XCJ32" s="492"/>
      <c r="XCK32" s="492"/>
      <c r="XCL32" s="492"/>
      <c r="XCM32" s="492"/>
      <c r="XCN32" s="492"/>
      <c r="XCO32" s="492"/>
      <c r="XCP32" s="492"/>
      <c r="XCQ32" s="492"/>
      <c r="XCR32" s="492"/>
      <c r="XCS32" s="492"/>
      <c r="XCT32" s="492"/>
      <c r="XCU32" s="492"/>
      <c r="XCV32" s="492"/>
      <c r="XCW32" s="492"/>
      <c r="XCX32" s="492"/>
      <c r="XCY32" s="492"/>
      <c r="XCZ32" s="492"/>
      <c r="XDA32" s="492"/>
      <c r="XDB32" s="492"/>
      <c r="XDC32" s="492"/>
      <c r="XDD32" s="492"/>
      <c r="XDE32" s="492"/>
      <c r="XDF32" s="492"/>
      <c r="XDG32" s="492"/>
      <c r="XDH32" s="492"/>
      <c r="XDI32" s="492"/>
      <c r="XDJ32" s="492"/>
      <c r="XDK32" s="492"/>
      <c r="XDL32" s="492"/>
      <c r="XDM32" s="492"/>
      <c r="XDN32" s="492"/>
      <c r="XDO32" s="492"/>
      <c r="XDP32" s="492"/>
      <c r="XDQ32" s="492"/>
    </row>
    <row r="33" spans="1:12" ht="23.1" customHeight="1">
      <c r="F33" s="3"/>
      <c r="H33" s="67"/>
      <c r="J33" s="3"/>
      <c r="L33" s="69" t="s">
        <v>24</v>
      </c>
    </row>
    <row r="34" spans="1:12" ht="23.1" customHeight="1">
      <c r="F34" s="634" t="s">
        <v>3</v>
      </c>
      <c r="G34" s="634"/>
      <c r="H34" s="634"/>
      <c r="I34" s="110"/>
      <c r="J34" s="634" t="s">
        <v>4</v>
      </c>
      <c r="K34" s="634"/>
      <c r="L34" s="634"/>
    </row>
    <row r="35" spans="1:12" ht="23.1" customHeight="1">
      <c r="A35" s="73"/>
      <c r="B35" s="73"/>
      <c r="C35" s="73"/>
      <c r="D35" s="73"/>
      <c r="E35" s="79"/>
      <c r="F35" s="410" t="s">
        <v>930</v>
      </c>
      <c r="G35" s="432"/>
      <c r="H35" s="410" t="s">
        <v>777</v>
      </c>
      <c r="I35" s="433"/>
      <c r="J35" s="410" t="s">
        <v>930</v>
      </c>
      <c r="K35" s="432"/>
      <c r="L35" s="410" t="s">
        <v>777</v>
      </c>
    </row>
    <row r="36" spans="1:12" ht="23.1" customHeight="1">
      <c r="B36" s="5" t="s">
        <v>508</v>
      </c>
      <c r="F36" s="463">
        <v>9449675.9800000004</v>
      </c>
      <c r="G36" s="463"/>
      <c r="H36" s="463">
        <v>9730902.9800000004</v>
      </c>
      <c r="I36" s="463"/>
      <c r="J36" s="463">
        <v>9449675.9800000004</v>
      </c>
      <c r="K36" s="463"/>
      <c r="L36" s="463">
        <v>9730902.9800000004</v>
      </c>
    </row>
    <row r="37" spans="1:12" ht="23.1" customHeight="1">
      <c r="B37" s="5" t="s">
        <v>509</v>
      </c>
      <c r="F37" s="463">
        <v>282968323.15000004</v>
      </c>
      <c r="G37" s="463"/>
      <c r="H37" s="463">
        <v>266735659.63</v>
      </c>
      <c r="I37" s="463"/>
      <c r="J37" s="463">
        <v>238586552.28000003</v>
      </c>
      <c r="K37" s="463"/>
      <c r="L37" s="463">
        <v>225034173.72999999</v>
      </c>
    </row>
    <row r="38" spans="1:12" ht="23.1" customHeight="1" thickBot="1">
      <c r="B38" s="5" t="s">
        <v>510</v>
      </c>
      <c r="F38" s="464">
        <f>+SUM(F36:F37)</f>
        <v>292417999.13000005</v>
      </c>
      <c r="G38" s="463"/>
      <c r="H38" s="464">
        <f>+SUM(H36:H37)</f>
        <v>276466562.61000001</v>
      </c>
      <c r="I38" s="463"/>
      <c r="J38" s="464">
        <f>+SUM(J36:J37)</f>
        <v>248036228.26000002</v>
      </c>
      <c r="K38" s="463"/>
      <c r="L38" s="464">
        <f>+SUM(L36:L37)</f>
        <v>234765076.70999998</v>
      </c>
    </row>
    <row r="39" spans="1:12" ht="13.5" customHeight="1" thickTop="1">
      <c r="B39" s="5"/>
      <c r="F39" s="463"/>
      <c r="G39" s="463"/>
      <c r="H39" s="463"/>
      <c r="I39" s="463"/>
      <c r="J39" s="463"/>
      <c r="K39" s="463"/>
      <c r="L39" s="463"/>
    </row>
    <row r="40" spans="1:12" ht="15" customHeight="1">
      <c r="B40" s="5"/>
      <c r="F40" s="463"/>
      <c r="G40" s="463"/>
      <c r="H40" s="463"/>
      <c r="I40" s="463"/>
      <c r="J40" s="463"/>
      <c r="K40" s="463"/>
      <c r="L40" s="463"/>
    </row>
    <row r="41" spans="1:12" ht="23.1" customHeight="1">
      <c r="A41" s="482" t="s">
        <v>118</v>
      </c>
      <c r="B41" s="482"/>
      <c r="C41" s="482"/>
      <c r="D41" s="482"/>
      <c r="E41" s="482"/>
      <c r="F41" s="482"/>
      <c r="G41" s="482"/>
      <c r="H41" s="482"/>
      <c r="I41" s="482"/>
      <c r="J41" s="482"/>
      <c r="K41" s="482"/>
      <c r="L41" s="482"/>
    </row>
    <row r="42" spans="1:12" ht="23.1" customHeight="1">
      <c r="A42" s="573"/>
      <c r="B42" s="573"/>
      <c r="C42" s="573"/>
      <c r="D42" s="573"/>
      <c r="E42" s="573"/>
      <c r="F42" s="573"/>
      <c r="G42" s="573"/>
      <c r="H42" s="573"/>
      <c r="I42" s="573"/>
      <c r="J42" s="573"/>
      <c r="K42" s="573"/>
      <c r="L42" s="573"/>
    </row>
    <row r="43" spans="1:12" s="19" customFormat="1" ht="24.9" customHeight="1">
      <c r="A43" s="25" t="s">
        <v>593</v>
      </c>
      <c r="B43" s="25"/>
      <c r="C43" s="25"/>
      <c r="D43" s="25"/>
      <c r="E43" s="3"/>
      <c r="F43" s="3"/>
      <c r="G43" s="3"/>
      <c r="H43" s="67"/>
      <c r="I43" s="3"/>
      <c r="J43" s="3"/>
      <c r="K43" s="3"/>
      <c r="L43" s="67"/>
    </row>
    <row r="44" spans="1:12" ht="24.9" customHeight="1">
      <c r="B44" s="5"/>
      <c r="C44" s="5" t="s">
        <v>969</v>
      </c>
      <c r="D44" s="5"/>
      <c r="F44" s="247"/>
      <c r="G44" s="247"/>
      <c r="H44" s="338"/>
      <c r="I44" s="247"/>
      <c r="J44" s="247"/>
      <c r="K44" s="247"/>
      <c r="L44" s="338"/>
    </row>
    <row r="45" spans="1:12" ht="24.9" customHeight="1">
      <c r="A45" s="25"/>
      <c r="B45" s="25"/>
      <c r="C45" s="25"/>
      <c r="D45" s="25"/>
      <c r="F45" s="247"/>
      <c r="G45" s="247"/>
      <c r="H45" s="338"/>
      <c r="I45" s="247"/>
      <c r="J45" s="247"/>
      <c r="K45" s="247"/>
      <c r="L45" s="359" t="s">
        <v>24</v>
      </c>
    </row>
    <row r="46" spans="1:12" ht="24.9" customHeight="1">
      <c r="A46" s="25"/>
      <c r="B46" s="25"/>
      <c r="C46" s="25"/>
      <c r="D46" s="25"/>
      <c r="F46" s="635" t="s">
        <v>3</v>
      </c>
      <c r="G46" s="635"/>
      <c r="H46" s="635"/>
      <c r="I46" s="465"/>
      <c r="J46" s="635" t="s">
        <v>4</v>
      </c>
      <c r="K46" s="635"/>
      <c r="L46" s="635"/>
    </row>
    <row r="47" spans="1:12" s="19" customFormat="1" ht="24.9" customHeight="1">
      <c r="A47" s="73"/>
      <c r="B47" s="73"/>
      <c r="C47" s="73"/>
      <c r="D47" s="73"/>
      <c r="E47" s="79"/>
      <c r="F47" s="410" t="s">
        <v>930</v>
      </c>
      <c r="G47" s="432"/>
      <c r="H47" s="410" t="s">
        <v>777</v>
      </c>
      <c r="I47" s="433"/>
      <c r="J47" s="410" t="s">
        <v>930</v>
      </c>
      <c r="K47" s="432"/>
      <c r="L47" s="410" t="s">
        <v>777</v>
      </c>
    </row>
    <row r="48" spans="1:12" s="19" customFormat="1" ht="24.9" customHeight="1">
      <c r="B48" s="113" t="s">
        <v>119</v>
      </c>
      <c r="F48" s="247"/>
      <c r="G48" s="247"/>
      <c r="H48" s="338"/>
      <c r="I48" s="247"/>
      <c r="J48" s="247"/>
      <c r="K48" s="247"/>
      <c r="L48" s="338"/>
    </row>
    <row r="49" spans="1:12" s="19" customFormat="1" ht="24.9" customHeight="1">
      <c r="C49" s="114" t="s">
        <v>653</v>
      </c>
      <c r="F49" s="357">
        <v>276466562.60999995</v>
      </c>
      <c r="G49" s="406"/>
      <c r="H49" s="357">
        <v>332690952.14999998</v>
      </c>
      <c r="I49" s="406"/>
      <c r="J49" s="357">
        <v>234765076.70999998</v>
      </c>
      <c r="K49" s="406"/>
      <c r="L49" s="357">
        <v>293954280.65999997</v>
      </c>
    </row>
    <row r="50" spans="1:12" s="19" customFormat="1" ht="24.9" customHeight="1">
      <c r="B50" s="113" t="s">
        <v>120</v>
      </c>
      <c r="F50" s="445">
        <v>16487884.732499998</v>
      </c>
      <c r="G50" s="466"/>
      <c r="H50" s="445">
        <v>23034736.669999998</v>
      </c>
      <c r="I50" s="466"/>
      <c r="J50" s="445">
        <v>13552378.5525</v>
      </c>
      <c r="K50" s="466"/>
      <c r="L50" s="445">
        <v>18757547.759999998</v>
      </c>
    </row>
    <row r="51" spans="1:12" s="19" customFormat="1" ht="24.9" customHeight="1">
      <c r="B51" s="116" t="s">
        <v>121</v>
      </c>
      <c r="F51" s="406">
        <v>-536448.21</v>
      </c>
      <c r="G51" s="406"/>
      <c r="H51" s="406">
        <v>-79018703.230000004</v>
      </c>
      <c r="I51" s="406"/>
      <c r="J51" s="406">
        <v>-281227</v>
      </c>
      <c r="K51" s="406"/>
      <c r="L51" s="406">
        <v>-77946751.709999993</v>
      </c>
    </row>
    <row r="52" spans="1:12" s="19" customFormat="1" ht="24.9" customHeight="1">
      <c r="B52" s="19" t="s">
        <v>529</v>
      </c>
      <c r="F52" s="357"/>
      <c r="G52" s="406"/>
      <c r="H52" s="357"/>
      <c r="I52" s="406"/>
      <c r="J52" s="357"/>
      <c r="K52" s="406"/>
      <c r="L52" s="357"/>
    </row>
    <row r="53" spans="1:12" s="19" customFormat="1" ht="24.9" customHeight="1">
      <c r="C53" s="112" t="s">
        <v>654</v>
      </c>
      <c r="F53" s="357">
        <v>0</v>
      </c>
      <c r="G53" s="406"/>
      <c r="H53" s="357">
        <v>-240422.98</v>
      </c>
      <c r="I53" s="406"/>
      <c r="J53" s="357">
        <v>0</v>
      </c>
      <c r="K53" s="406"/>
      <c r="L53" s="357">
        <v>0</v>
      </c>
    </row>
    <row r="54" spans="1:12" s="19" customFormat="1" ht="24.9" customHeight="1" thickBot="1">
      <c r="B54" s="113" t="s">
        <v>122</v>
      </c>
      <c r="F54" s="467">
        <f>SUM(F49:F53)</f>
        <v>292417999.13249999</v>
      </c>
      <c r="G54" s="406"/>
      <c r="H54" s="467">
        <f>SUM(H49:H53)</f>
        <v>276466562.60999995</v>
      </c>
      <c r="I54" s="406"/>
      <c r="J54" s="467">
        <f>SUM(J49:J53)</f>
        <v>248036228.26249999</v>
      </c>
      <c r="K54" s="406"/>
      <c r="L54" s="467">
        <f>SUM(L49:L53)</f>
        <v>234765076.70999998</v>
      </c>
    </row>
    <row r="55" spans="1:12" s="19" customFormat="1" ht="24.9" customHeight="1" thickTop="1">
      <c r="A55" s="113"/>
      <c r="B55" s="113"/>
      <c r="C55" s="113"/>
      <c r="D55" s="113"/>
      <c r="E55" s="114"/>
      <c r="F55" s="406"/>
      <c r="G55" s="406"/>
      <c r="H55" s="406"/>
      <c r="I55" s="406"/>
      <c r="J55" s="406"/>
      <c r="K55" s="406"/>
      <c r="L55" s="406"/>
    </row>
    <row r="56" spans="1:12" ht="24.9" customHeight="1">
      <c r="A56" s="19"/>
      <c r="B56" s="113"/>
      <c r="C56" s="19"/>
      <c r="D56" s="19"/>
      <c r="F56" s="406"/>
      <c r="G56" s="406"/>
      <c r="H56" s="406"/>
      <c r="I56" s="406"/>
      <c r="J56" s="406"/>
      <c r="K56" s="406"/>
      <c r="L56" s="406"/>
    </row>
    <row r="57" spans="1:12" ht="24.9" customHeight="1">
      <c r="B57" s="82"/>
      <c r="C57" s="112" t="s">
        <v>970</v>
      </c>
      <c r="D57" s="82"/>
      <c r="F57" s="1"/>
      <c r="G57" s="1"/>
      <c r="H57" s="33"/>
      <c r="I57" s="1"/>
      <c r="J57" s="1"/>
      <c r="K57" s="1"/>
      <c r="L57" s="33"/>
    </row>
    <row r="58" spans="1:12" ht="24.9" customHeight="1">
      <c r="A58" s="25"/>
      <c r="B58" s="25"/>
      <c r="C58" s="25"/>
      <c r="D58" s="25"/>
      <c r="F58" s="1"/>
      <c r="G58" s="1"/>
      <c r="H58" s="33"/>
      <c r="I58" s="1"/>
      <c r="J58" s="1"/>
      <c r="K58" s="1"/>
      <c r="L58" s="18" t="s">
        <v>24</v>
      </c>
    </row>
    <row r="59" spans="1:12" ht="24.9" customHeight="1">
      <c r="A59" s="25"/>
      <c r="B59" s="25"/>
      <c r="C59" s="25"/>
      <c r="D59" s="25"/>
      <c r="F59" s="634" t="s">
        <v>3</v>
      </c>
      <c r="G59" s="634"/>
      <c r="H59" s="634"/>
      <c r="I59" s="110"/>
      <c r="J59" s="634" t="s">
        <v>4</v>
      </c>
      <c r="K59" s="634"/>
      <c r="L59" s="634"/>
    </row>
    <row r="60" spans="1:12" ht="24.9" customHeight="1">
      <c r="A60" s="73"/>
      <c r="B60" s="73"/>
      <c r="C60" s="73"/>
      <c r="D60" s="73"/>
      <c r="E60" s="79"/>
      <c r="F60" s="100" t="s">
        <v>782</v>
      </c>
      <c r="G60" s="109"/>
      <c r="H60" s="100" t="s">
        <v>465</v>
      </c>
      <c r="I60" s="84"/>
      <c r="J60" s="100" t="s">
        <v>782</v>
      </c>
      <c r="K60" s="109"/>
      <c r="L60" s="100" t="s">
        <v>465</v>
      </c>
    </row>
    <row r="61" spans="1:12" ht="24.9" customHeight="1">
      <c r="B61" s="113" t="s">
        <v>123</v>
      </c>
      <c r="F61" s="463">
        <v>4732469.5125000011</v>
      </c>
      <c r="G61" s="463"/>
      <c r="H61" s="463">
        <v>5097829.2700000005</v>
      </c>
      <c r="I61" s="463"/>
      <c r="J61" s="463">
        <v>3845388.4424999999</v>
      </c>
      <c r="K61" s="463"/>
      <c r="L61" s="463">
        <v>3977897</v>
      </c>
    </row>
    <row r="62" spans="1:12" s="19" customFormat="1" ht="24.9" customHeight="1">
      <c r="A62" s="3"/>
      <c r="B62" s="113" t="s">
        <v>124</v>
      </c>
      <c r="F62" s="463">
        <v>812047.7099999995</v>
      </c>
      <c r="G62" s="463"/>
      <c r="H62" s="463">
        <v>814239.4</v>
      </c>
      <c r="I62" s="463"/>
      <c r="J62" s="463">
        <v>672071.07999999984</v>
      </c>
      <c r="K62" s="463"/>
      <c r="L62" s="463">
        <v>680698.48</v>
      </c>
    </row>
    <row r="63" spans="1:12" s="19" customFormat="1" ht="24.9" customHeight="1" thickBot="1">
      <c r="A63" s="3"/>
      <c r="B63" s="113" t="s">
        <v>5</v>
      </c>
      <c r="F63" s="467">
        <f>SUM(F61:F62)</f>
        <v>5544517.2225000001</v>
      </c>
      <c r="G63" s="406"/>
      <c r="H63" s="467">
        <f>SUM(H61:H62)</f>
        <v>5912068.6700000009</v>
      </c>
      <c r="I63" s="406"/>
      <c r="J63" s="467">
        <f>SUM(J61:J62)</f>
        <v>4517459.5225</v>
      </c>
      <c r="K63" s="406"/>
      <c r="L63" s="467">
        <f>SUM(L61:L62)</f>
        <v>4658595.4800000004</v>
      </c>
    </row>
    <row r="64" spans="1:12" s="19" customFormat="1" ht="24.9" customHeight="1" thickTop="1">
      <c r="A64" s="3"/>
      <c r="B64" s="113"/>
      <c r="F64" s="406"/>
      <c r="G64" s="406"/>
      <c r="H64" s="406"/>
      <c r="I64" s="406"/>
      <c r="J64" s="406"/>
      <c r="K64" s="406"/>
      <c r="L64" s="406"/>
    </row>
    <row r="65" spans="1:12" ht="24.9" customHeight="1">
      <c r="B65" s="82"/>
      <c r="C65" s="112" t="s">
        <v>971</v>
      </c>
      <c r="D65" s="82"/>
      <c r="F65" s="1"/>
      <c r="G65" s="1"/>
      <c r="H65" s="33"/>
      <c r="I65" s="1"/>
      <c r="J65" s="1"/>
      <c r="K65" s="1"/>
      <c r="L65" s="33"/>
    </row>
    <row r="66" spans="1:12" ht="24.9" customHeight="1">
      <c r="A66" s="25"/>
      <c r="B66" s="25"/>
      <c r="C66" s="25"/>
      <c r="D66" s="25"/>
      <c r="F66" s="1"/>
      <c r="G66" s="1"/>
      <c r="H66" s="33"/>
      <c r="I66" s="1"/>
      <c r="J66" s="1"/>
      <c r="K66" s="1"/>
      <c r="L66" s="18" t="s">
        <v>24</v>
      </c>
    </row>
    <row r="67" spans="1:12" ht="24.9" customHeight="1">
      <c r="A67" s="25"/>
      <c r="B67" s="25"/>
      <c r="C67" s="25"/>
      <c r="D67" s="25"/>
      <c r="F67" s="634" t="s">
        <v>3</v>
      </c>
      <c r="G67" s="634"/>
      <c r="H67" s="634"/>
      <c r="I67" s="110"/>
      <c r="J67" s="634" t="s">
        <v>4</v>
      </c>
      <c r="K67" s="634"/>
      <c r="L67" s="634"/>
    </row>
    <row r="68" spans="1:12" ht="24.9" customHeight="1">
      <c r="A68" s="73"/>
      <c r="B68" s="73"/>
      <c r="C68" s="73"/>
      <c r="D68" s="73"/>
      <c r="E68" s="79"/>
      <c r="F68" s="100" t="s">
        <v>782</v>
      </c>
      <c r="G68" s="109"/>
      <c r="H68" s="100" t="s">
        <v>465</v>
      </c>
      <c r="I68" s="84"/>
      <c r="J68" s="100" t="s">
        <v>782</v>
      </c>
      <c r="K68" s="109"/>
      <c r="L68" s="100" t="s">
        <v>465</v>
      </c>
    </row>
    <row r="69" spans="1:12" ht="24.9" customHeight="1">
      <c r="B69" s="113" t="s">
        <v>123</v>
      </c>
      <c r="F69" s="463">
        <v>14051741.272500001</v>
      </c>
      <c r="G69" s="463"/>
      <c r="H69" s="463">
        <v>14901992.950000001</v>
      </c>
      <c r="I69" s="463"/>
      <c r="J69" s="463">
        <v>11536165.3125</v>
      </c>
      <c r="K69" s="463"/>
      <c r="L69" s="463">
        <v>12094733</v>
      </c>
    </row>
    <row r="70" spans="1:12" s="19" customFormat="1" ht="24.9" customHeight="1">
      <c r="A70" s="3"/>
      <c r="B70" s="113" t="s">
        <v>124</v>
      </c>
      <c r="F70" s="463">
        <v>2436143.4599999995</v>
      </c>
      <c r="G70" s="463"/>
      <c r="H70" s="463">
        <v>2502518.2099999995</v>
      </c>
      <c r="I70" s="463"/>
      <c r="J70" s="463">
        <v>2016213.2399999998</v>
      </c>
      <c r="K70" s="463"/>
      <c r="L70" s="463">
        <v>2101895.44</v>
      </c>
    </row>
    <row r="71" spans="1:12" s="19" customFormat="1" ht="24.9" customHeight="1" thickBot="1">
      <c r="A71" s="3"/>
      <c r="B71" s="113" t="s">
        <v>5</v>
      </c>
      <c r="F71" s="467">
        <f>SUM(F69:F70)</f>
        <v>16487884.7325</v>
      </c>
      <c r="G71" s="406"/>
      <c r="H71" s="467">
        <f>SUM(H69:H70)</f>
        <v>17404511.16</v>
      </c>
      <c r="I71" s="406"/>
      <c r="J71" s="467">
        <f>SUM(J69:J70)</f>
        <v>13552378.5525</v>
      </c>
      <c r="K71" s="406"/>
      <c r="L71" s="467">
        <f>SUM(L69:L70)</f>
        <v>14196628.439999999</v>
      </c>
    </row>
    <row r="72" spans="1:12" s="19" customFormat="1" ht="24.9" customHeight="1" thickTop="1">
      <c r="A72" s="3"/>
      <c r="B72" s="113"/>
      <c r="F72" s="406"/>
      <c r="G72" s="406"/>
      <c r="H72" s="406"/>
      <c r="I72" s="406"/>
      <c r="J72" s="406"/>
      <c r="K72" s="406"/>
      <c r="L72" s="406"/>
    </row>
    <row r="73" spans="1:12" s="19" customFormat="1" ht="24.9" customHeight="1">
      <c r="A73" s="3"/>
      <c r="B73" s="113"/>
      <c r="F73" s="406"/>
      <c r="G73" s="406"/>
      <c r="H73" s="406"/>
      <c r="I73" s="406"/>
      <c r="J73" s="406"/>
      <c r="K73" s="406"/>
      <c r="L73" s="406"/>
    </row>
    <row r="74" spans="1:12" s="19" customFormat="1" ht="24.9" customHeight="1">
      <c r="A74" s="3"/>
      <c r="B74" s="113"/>
      <c r="F74" s="406"/>
      <c r="G74" s="406"/>
      <c r="H74" s="406"/>
      <c r="I74" s="406"/>
      <c r="J74" s="406"/>
      <c r="K74" s="406"/>
      <c r="L74" s="406"/>
    </row>
    <row r="75" spans="1:12" s="19" customFormat="1" ht="24.9" customHeight="1">
      <c r="A75" s="3"/>
      <c r="B75" s="113"/>
      <c r="F75" s="406"/>
      <c r="G75" s="406"/>
      <c r="H75" s="406"/>
      <c r="I75" s="406"/>
      <c r="J75" s="406"/>
      <c r="K75" s="406"/>
      <c r="L75" s="406"/>
    </row>
    <row r="76" spans="1:12" s="19" customFormat="1" ht="24.9" customHeight="1">
      <c r="A76" s="3"/>
      <c r="B76" s="113"/>
      <c r="F76" s="406"/>
      <c r="G76" s="406"/>
      <c r="H76" s="406"/>
      <c r="I76" s="406"/>
      <c r="J76" s="406"/>
      <c r="K76" s="406"/>
      <c r="L76" s="406"/>
    </row>
    <row r="77" spans="1:12" ht="23.1" customHeight="1">
      <c r="A77" s="623" t="s">
        <v>125</v>
      </c>
      <c r="B77" s="623"/>
      <c r="C77" s="623"/>
      <c r="D77" s="623"/>
      <c r="E77" s="623"/>
      <c r="F77" s="623"/>
      <c r="G77" s="623"/>
      <c r="H77" s="623"/>
      <c r="I77" s="623"/>
      <c r="J77" s="623"/>
      <c r="K77" s="623"/>
      <c r="L77" s="623"/>
    </row>
    <row r="78" spans="1:12" s="19" customFormat="1" ht="21.6">
      <c r="A78" s="121"/>
      <c r="B78" s="121"/>
      <c r="C78" s="121"/>
      <c r="D78" s="121"/>
      <c r="E78" s="16"/>
      <c r="F78" s="16"/>
      <c r="G78" s="16"/>
      <c r="H78" s="16"/>
      <c r="I78" s="16"/>
      <c r="J78" s="16"/>
      <c r="K78" s="16"/>
      <c r="L78" s="16"/>
    </row>
    <row r="79" spans="1:12" s="19" customFormat="1" ht="23.1" customHeight="1">
      <c r="A79" s="25" t="s">
        <v>593</v>
      </c>
      <c r="B79" s="25"/>
      <c r="C79" s="25"/>
      <c r="D79" s="25"/>
      <c r="E79" s="3"/>
      <c r="F79" s="3"/>
      <c r="G79" s="3"/>
      <c r="H79" s="67"/>
      <c r="I79" s="3"/>
      <c r="J79" s="3"/>
      <c r="K79" s="3"/>
      <c r="L79" s="67"/>
    </row>
    <row r="80" spans="1:12" ht="23.1" customHeight="1">
      <c r="B80" s="82"/>
      <c r="C80" s="112" t="s">
        <v>786</v>
      </c>
      <c r="D80" s="82"/>
      <c r="F80" s="118"/>
      <c r="G80" s="119"/>
      <c r="H80" s="118"/>
      <c r="I80" s="120"/>
      <c r="J80" s="118"/>
      <c r="K80" s="119"/>
      <c r="L80" s="118"/>
    </row>
    <row r="81" spans="1:12" ht="23.1" customHeight="1">
      <c r="B81" s="1" t="s">
        <v>972</v>
      </c>
      <c r="C81" s="1"/>
      <c r="D81" s="1"/>
      <c r="E81" s="122"/>
      <c r="F81" s="118"/>
      <c r="G81" s="119"/>
      <c r="H81" s="118"/>
      <c r="I81" s="120"/>
      <c r="J81" s="118"/>
      <c r="K81" s="119"/>
      <c r="L81" s="118"/>
    </row>
    <row r="82" spans="1:12" ht="21.9" customHeight="1">
      <c r="A82" s="17"/>
      <c r="B82" s="17"/>
      <c r="C82" s="17"/>
      <c r="D82" s="17"/>
      <c r="E82" s="17"/>
      <c r="F82" s="1"/>
      <c r="G82" s="1"/>
      <c r="H82" s="33"/>
      <c r="I82" s="1"/>
      <c r="J82" s="1"/>
      <c r="K82" s="1"/>
      <c r="L82" s="18" t="s">
        <v>24</v>
      </c>
    </row>
    <row r="83" spans="1:12" ht="21.9" customHeight="1">
      <c r="A83" s="17"/>
      <c r="B83" s="17"/>
      <c r="C83" s="17"/>
      <c r="D83" s="17"/>
      <c r="E83" s="17"/>
      <c r="F83" s="634" t="s">
        <v>3</v>
      </c>
      <c r="G83" s="634"/>
      <c r="H83" s="634"/>
      <c r="I83" s="110"/>
      <c r="J83" s="634" t="s">
        <v>4</v>
      </c>
      <c r="K83" s="634"/>
      <c r="L83" s="634"/>
    </row>
    <row r="84" spans="1:12" ht="21.9" customHeight="1">
      <c r="A84" s="17"/>
      <c r="B84" s="17"/>
      <c r="C84" s="17"/>
      <c r="D84" s="17"/>
      <c r="E84" s="17"/>
      <c r="F84" s="100" t="s">
        <v>782</v>
      </c>
      <c r="G84" s="109"/>
      <c r="H84" s="100" t="s">
        <v>465</v>
      </c>
      <c r="I84" s="84"/>
      <c r="J84" s="100" t="s">
        <v>782</v>
      </c>
      <c r="K84" s="109"/>
      <c r="L84" s="100" t="s">
        <v>465</v>
      </c>
    </row>
    <row r="85" spans="1:12" ht="23.1" customHeight="1">
      <c r="B85" s="113" t="s">
        <v>126</v>
      </c>
      <c r="F85" s="463">
        <v>470942.10000000009</v>
      </c>
      <c r="G85" s="463"/>
      <c r="H85" s="463">
        <v>292989.59000000003</v>
      </c>
      <c r="I85" s="463"/>
      <c r="J85" s="463">
        <v>0</v>
      </c>
      <c r="K85" s="463"/>
      <c r="L85" s="463">
        <v>0</v>
      </c>
    </row>
    <row r="86" spans="1:12" ht="23.1" customHeight="1">
      <c r="B86" s="113" t="s">
        <v>127</v>
      </c>
      <c r="F86" s="463">
        <v>3259805.19</v>
      </c>
      <c r="G86" s="463"/>
      <c r="H86" s="463">
        <v>3540115.9516634285</v>
      </c>
      <c r="I86" s="463"/>
      <c r="J86" s="463">
        <v>3153942.17</v>
      </c>
      <c r="K86" s="463"/>
      <c r="L86" s="463">
        <v>3514055.36</v>
      </c>
    </row>
    <row r="87" spans="1:12" ht="23.1" customHeight="1">
      <c r="B87" s="113" t="s">
        <v>128</v>
      </c>
      <c r="F87" s="463">
        <v>1672178.2399999998</v>
      </c>
      <c r="G87" s="463"/>
      <c r="H87" s="463">
        <v>1941299.6937897247</v>
      </c>
      <c r="I87" s="463"/>
      <c r="J87" s="463">
        <v>1221925.6599999999</v>
      </c>
      <c r="K87" s="463"/>
      <c r="L87" s="463">
        <v>1006876.68</v>
      </c>
    </row>
    <row r="88" spans="1:12" ht="23.1" customHeight="1">
      <c r="B88" s="113" t="s">
        <v>129</v>
      </c>
      <c r="F88" s="463">
        <v>141591.69</v>
      </c>
      <c r="G88" s="463"/>
      <c r="H88" s="463">
        <v>137663.43454684629</v>
      </c>
      <c r="I88" s="463"/>
      <c r="J88" s="463">
        <v>141591.69</v>
      </c>
      <c r="K88" s="463"/>
      <c r="L88" s="463">
        <v>137663.44</v>
      </c>
    </row>
    <row r="89" spans="1:12" s="19" customFormat="1" ht="23.1" customHeight="1" thickBot="1">
      <c r="A89" s="3"/>
      <c r="B89" s="113" t="s">
        <v>5</v>
      </c>
      <c r="F89" s="467">
        <f>SUM(F85:F88)</f>
        <v>5544517.2199999997</v>
      </c>
      <c r="G89" s="406"/>
      <c r="H89" s="467">
        <f>SUM(H85:H88)</f>
        <v>5912068.669999999</v>
      </c>
      <c r="I89" s="406"/>
      <c r="J89" s="467">
        <f>SUM(J85:J88)</f>
        <v>4517459.5200000005</v>
      </c>
      <c r="K89" s="406"/>
      <c r="L89" s="467">
        <f>SUM(L85:L88)</f>
        <v>4658595.4800000004</v>
      </c>
    </row>
    <row r="90" spans="1:12" s="19" customFormat="1" ht="22.2" thickTop="1">
      <c r="A90" s="121"/>
      <c r="B90" s="121"/>
      <c r="C90" s="121"/>
      <c r="D90" s="121"/>
      <c r="E90" s="16"/>
      <c r="F90" s="16"/>
      <c r="G90" s="16"/>
      <c r="H90" s="16"/>
      <c r="I90" s="16"/>
      <c r="J90" s="16"/>
      <c r="K90" s="16"/>
      <c r="L90" s="16"/>
    </row>
    <row r="91" spans="1:12" ht="23.1" customHeight="1">
      <c r="B91" s="82"/>
      <c r="C91" s="112" t="s">
        <v>973</v>
      </c>
      <c r="D91" s="82"/>
      <c r="F91" s="118"/>
      <c r="G91" s="119"/>
      <c r="H91" s="118"/>
      <c r="I91" s="120"/>
      <c r="J91" s="118"/>
      <c r="K91" s="119"/>
      <c r="L91" s="118"/>
    </row>
    <row r="92" spans="1:12" ht="23.1" customHeight="1">
      <c r="B92" s="1" t="s">
        <v>972</v>
      </c>
      <c r="C92" s="1"/>
      <c r="D92" s="1"/>
      <c r="E92" s="122"/>
      <c r="F92" s="118"/>
      <c r="G92" s="119"/>
      <c r="H92" s="118"/>
      <c r="I92" s="120"/>
      <c r="J92" s="118"/>
      <c r="K92" s="119"/>
      <c r="L92" s="118"/>
    </row>
    <row r="93" spans="1:12" ht="21.9" customHeight="1">
      <c r="A93" s="17"/>
      <c r="B93" s="17"/>
      <c r="C93" s="17"/>
      <c r="D93" s="17"/>
      <c r="E93" s="17"/>
      <c r="F93" s="1"/>
      <c r="G93" s="1"/>
      <c r="H93" s="33"/>
      <c r="I93" s="1"/>
      <c r="J93" s="1"/>
      <c r="K93" s="1"/>
      <c r="L93" s="18" t="s">
        <v>24</v>
      </c>
    </row>
    <row r="94" spans="1:12" ht="21.9" customHeight="1">
      <c r="A94" s="17"/>
      <c r="B94" s="17"/>
      <c r="C94" s="17"/>
      <c r="D94" s="17"/>
      <c r="E94" s="17"/>
      <c r="F94" s="634" t="s">
        <v>3</v>
      </c>
      <c r="G94" s="634"/>
      <c r="H94" s="634"/>
      <c r="I94" s="110"/>
      <c r="J94" s="634" t="s">
        <v>4</v>
      </c>
      <c r="K94" s="634"/>
      <c r="L94" s="634"/>
    </row>
    <row r="95" spans="1:12" ht="21.9" customHeight="1">
      <c r="A95" s="17"/>
      <c r="B95" s="17"/>
      <c r="C95" s="17"/>
      <c r="D95" s="17"/>
      <c r="E95" s="17"/>
      <c r="F95" s="100" t="s">
        <v>782</v>
      </c>
      <c r="G95" s="109"/>
      <c r="H95" s="100" t="s">
        <v>465</v>
      </c>
      <c r="I95" s="84"/>
      <c r="J95" s="100" t="s">
        <v>782</v>
      </c>
      <c r="K95" s="109"/>
      <c r="L95" s="100" t="s">
        <v>465</v>
      </c>
    </row>
    <row r="96" spans="1:12" ht="23.1" customHeight="1">
      <c r="B96" s="113" t="s">
        <v>126</v>
      </c>
      <c r="F96" s="463">
        <v>1412826.56</v>
      </c>
      <c r="G96" s="463"/>
      <c r="H96" s="463">
        <v>1024053.53</v>
      </c>
      <c r="I96" s="463"/>
      <c r="J96" s="463">
        <v>0</v>
      </c>
      <c r="K96" s="463"/>
      <c r="L96" s="463">
        <v>0</v>
      </c>
    </row>
    <row r="97" spans="1:12" ht="23.1" customHeight="1">
      <c r="B97" s="113" t="s">
        <v>127</v>
      </c>
      <c r="F97" s="463">
        <v>9779415.5</v>
      </c>
      <c r="G97" s="463"/>
      <c r="H97" s="463">
        <v>10786932.615893472</v>
      </c>
      <c r="I97" s="463"/>
      <c r="J97" s="463">
        <v>9461826.5</v>
      </c>
      <c r="K97" s="463"/>
      <c r="L97" s="463">
        <v>10708750.84</v>
      </c>
    </row>
    <row r="98" spans="1:12" ht="23.1" customHeight="1">
      <c r="B98" s="113" t="s">
        <v>128</v>
      </c>
      <c r="F98" s="463">
        <v>4870867.6100000003</v>
      </c>
      <c r="G98" s="463"/>
      <c r="H98" s="463">
        <v>5174008.7374892142</v>
      </c>
      <c r="I98" s="463"/>
      <c r="J98" s="463">
        <v>3665776.99</v>
      </c>
      <c r="K98" s="463"/>
      <c r="L98" s="463">
        <v>3068361.32</v>
      </c>
    </row>
    <row r="99" spans="1:12" ht="23.1" customHeight="1">
      <c r="B99" s="113" t="s">
        <v>129</v>
      </c>
      <c r="F99" s="463">
        <v>424775.06</v>
      </c>
      <c r="G99" s="463"/>
      <c r="H99" s="463">
        <v>419516.27661731129</v>
      </c>
      <c r="I99" s="463"/>
      <c r="J99" s="463">
        <v>424775.06</v>
      </c>
      <c r="K99" s="463"/>
      <c r="L99" s="463">
        <v>419516.28</v>
      </c>
    </row>
    <row r="100" spans="1:12" s="19" customFormat="1" ht="23.1" customHeight="1" thickBot="1">
      <c r="A100" s="3"/>
      <c r="B100" s="113" t="s">
        <v>5</v>
      </c>
      <c r="F100" s="467">
        <f>SUM(F96:F99)</f>
        <v>16487884.730000002</v>
      </c>
      <c r="G100" s="406"/>
      <c r="H100" s="467">
        <f>SUM(H96:H99)</f>
        <v>17404511.159999996</v>
      </c>
      <c r="I100" s="406"/>
      <c r="J100" s="467">
        <f>SUM(J96:J99)</f>
        <v>13552378.550000001</v>
      </c>
      <c r="K100" s="406"/>
      <c r="L100" s="467">
        <f>SUM(L96:L99)</f>
        <v>14196628.439999999</v>
      </c>
    </row>
    <row r="101" spans="1:12" s="19" customFormat="1" ht="22.2" thickTop="1">
      <c r="A101" s="121"/>
      <c r="B101" s="121"/>
      <c r="C101" s="121"/>
      <c r="D101" s="121"/>
      <c r="E101" s="16"/>
      <c r="F101" s="16"/>
      <c r="G101" s="16"/>
      <c r="H101" s="16"/>
      <c r="I101" s="16"/>
      <c r="J101" s="16"/>
      <c r="K101" s="16"/>
      <c r="L101" s="16"/>
    </row>
    <row r="102" spans="1:12" s="19" customFormat="1" ht="24" customHeight="1">
      <c r="B102" s="123"/>
      <c r="C102" s="123" t="s">
        <v>655</v>
      </c>
      <c r="D102" s="123"/>
      <c r="E102" s="3"/>
      <c r="F102" s="1"/>
      <c r="G102" s="1"/>
      <c r="H102" s="33"/>
      <c r="I102" s="1"/>
      <c r="J102" s="1"/>
      <c r="K102" s="1"/>
      <c r="L102" s="33"/>
    </row>
    <row r="103" spans="1:12" ht="24" customHeight="1">
      <c r="A103" s="25"/>
      <c r="B103" s="25"/>
      <c r="C103" s="25"/>
      <c r="D103" s="25"/>
      <c r="F103" s="3"/>
      <c r="H103" s="67"/>
      <c r="J103" s="3"/>
      <c r="L103" s="69" t="s">
        <v>130</v>
      </c>
    </row>
    <row r="104" spans="1:12" ht="24" customHeight="1">
      <c r="A104" s="25"/>
      <c r="B104" s="25"/>
      <c r="C104" s="25"/>
      <c r="D104" s="25"/>
      <c r="F104" s="634" t="s">
        <v>3</v>
      </c>
      <c r="G104" s="634"/>
      <c r="H104" s="634"/>
      <c r="I104" s="110"/>
      <c r="J104" s="634" t="s">
        <v>4</v>
      </c>
      <c r="K104" s="634"/>
      <c r="L104" s="634"/>
    </row>
    <row r="105" spans="1:12" ht="24" customHeight="1">
      <c r="A105" s="25"/>
      <c r="B105" s="25"/>
      <c r="C105" s="25"/>
      <c r="D105" s="25"/>
      <c r="F105" s="410" t="s">
        <v>930</v>
      </c>
      <c r="G105" s="432"/>
      <c r="H105" s="410" t="s">
        <v>777</v>
      </c>
      <c r="I105" s="433"/>
      <c r="J105" s="410" t="s">
        <v>930</v>
      </c>
      <c r="K105" s="432"/>
      <c r="L105" s="410" t="s">
        <v>777</v>
      </c>
    </row>
    <row r="106" spans="1:12" ht="24" customHeight="1">
      <c r="B106" s="113" t="s">
        <v>131</v>
      </c>
      <c r="F106" s="221" t="s">
        <v>210</v>
      </c>
      <c r="G106" s="119"/>
      <c r="H106" s="221" t="s">
        <v>210</v>
      </c>
      <c r="I106" s="119"/>
      <c r="J106" s="221" t="s">
        <v>210</v>
      </c>
      <c r="K106" s="222"/>
      <c r="L106" s="221" t="s">
        <v>210</v>
      </c>
    </row>
    <row r="107" spans="1:12" ht="24" customHeight="1">
      <c r="B107" s="113" t="s">
        <v>132</v>
      </c>
      <c r="F107" s="85" t="s">
        <v>513</v>
      </c>
      <c r="G107" s="119"/>
      <c r="H107" s="85" t="s">
        <v>513</v>
      </c>
      <c r="I107" s="119"/>
      <c r="J107" s="85" t="s">
        <v>211</v>
      </c>
      <c r="K107" s="222"/>
      <c r="L107" s="85" t="s">
        <v>211</v>
      </c>
    </row>
    <row r="108" spans="1:12" ht="24" customHeight="1">
      <c r="B108" s="113" t="s">
        <v>133</v>
      </c>
      <c r="F108" s="85" t="s">
        <v>632</v>
      </c>
      <c r="G108" s="119"/>
      <c r="H108" s="85" t="s">
        <v>632</v>
      </c>
      <c r="I108" s="119"/>
      <c r="J108" s="85" t="s">
        <v>632</v>
      </c>
      <c r="K108" s="120"/>
      <c r="L108" s="85" t="s">
        <v>632</v>
      </c>
    </row>
    <row r="109" spans="1:12" s="19" customFormat="1" ht="21.6">
      <c r="C109" s="3"/>
      <c r="F109" s="124"/>
      <c r="G109" s="124"/>
      <c r="H109" s="124"/>
      <c r="I109" s="124"/>
      <c r="J109" s="124"/>
      <c r="K109" s="124"/>
      <c r="L109" s="124"/>
    </row>
    <row r="110" spans="1:12" ht="23.1" customHeight="1">
      <c r="A110" s="2" t="s">
        <v>594</v>
      </c>
      <c r="B110" s="2"/>
      <c r="C110" s="2"/>
      <c r="D110" s="2"/>
      <c r="E110" s="25"/>
      <c r="F110" s="2"/>
      <c r="G110" s="1"/>
      <c r="H110" s="33"/>
      <c r="I110" s="1"/>
      <c r="J110" s="1"/>
      <c r="K110" s="1"/>
      <c r="L110" s="33"/>
    </row>
    <row r="111" spans="1:12" ht="23.1" customHeight="1">
      <c r="B111" s="1"/>
      <c r="C111" s="1" t="s">
        <v>656</v>
      </c>
      <c r="D111" s="1"/>
      <c r="F111" s="3"/>
      <c r="H111" s="67"/>
      <c r="J111" s="3"/>
      <c r="L111" s="67"/>
    </row>
    <row r="112" spans="1:12" ht="23.1" customHeight="1">
      <c r="B112" s="1" t="s">
        <v>657</v>
      </c>
      <c r="C112" s="1"/>
      <c r="D112" s="1"/>
      <c r="F112" s="3"/>
      <c r="H112" s="67"/>
      <c r="J112" s="3"/>
      <c r="L112" s="67"/>
    </row>
    <row r="113" spans="1:12" s="19" customFormat="1" ht="23.1" customHeight="1">
      <c r="B113" s="1" t="s">
        <v>658</v>
      </c>
      <c r="C113" s="1"/>
      <c r="D113" s="1"/>
      <c r="E113" s="3"/>
      <c r="F113" s="3"/>
      <c r="G113" s="3"/>
      <c r="H113" s="67"/>
      <c r="I113" s="3"/>
      <c r="J113" s="3"/>
      <c r="K113" s="3"/>
      <c r="L113" s="67"/>
    </row>
    <row r="114" spans="1:12" s="19" customFormat="1" ht="23.1" customHeight="1">
      <c r="B114" s="1" t="s">
        <v>659</v>
      </c>
      <c r="C114" s="1"/>
      <c r="D114" s="1"/>
      <c r="E114" s="25"/>
      <c r="F114" s="3"/>
      <c r="G114" s="3"/>
      <c r="H114" s="67"/>
      <c r="I114" s="3"/>
      <c r="J114" s="3"/>
      <c r="K114" s="3"/>
      <c r="L114" s="3"/>
    </row>
    <row r="115" spans="1:12" ht="23.1" customHeight="1">
      <c r="A115" s="623" t="s">
        <v>745</v>
      </c>
      <c r="B115" s="623"/>
      <c r="C115" s="623"/>
      <c r="D115" s="623"/>
      <c r="E115" s="623"/>
      <c r="F115" s="623"/>
      <c r="G115" s="623"/>
      <c r="H115" s="623"/>
      <c r="I115" s="623"/>
      <c r="J115" s="623"/>
      <c r="K115" s="623"/>
      <c r="L115" s="623"/>
    </row>
    <row r="116" spans="1:12" s="19" customFormat="1" ht="24" customHeight="1">
      <c r="A116" s="121"/>
      <c r="B116" s="121"/>
      <c r="C116" s="121"/>
      <c r="D116" s="121"/>
      <c r="E116" s="16"/>
      <c r="F116" s="16"/>
      <c r="G116" s="16"/>
      <c r="H116" s="16"/>
      <c r="I116" s="16"/>
      <c r="J116" s="16"/>
      <c r="K116" s="16"/>
      <c r="L116" s="16"/>
    </row>
    <row r="117" spans="1:12" s="19" customFormat="1" ht="24" customHeight="1">
      <c r="A117" s="59" t="s">
        <v>595</v>
      </c>
      <c r="B117" s="59"/>
      <c r="C117" s="59"/>
      <c r="D117" s="59"/>
      <c r="E117" s="17"/>
      <c r="F117" s="17"/>
      <c r="H117" s="219"/>
      <c r="L117" s="219"/>
    </row>
    <row r="118" spans="1:12" s="19" customFormat="1" ht="24" customHeight="1">
      <c r="A118" s="59"/>
      <c r="B118" s="59"/>
      <c r="C118" s="19" t="s">
        <v>763</v>
      </c>
      <c r="D118" s="59"/>
      <c r="E118" s="17"/>
      <c r="F118" s="17"/>
      <c r="H118" s="219"/>
      <c r="L118" s="219"/>
    </row>
    <row r="119" spans="1:12" s="19" customFormat="1" ht="24" customHeight="1">
      <c r="A119" s="59"/>
      <c r="B119" s="19" t="s">
        <v>764</v>
      </c>
      <c r="D119" s="59"/>
      <c r="E119" s="17"/>
      <c r="F119" s="17"/>
      <c r="H119" s="219"/>
      <c r="L119" s="219"/>
    </row>
    <row r="120" spans="1:12" s="19" customFormat="1" ht="24" customHeight="1">
      <c r="A120" s="59"/>
      <c r="B120" s="19" t="s">
        <v>766</v>
      </c>
      <c r="D120" s="59"/>
      <c r="E120" s="17"/>
      <c r="F120" s="17"/>
      <c r="H120" s="219"/>
      <c r="L120" s="219"/>
    </row>
    <row r="121" spans="1:12" s="19" customFormat="1" ht="24" customHeight="1">
      <c r="A121" s="59"/>
      <c r="B121" s="19" t="s">
        <v>767</v>
      </c>
      <c r="D121" s="59"/>
      <c r="E121" s="17"/>
      <c r="F121" s="17"/>
      <c r="H121" s="219"/>
      <c r="L121" s="219"/>
    </row>
    <row r="122" spans="1:12" s="19" customFormat="1" ht="24" customHeight="1">
      <c r="A122" s="59"/>
      <c r="B122" s="19" t="s">
        <v>765</v>
      </c>
      <c r="D122" s="59"/>
      <c r="E122" s="17"/>
      <c r="F122" s="17"/>
      <c r="H122" s="219"/>
      <c r="L122" s="219"/>
    </row>
    <row r="123" spans="1:12" s="19" customFormat="1" ht="24" customHeight="1">
      <c r="A123" s="59"/>
      <c r="B123" s="19" t="s">
        <v>768</v>
      </c>
      <c r="D123" s="59"/>
      <c r="E123" s="17"/>
      <c r="F123" s="17"/>
      <c r="H123" s="219"/>
      <c r="L123" s="219"/>
    </row>
    <row r="124" spans="1:12" s="19" customFormat="1" ht="24" customHeight="1">
      <c r="C124" s="19" t="s">
        <v>660</v>
      </c>
      <c r="E124" s="17"/>
      <c r="F124" s="17"/>
      <c r="H124" s="219"/>
      <c r="L124" s="219"/>
    </row>
    <row r="125" spans="1:12" s="19" customFormat="1" ht="24" customHeight="1">
      <c r="B125" s="19" t="s">
        <v>661</v>
      </c>
      <c r="E125" s="17"/>
      <c r="F125" s="17"/>
      <c r="H125" s="219"/>
      <c r="L125" s="219"/>
    </row>
    <row r="126" spans="1:12" s="19" customFormat="1" ht="24" customHeight="1">
      <c r="B126" s="19" t="s">
        <v>762</v>
      </c>
      <c r="E126" s="17"/>
      <c r="F126" s="17"/>
      <c r="H126" s="219"/>
      <c r="L126" s="219"/>
    </row>
    <row r="127" spans="1:12" s="19" customFormat="1" ht="24" customHeight="1">
      <c r="B127" s="19" t="s">
        <v>662</v>
      </c>
      <c r="E127" s="17"/>
      <c r="F127" s="17"/>
      <c r="H127" s="219"/>
      <c r="L127" s="219"/>
    </row>
    <row r="128" spans="1:12" s="19" customFormat="1" ht="24" customHeight="1">
      <c r="B128" s="19" t="s">
        <v>663</v>
      </c>
      <c r="E128" s="17"/>
      <c r="F128" s="17"/>
      <c r="H128" s="219"/>
      <c r="L128" s="219"/>
    </row>
    <row r="129" spans="1:15" s="19" customFormat="1" ht="24" customHeight="1">
      <c r="C129" s="19" t="s">
        <v>664</v>
      </c>
      <c r="E129" s="17"/>
      <c r="F129" s="17"/>
      <c r="H129" s="219"/>
      <c r="L129" s="219"/>
    </row>
    <row r="130" spans="1:15" s="19" customFormat="1" ht="24" customHeight="1">
      <c r="E130" s="17"/>
      <c r="F130" s="17"/>
      <c r="H130" s="506" t="s">
        <v>498</v>
      </c>
      <c r="I130" s="85"/>
      <c r="J130" s="85" t="s">
        <v>500</v>
      </c>
      <c r="K130" s="85"/>
      <c r="L130" s="506" t="s">
        <v>502</v>
      </c>
    </row>
    <row r="131" spans="1:15" s="19" customFormat="1" ht="24" customHeight="1">
      <c r="A131" s="59"/>
      <c r="B131" s="59"/>
      <c r="C131" s="59"/>
      <c r="D131" s="59"/>
      <c r="E131" s="17"/>
      <c r="G131" s="85"/>
      <c r="H131" s="507" t="s">
        <v>497</v>
      </c>
      <c r="I131" s="85"/>
      <c r="J131" s="508" t="s">
        <v>499</v>
      </c>
      <c r="L131" s="509" t="s">
        <v>501</v>
      </c>
    </row>
    <row r="132" spans="1:15" s="19" customFormat="1" ht="24" customHeight="1">
      <c r="C132" s="5" t="s">
        <v>665</v>
      </c>
      <c r="E132" s="17"/>
      <c r="H132" s="230"/>
      <c r="J132" s="506"/>
      <c r="L132" s="111"/>
    </row>
    <row r="133" spans="1:15" s="19" customFormat="1" ht="24" customHeight="1">
      <c r="C133" s="5"/>
      <c r="D133" s="19" t="s">
        <v>787</v>
      </c>
      <c r="E133" s="17"/>
      <c r="H133" s="230">
        <v>1974600</v>
      </c>
      <c r="J133" s="506">
        <v>64.998203722272876</v>
      </c>
      <c r="L133" s="111">
        <v>128345453.07000001</v>
      </c>
    </row>
    <row r="134" spans="1:15" s="19" customFormat="1" ht="24" customHeight="1">
      <c r="C134" s="5"/>
      <c r="D134" s="19" t="s">
        <v>795</v>
      </c>
      <c r="E134" s="17"/>
      <c r="H134" s="230">
        <v>1536700</v>
      </c>
      <c r="J134" s="506">
        <v>67.938735856055189</v>
      </c>
      <c r="L134" s="111">
        <v>104401455.39</v>
      </c>
    </row>
    <row r="135" spans="1:15" s="19" customFormat="1" ht="24" customHeight="1" thickBot="1">
      <c r="D135" s="19" t="s">
        <v>974</v>
      </c>
      <c r="H135" s="510">
        <f>SUM(H132:H134)</f>
        <v>3511300</v>
      </c>
      <c r="J135" s="511">
        <f>+L135/H135</f>
        <v>66.285110488992686</v>
      </c>
      <c r="L135" s="512">
        <f>SUM(L132:L134)</f>
        <v>232746908.46000001</v>
      </c>
    </row>
    <row r="136" spans="1:15" s="19" customFormat="1" ht="22.2" thickTop="1">
      <c r="H136" s="230"/>
      <c r="J136" s="223"/>
      <c r="L136" s="111"/>
    </row>
    <row r="137" spans="1:15" s="19" customFormat="1" ht="24" customHeight="1">
      <c r="C137" s="19" t="s">
        <v>666</v>
      </c>
      <c r="H137" s="223"/>
      <c r="L137" s="219"/>
    </row>
    <row r="138" spans="1:15" s="19" customFormat="1" ht="24" customHeight="1">
      <c r="B138" s="19" t="s">
        <v>667</v>
      </c>
      <c r="H138" s="223"/>
      <c r="L138" s="219"/>
    </row>
    <row r="139" spans="1:15" s="19" customFormat="1" ht="24" customHeight="1">
      <c r="B139" s="19" t="s">
        <v>975</v>
      </c>
      <c r="H139" s="219"/>
      <c r="L139" s="219"/>
    </row>
    <row r="140" spans="1:15" s="19" customFormat="1" ht="24" customHeight="1">
      <c r="B140" s="17" t="s">
        <v>668</v>
      </c>
      <c r="C140" s="17"/>
      <c r="D140" s="17"/>
      <c r="E140" s="17"/>
      <c r="F140" s="17"/>
      <c r="H140" s="219"/>
      <c r="L140" s="219"/>
    </row>
    <row r="142" spans="1:15" ht="24" customHeight="1">
      <c r="A142" s="25" t="s">
        <v>596</v>
      </c>
      <c r="B142" s="25"/>
      <c r="C142" s="25"/>
      <c r="D142" s="25"/>
      <c r="E142" s="25"/>
      <c r="F142" s="25"/>
      <c r="G142" s="25"/>
      <c r="H142" s="25"/>
      <c r="I142" s="25"/>
      <c r="J142" s="3"/>
      <c r="K142" s="98"/>
      <c r="O142" s="67"/>
    </row>
    <row r="143" spans="1:15" ht="24" customHeight="1">
      <c r="C143" s="3" t="s">
        <v>669</v>
      </c>
      <c r="F143" s="3"/>
      <c r="J143" s="3"/>
      <c r="K143" s="98"/>
      <c r="O143" s="67"/>
    </row>
    <row r="144" spans="1:15" ht="24" customHeight="1">
      <c r="B144" s="3" t="s">
        <v>670</v>
      </c>
      <c r="F144" s="3"/>
      <c r="J144" s="3"/>
      <c r="K144" s="98"/>
      <c r="O144" s="67"/>
    </row>
    <row r="145" spans="1:15" s="19" customFormat="1" ht="24" customHeight="1">
      <c r="B145" s="3" t="s">
        <v>671</v>
      </c>
      <c r="C145" s="3"/>
      <c r="D145" s="3"/>
      <c r="E145" s="3"/>
      <c r="F145" s="3"/>
      <c r="G145" s="3"/>
      <c r="H145" s="3"/>
      <c r="I145" s="3"/>
      <c r="J145" s="3"/>
      <c r="K145" s="98"/>
      <c r="L145" s="3"/>
      <c r="M145" s="3"/>
      <c r="N145" s="3"/>
      <c r="O145" s="67"/>
    </row>
    <row r="146" spans="1:15" s="19" customFormat="1" ht="24" customHeight="1">
      <c r="A146" s="3" t="s">
        <v>134</v>
      </c>
      <c r="B146" s="3"/>
      <c r="C146" s="3"/>
      <c r="D146" s="3"/>
      <c r="E146" s="3"/>
      <c r="F146" s="3"/>
      <c r="G146" s="3"/>
      <c r="H146" s="3"/>
      <c r="I146" s="3"/>
      <c r="J146" s="3"/>
      <c r="K146" s="98"/>
      <c r="L146" s="3"/>
      <c r="M146" s="3"/>
      <c r="N146" s="3"/>
      <c r="O146" s="67"/>
    </row>
    <row r="147" spans="1:15" s="168" customFormat="1" ht="24" customHeight="1">
      <c r="A147" s="220" t="s">
        <v>597</v>
      </c>
      <c r="B147" s="220"/>
      <c r="C147" s="220"/>
      <c r="D147" s="220"/>
      <c r="E147" s="220"/>
      <c r="F147" s="220"/>
      <c r="G147" s="220"/>
      <c r="H147" s="176"/>
      <c r="I147" s="176"/>
      <c r="K147" s="177"/>
      <c r="O147" s="177"/>
    </row>
    <row r="148" spans="1:15" s="168" customFormat="1" ht="24" customHeight="1">
      <c r="B148" s="176"/>
      <c r="C148" s="176" t="s">
        <v>672</v>
      </c>
      <c r="D148" s="176"/>
      <c r="E148" s="176"/>
      <c r="F148" s="176"/>
      <c r="G148" s="176"/>
      <c r="H148" s="176"/>
      <c r="I148" s="176"/>
      <c r="K148" s="177"/>
      <c r="O148" s="177"/>
    </row>
    <row r="149" spans="1:15" s="168" customFormat="1" ht="24" customHeight="1">
      <c r="B149" s="176" t="s">
        <v>673</v>
      </c>
      <c r="C149" s="176"/>
      <c r="D149" s="176"/>
      <c r="E149" s="176"/>
      <c r="F149" s="176"/>
      <c r="G149" s="176"/>
      <c r="H149" s="176"/>
      <c r="I149" s="176"/>
      <c r="K149" s="177"/>
      <c r="O149" s="177"/>
    </row>
    <row r="165" spans="5:12" ht="23.1" customHeight="1">
      <c r="E165" s="113"/>
      <c r="F165" s="113"/>
      <c r="G165" s="113"/>
      <c r="H165" s="113"/>
      <c r="I165" s="113"/>
      <c r="J165" s="113"/>
      <c r="K165" s="113"/>
      <c r="L165" s="113"/>
    </row>
    <row r="166" spans="5:12" ht="23.1" customHeight="1">
      <c r="E166" s="113"/>
      <c r="F166" s="113"/>
      <c r="G166" s="113"/>
      <c r="H166" s="113"/>
      <c r="I166" s="113"/>
      <c r="J166" s="113"/>
      <c r="K166" s="113"/>
      <c r="L166" s="113"/>
    </row>
  </sheetData>
  <sheetProtection selectLockedCells="1" selectUnlockedCells="1"/>
  <mergeCells count="19">
    <mergeCell ref="A115:L115"/>
    <mergeCell ref="F104:H104"/>
    <mergeCell ref="J104:L104"/>
    <mergeCell ref="A77:L77"/>
    <mergeCell ref="F59:H59"/>
    <mergeCell ref="J59:L59"/>
    <mergeCell ref="F83:H83"/>
    <mergeCell ref="J83:L83"/>
    <mergeCell ref="F67:H67"/>
    <mergeCell ref="J67:L67"/>
    <mergeCell ref="F94:H94"/>
    <mergeCell ref="J94:L94"/>
    <mergeCell ref="F6:H6"/>
    <mergeCell ref="J6:L6"/>
    <mergeCell ref="F34:H34"/>
    <mergeCell ref="J34:L34"/>
    <mergeCell ref="F46:H46"/>
    <mergeCell ref="J46:L46"/>
    <mergeCell ref="J17:L17"/>
  </mergeCells>
  <pageMargins left="0.59055118110236227" right="0.39370078740157483" top="0.59055118110236227" bottom="0.39370078740157483" header="0.27559055118110237" footer="0.31496062992125984"/>
  <pageSetup paperSize="9" scale="91" firstPageNumber="0" fitToHeight="0" orientation="portrait" r:id="rId1"/>
  <headerFooter alignWithMargins="0"/>
  <rowBreaks count="1" manualBreakCount="1">
    <brk id="114"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82"/>
  <sheetViews>
    <sheetView view="pageBreakPreview" zoomScale="86" zoomScaleNormal="80" zoomScaleSheetLayoutView="86" workbookViewId="0">
      <selection activeCell="J80" sqref="J80"/>
    </sheetView>
  </sheetViews>
  <sheetFormatPr defaultColWidth="8.44140625" defaultRowHeight="24" customHeight="1"/>
  <cols>
    <col min="1" max="1" width="2.44140625" style="3" customWidth="1"/>
    <col min="2" max="3" width="4.88671875" style="3" customWidth="1"/>
    <col min="4" max="4" width="5.5546875" style="3" customWidth="1"/>
    <col min="5" max="5" width="20" style="3" customWidth="1"/>
    <col min="6" max="6" width="18.33203125" style="67" customWidth="1"/>
    <col min="7" max="7" width="1.109375" style="3" customWidth="1"/>
    <col min="8" max="8" width="18.33203125" style="3" customWidth="1"/>
    <col min="9" max="9" width="1.109375" style="3" customWidth="1"/>
    <col min="10" max="10" width="18.33203125" style="67" customWidth="1"/>
    <col min="11" max="11" width="1.109375" style="3" customWidth="1"/>
    <col min="12" max="12" width="18.33203125" style="3" customWidth="1"/>
    <col min="13" max="13" width="1.109375" style="3" customWidth="1"/>
    <col min="14" max="16384" width="8.44140625" style="3"/>
  </cols>
  <sheetData>
    <row r="1" spans="1:16" ht="24" customHeight="1">
      <c r="A1" s="623" t="s">
        <v>746</v>
      </c>
      <c r="B1" s="623"/>
      <c r="C1" s="623"/>
      <c r="D1" s="623"/>
      <c r="E1" s="624"/>
      <c r="F1" s="624"/>
      <c r="G1" s="624"/>
      <c r="H1" s="624"/>
      <c r="I1" s="624"/>
      <c r="J1" s="624"/>
      <c r="K1" s="624"/>
      <c r="L1" s="624"/>
    </row>
    <row r="2" spans="1:16" ht="23.1" customHeight="1"/>
    <row r="3" spans="1:16" s="19" customFormat="1" ht="23.1" customHeight="1">
      <c r="A3" s="25" t="s">
        <v>598</v>
      </c>
      <c r="B3" s="25"/>
      <c r="C3" s="25"/>
      <c r="D3" s="25"/>
      <c r="E3" s="25"/>
      <c r="F3" s="25"/>
      <c r="G3" s="25"/>
      <c r="H3" s="3"/>
      <c r="I3" s="67"/>
      <c r="J3" s="3"/>
      <c r="K3" s="3"/>
      <c r="L3" s="3"/>
      <c r="M3" s="67"/>
      <c r="N3" s="3"/>
      <c r="O3" s="3"/>
    </row>
    <row r="4" spans="1:16" s="5" customFormat="1" ht="23.1" customHeight="1">
      <c r="B4" s="15"/>
      <c r="C4" s="15" t="s">
        <v>893</v>
      </c>
      <c r="D4" s="15"/>
      <c r="E4" s="15"/>
      <c r="F4" s="203"/>
      <c r="G4" s="15"/>
      <c r="H4" s="15"/>
      <c r="I4" s="15"/>
      <c r="J4" s="15"/>
      <c r="K4" s="15"/>
      <c r="L4" s="15"/>
      <c r="M4" s="321"/>
      <c r="N4" s="321"/>
      <c r="O4" s="321"/>
      <c r="P4" s="321"/>
    </row>
    <row r="5" spans="1:16" s="5" customFormat="1" ht="23.1" customHeight="1">
      <c r="B5" s="228" t="s">
        <v>851</v>
      </c>
      <c r="C5" s="15"/>
      <c r="D5" s="15"/>
      <c r="E5" s="15"/>
      <c r="F5" s="203"/>
      <c r="G5" s="15"/>
      <c r="H5" s="15"/>
      <c r="I5" s="15"/>
      <c r="J5" s="15"/>
      <c r="K5" s="15"/>
      <c r="L5" s="15"/>
      <c r="M5" s="321"/>
      <c r="N5" s="321"/>
      <c r="O5" s="321"/>
      <c r="P5" s="321"/>
    </row>
    <row r="6" spans="1:16" s="5" customFormat="1" ht="23.1" customHeight="1">
      <c r="B6" s="228" t="s">
        <v>921</v>
      </c>
      <c r="C6" s="15"/>
      <c r="D6" s="15"/>
      <c r="E6" s="15"/>
      <c r="F6" s="203"/>
      <c r="G6" s="15"/>
      <c r="H6" s="15"/>
      <c r="I6" s="15"/>
      <c r="J6" s="15"/>
      <c r="K6" s="15"/>
      <c r="L6" s="15"/>
      <c r="M6" s="321"/>
      <c r="N6" s="321"/>
      <c r="O6" s="321"/>
      <c r="P6" s="321"/>
    </row>
    <row r="7" spans="1:16" s="5" customFormat="1" ht="23.1" customHeight="1">
      <c r="B7" s="228" t="s">
        <v>922</v>
      </c>
      <c r="C7" s="15"/>
      <c r="D7" s="15"/>
      <c r="E7" s="15"/>
      <c r="F7" s="203"/>
      <c r="G7" s="15"/>
      <c r="H7" s="15"/>
      <c r="I7" s="15"/>
      <c r="J7" s="15"/>
      <c r="K7" s="15"/>
      <c r="L7" s="15"/>
      <c r="M7" s="321"/>
      <c r="N7" s="321"/>
      <c r="O7" s="321"/>
      <c r="P7" s="321"/>
    </row>
    <row r="8" spans="1:16" s="5" customFormat="1" ht="23.1" customHeight="1">
      <c r="C8" s="15" t="s">
        <v>748</v>
      </c>
      <c r="D8" s="15"/>
      <c r="E8" s="15"/>
      <c r="F8" s="203"/>
      <c r="G8" s="15"/>
      <c r="H8" s="15"/>
      <c r="I8" s="15"/>
      <c r="J8" s="15"/>
      <c r="K8" s="15"/>
      <c r="L8" s="15"/>
      <c r="M8" s="321"/>
      <c r="N8" s="321"/>
      <c r="O8" s="321"/>
      <c r="P8" s="321"/>
    </row>
    <row r="9" spans="1:16" s="5" customFormat="1" ht="23.1" customHeight="1">
      <c r="B9" s="15" t="s">
        <v>750</v>
      </c>
      <c r="C9" s="15"/>
      <c r="D9" s="15"/>
      <c r="E9" s="15"/>
      <c r="F9" s="203"/>
      <c r="G9" s="15"/>
      <c r="H9" s="15"/>
      <c r="I9" s="15"/>
      <c r="J9" s="15"/>
      <c r="K9" s="15"/>
      <c r="L9" s="15"/>
      <c r="M9" s="321"/>
      <c r="N9" s="321"/>
      <c r="O9" s="321"/>
      <c r="P9" s="321"/>
    </row>
    <row r="10" spans="1:16" s="5" customFormat="1" ht="23.1" customHeight="1">
      <c r="B10" s="15" t="s">
        <v>749</v>
      </c>
      <c r="C10" s="15"/>
      <c r="D10" s="15"/>
      <c r="E10" s="15"/>
      <c r="F10" s="203"/>
      <c r="G10" s="15"/>
      <c r="H10" s="15"/>
      <c r="I10" s="15"/>
      <c r="J10" s="15"/>
      <c r="K10" s="15"/>
      <c r="L10" s="15"/>
      <c r="M10" s="321"/>
      <c r="N10" s="321"/>
      <c r="O10" s="321"/>
      <c r="P10" s="321"/>
    </row>
    <row r="11" spans="1:16" s="77" customFormat="1" ht="23.1" customHeight="1">
      <c r="A11" s="19"/>
      <c r="B11" s="19"/>
      <c r="C11" s="19"/>
      <c r="D11" s="19"/>
      <c r="E11" s="19"/>
      <c r="F11" s="19"/>
      <c r="G11" s="19"/>
      <c r="H11" s="19"/>
      <c r="I11" s="19"/>
      <c r="J11" s="19"/>
      <c r="K11" s="19"/>
      <c r="L11" s="19"/>
      <c r="M11" s="117"/>
      <c r="N11" s="117"/>
      <c r="O11" s="117"/>
    </row>
    <row r="12" spans="1:16" s="77" customFormat="1" ht="23.1" customHeight="1">
      <c r="A12" s="25" t="s">
        <v>599</v>
      </c>
      <c r="B12" s="25"/>
      <c r="C12" s="25"/>
      <c r="D12" s="25"/>
      <c r="E12" s="25"/>
      <c r="F12" s="25"/>
      <c r="G12" s="3"/>
      <c r="H12" s="98"/>
      <c r="I12" s="3"/>
      <c r="J12" s="3"/>
      <c r="K12" s="3"/>
      <c r="L12" s="98"/>
      <c r="M12" s="3"/>
    </row>
    <row r="13" spans="1:16" s="77" customFormat="1" ht="23.1" customHeight="1">
      <c r="B13" s="3"/>
      <c r="C13" s="3" t="s">
        <v>674</v>
      </c>
      <c r="D13" s="3"/>
      <c r="E13" s="25"/>
      <c r="F13" s="25"/>
      <c r="G13" s="3"/>
      <c r="H13" s="98"/>
      <c r="I13" s="3"/>
      <c r="J13" s="3"/>
      <c r="K13" s="3"/>
      <c r="L13" s="98"/>
      <c r="M13" s="3"/>
    </row>
    <row r="14" spans="1:16" s="77" customFormat="1" ht="23.1" customHeight="1">
      <c r="E14" s="3"/>
      <c r="F14" s="3"/>
      <c r="G14" s="3"/>
      <c r="H14" s="3"/>
      <c r="I14" s="3"/>
      <c r="J14" s="3"/>
      <c r="K14" s="3"/>
      <c r="L14" s="69" t="s">
        <v>24</v>
      </c>
    </row>
    <row r="15" spans="1:16" s="77" customFormat="1" ht="23.1" customHeight="1">
      <c r="A15" s="25"/>
      <c r="B15" s="25"/>
      <c r="C15" s="25"/>
      <c r="D15" s="25"/>
      <c r="E15" s="25"/>
      <c r="F15" s="637" t="s">
        <v>956</v>
      </c>
      <c r="G15" s="637"/>
      <c r="H15" s="637"/>
      <c r="I15" s="637"/>
      <c r="J15" s="637"/>
      <c r="K15" s="637"/>
      <c r="L15" s="637"/>
    </row>
    <row r="16" spans="1:16" s="77" customFormat="1" ht="23.1" customHeight="1">
      <c r="A16" s="3"/>
      <c r="B16" s="3"/>
      <c r="C16" s="3"/>
      <c r="D16" s="3"/>
      <c r="E16" s="3"/>
      <c r="F16" s="638" t="s">
        <v>3</v>
      </c>
      <c r="G16" s="638"/>
      <c r="H16" s="638"/>
      <c r="I16" s="233"/>
      <c r="J16" s="638" t="s">
        <v>4</v>
      </c>
      <c r="K16" s="638"/>
      <c r="L16" s="638"/>
    </row>
    <row r="17" spans="1:12" s="77" customFormat="1" ht="23.1" customHeight="1">
      <c r="A17" s="3"/>
      <c r="B17" s="3"/>
      <c r="C17" s="3"/>
      <c r="D17" s="3"/>
      <c r="E17" s="3"/>
      <c r="F17" s="101" t="s">
        <v>782</v>
      </c>
      <c r="G17" s="109"/>
      <c r="H17" s="101" t="s">
        <v>465</v>
      </c>
      <c r="I17" s="72"/>
      <c r="J17" s="101" t="s">
        <v>782</v>
      </c>
      <c r="K17" s="109"/>
      <c r="L17" s="101" t="s">
        <v>465</v>
      </c>
    </row>
    <row r="18" spans="1:12" s="77" customFormat="1" ht="23.1" customHeight="1">
      <c r="B18" s="3" t="s">
        <v>315</v>
      </c>
      <c r="C18" s="3"/>
      <c r="D18" s="3"/>
      <c r="E18" s="3"/>
      <c r="F18" s="16"/>
      <c r="G18" s="11"/>
      <c r="H18" s="16"/>
      <c r="I18" s="1"/>
      <c r="J18" s="16"/>
      <c r="K18" s="11"/>
      <c r="L18" s="16"/>
    </row>
    <row r="19" spans="1:12" s="77" customFormat="1" ht="23.1" customHeight="1">
      <c r="B19" s="3"/>
      <c r="C19" s="3" t="s">
        <v>316</v>
      </c>
      <c r="D19" s="3"/>
      <c r="E19" s="3"/>
      <c r="F19" s="556">
        <v>104928370.18999989</v>
      </c>
      <c r="G19" s="468"/>
      <c r="H19" s="469">
        <v>-47898864.420000032</v>
      </c>
      <c r="I19" s="468"/>
      <c r="J19" s="556">
        <v>117440864.68999991</v>
      </c>
      <c r="K19" s="469"/>
      <c r="L19" s="469">
        <v>-43974313.110000029</v>
      </c>
    </row>
    <row r="20" spans="1:12" s="77" customFormat="1" ht="23.1" customHeight="1">
      <c r="B20" s="3" t="s">
        <v>313</v>
      </c>
      <c r="D20" s="3"/>
      <c r="E20" s="3"/>
      <c r="F20" s="469">
        <v>7399102803.5100021</v>
      </c>
      <c r="G20" s="468"/>
      <c r="H20" s="469">
        <v>6843821280.6032896</v>
      </c>
      <c r="I20" s="468"/>
      <c r="J20" s="469">
        <v>7456466626.3000011</v>
      </c>
      <c r="K20" s="469"/>
      <c r="L20" s="469">
        <v>6975397397.6800022</v>
      </c>
    </row>
    <row r="21" spans="1:12" s="77" customFormat="1" ht="23.1" customHeight="1">
      <c r="B21" s="3" t="s">
        <v>314</v>
      </c>
      <c r="C21" s="3"/>
      <c r="D21" s="3"/>
      <c r="E21" s="3"/>
      <c r="F21" s="469">
        <v>92708610.270000011</v>
      </c>
      <c r="G21" s="468"/>
      <c r="H21" s="469">
        <v>74088542.789999992</v>
      </c>
      <c r="I21" s="468"/>
      <c r="J21" s="469">
        <v>0</v>
      </c>
      <c r="K21" s="469"/>
      <c r="L21" s="469">
        <v>0</v>
      </c>
    </row>
    <row r="22" spans="1:12" s="77" customFormat="1" ht="23.1" customHeight="1">
      <c r="B22" s="3" t="s">
        <v>317</v>
      </c>
      <c r="C22" s="3"/>
      <c r="D22" s="3"/>
      <c r="E22" s="3"/>
      <c r="F22" s="469">
        <v>286579815.7299999</v>
      </c>
      <c r="G22" s="470"/>
      <c r="H22" s="504">
        <v>281901807.42000002</v>
      </c>
      <c r="I22" s="470"/>
      <c r="J22" s="469">
        <v>227887422.89999992</v>
      </c>
      <c r="K22" s="469"/>
      <c r="L22" s="469">
        <v>236347055.66000003</v>
      </c>
    </row>
    <row r="23" spans="1:12" s="77" customFormat="1" ht="23.1" customHeight="1">
      <c r="B23" s="3" t="s">
        <v>511</v>
      </c>
      <c r="C23" s="3"/>
      <c r="D23" s="3"/>
      <c r="E23" s="3"/>
      <c r="F23" s="469"/>
      <c r="G23" s="470"/>
      <c r="H23" s="469"/>
      <c r="I23" s="470"/>
      <c r="J23" s="469"/>
      <c r="K23" s="469"/>
      <c r="L23" s="469"/>
    </row>
    <row r="24" spans="1:12" s="77" customFormat="1" ht="23.1" customHeight="1">
      <c r="C24" s="1" t="s">
        <v>318</v>
      </c>
      <c r="D24" s="1"/>
      <c r="E24" s="3"/>
      <c r="F24" s="469">
        <v>23316253.359999992</v>
      </c>
      <c r="G24" s="470"/>
      <c r="H24" s="469">
        <v>22962200.93</v>
      </c>
      <c r="I24" s="470"/>
      <c r="J24" s="469">
        <v>17622850</v>
      </c>
      <c r="K24" s="469"/>
      <c r="L24" s="469">
        <v>17520010</v>
      </c>
    </row>
    <row r="25" spans="1:12" s="77" customFormat="1" ht="23.1" customHeight="1">
      <c r="B25" s="3" t="s">
        <v>319</v>
      </c>
      <c r="C25" s="3"/>
      <c r="D25" s="3"/>
      <c r="E25" s="3"/>
      <c r="F25" s="469">
        <v>39620781.239000008</v>
      </c>
      <c r="G25" s="470"/>
      <c r="H25" s="469">
        <v>43558085.57</v>
      </c>
      <c r="I25" s="470"/>
      <c r="J25" s="469">
        <v>23251026.939000003</v>
      </c>
      <c r="K25" s="469"/>
      <c r="L25" s="469">
        <v>24899735.337230198</v>
      </c>
    </row>
    <row r="26" spans="1:12" s="77" customFormat="1" ht="23.1" customHeight="1">
      <c r="B26" s="3" t="s">
        <v>320</v>
      </c>
      <c r="C26" s="3"/>
      <c r="D26" s="3"/>
      <c r="E26" s="3"/>
      <c r="F26" s="469"/>
      <c r="G26" s="333"/>
      <c r="H26" s="446"/>
      <c r="I26" s="333"/>
      <c r="J26" s="469"/>
      <c r="K26" s="469"/>
      <c r="L26" s="446"/>
    </row>
    <row r="27" spans="1:12" s="19" customFormat="1" ht="23.1" customHeight="1">
      <c r="B27" s="3"/>
      <c r="C27" s="3" t="s">
        <v>318</v>
      </c>
      <c r="D27" s="3"/>
      <c r="E27" s="3"/>
      <c r="F27" s="469">
        <v>663131975.44000006</v>
      </c>
      <c r="G27" s="470"/>
      <c r="H27" s="469">
        <v>243026550.96999985</v>
      </c>
      <c r="I27" s="470"/>
      <c r="J27" s="469">
        <v>647855447.86000001</v>
      </c>
      <c r="K27" s="469"/>
      <c r="L27" s="469">
        <v>230029357.76999986</v>
      </c>
    </row>
    <row r="28" spans="1:12" s="77" customFormat="1" ht="23.1" customHeight="1">
      <c r="E28" s="3"/>
      <c r="F28" s="3"/>
      <c r="G28" s="3"/>
      <c r="H28" s="3"/>
      <c r="I28" s="3"/>
      <c r="J28" s="3"/>
      <c r="K28" s="3"/>
      <c r="L28" s="69" t="s">
        <v>24</v>
      </c>
    </row>
    <row r="29" spans="1:12" s="77" customFormat="1" ht="23.1" customHeight="1">
      <c r="A29" s="25"/>
      <c r="B29" s="25"/>
      <c r="C29" s="25"/>
      <c r="D29" s="25"/>
      <c r="E29" s="25"/>
      <c r="F29" s="637" t="s">
        <v>959</v>
      </c>
      <c r="G29" s="637"/>
      <c r="H29" s="637"/>
      <c r="I29" s="637"/>
      <c r="J29" s="637"/>
      <c r="K29" s="637"/>
      <c r="L29" s="637"/>
    </row>
    <row r="30" spans="1:12" s="77" customFormat="1" ht="23.1" customHeight="1">
      <c r="A30" s="3"/>
      <c r="B30" s="3"/>
      <c r="C30" s="3"/>
      <c r="D30" s="3"/>
      <c r="E30" s="3"/>
      <c r="F30" s="638" t="s">
        <v>3</v>
      </c>
      <c r="G30" s="638"/>
      <c r="H30" s="638"/>
      <c r="I30" s="233"/>
      <c r="J30" s="638" t="s">
        <v>4</v>
      </c>
      <c r="K30" s="638"/>
      <c r="L30" s="638"/>
    </row>
    <row r="31" spans="1:12" s="77" customFormat="1" ht="23.1" customHeight="1">
      <c r="A31" s="3"/>
      <c r="B31" s="3"/>
      <c r="C31" s="3"/>
      <c r="D31" s="3"/>
      <c r="E31" s="3"/>
      <c r="F31" s="101" t="s">
        <v>782</v>
      </c>
      <c r="G31" s="109"/>
      <c r="H31" s="101" t="s">
        <v>465</v>
      </c>
      <c r="I31" s="72"/>
      <c r="J31" s="101" t="s">
        <v>782</v>
      </c>
      <c r="K31" s="109"/>
      <c r="L31" s="101" t="s">
        <v>465</v>
      </c>
    </row>
    <row r="32" spans="1:12" s="77" customFormat="1" ht="23.1" customHeight="1">
      <c r="B32" s="3" t="s">
        <v>315</v>
      </c>
      <c r="C32" s="3"/>
      <c r="D32" s="3"/>
      <c r="E32" s="3"/>
      <c r="F32" s="16"/>
      <c r="G32" s="11"/>
      <c r="H32" s="16"/>
      <c r="I32" s="1"/>
      <c r="J32" s="16"/>
      <c r="K32" s="11"/>
      <c r="L32" s="16"/>
    </row>
    <row r="33" spans="1:12" s="77" customFormat="1" ht="23.1" customHeight="1">
      <c r="B33" s="3"/>
      <c r="C33" s="3" t="s">
        <v>316</v>
      </c>
      <c r="D33" s="3"/>
      <c r="E33" s="3"/>
      <c r="F33" s="556">
        <v>171565356.98999989</v>
      </c>
      <c r="G33" s="468"/>
      <c r="H33" s="469">
        <v>24916851.539999977</v>
      </c>
      <c r="I33" s="468"/>
      <c r="J33" s="556">
        <v>183443917.08999991</v>
      </c>
      <c r="K33" s="469"/>
      <c r="L33" s="469">
        <v>28219116.649999976</v>
      </c>
    </row>
    <row r="34" spans="1:12" s="77" customFormat="1" ht="23.1" customHeight="1">
      <c r="B34" s="3" t="s">
        <v>313</v>
      </c>
      <c r="D34" s="3"/>
      <c r="E34" s="3"/>
      <c r="F34" s="469">
        <v>21409609431.810001</v>
      </c>
      <c r="G34" s="468"/>
      <c r="H34" s="469">
        <v>20365373342.31329</v>
      </c>
      <c r="I34" s="468"/>
      <c r="J34" s="469">
        <v>21674286513.360001</v>
      </c>
      <c r="K34" s="469"/>
      <c r="L34" s="469">
        <v>20732664860.060001</v>
      </c>
    </row>
    <row r="35" spans="1:12" s="77" customFormat="1" ht="23.1" customHeight="1">
      <c r="B35" s="3" t="s">
        <v>314</v>
      </c>
      <c r="C35" s="3"/>
      <c r="D35" s="3"/>
      <c r="E35" s="3"/>
      <c r="F35" s="469">
        <v>244860035.62</v>
      </c>
      <c r="G35" s="468"/>
      <c r="H35" s="469">
        <v>207913166.09999999</v>
      </c>
      <c r="I35" s="468"/>
      <c r="J35" s="469">
        <v>0</v>
      </c>
      <c r="K35" s="469"/>
      <c r="L35" s="469">
        <v>0</v>
      </c>
    </row>
    <row r="36" spans="1:12" s="77" customFormat="1" ht="23.1" customHeight="1">
      <c r="B36" s="3" t="s">
        <v>317</v>
      </c>
      <c r="C36" s="3"/>
      <c r="D36" s="3"/>
      <c r="E36" s="3"/>
      <c r="F36" s="469">
        <v>883080339.66999996</v>
      </c>
      <c r="G36" s="470"/>
      <c r="H36" s="504">
        <v>869588685.75</v>
      </c>
      <c r="I36" s="470"/>
      <c r="J36" s="469">
        <v>705100069.73999989</v>
      </c>
      <c r="K36" s="469"/>
      <c r="L36" s="469">
        <v>729757782.61000001</v>
      </c>
    </row>
    <row r="37" spans="1:12" s="77" customFormat="1" ht="23.1" customHeight="1">
      <c r="B37" s="3" t="s">
        <v>511</v>
      </c>
      <c r="C37" s="3"/>
      <c r="D37" s="3"/>
      <c r="E37" s="3"/>
      <c r="F37" s="469"/>
      <c r="G37" s="470"/>
      <c r="H37" s="469"/>
      <c r="I37" s="470"/>
      <c r="J37" s="469"/>
      <c r="K37" s="469"/>
      <c r="L37" s="469"/>
    </row>
    <row r="38" spans="1:12" s="77" customFormat="1" ht="23.1" customHeight="1">
      <c r="C38" s="1" t="s">
        <v>318</v>
      </c>
      <c r="D38" s="1"/>
      <c r="E38" s="3"/>
      <c r="F38" s="469">
        <v>69163641.599999994</v>
      </c>
      <c r="G38" s="470"/>
      <c r="H38" s="469">
        <v>67702777.569999993</v>
      </c>
      <c r="I38" s="470"/>
      <c r="J38" s="469">
        <v>52246531.600000001</v>
      </c>
      <c r="K38" s="469"/>
      <c r="L38" s="469">
        <v>51834030</v>
      </c>
    </row>
    <row r="39" spans="1:12" s="77" customFormat="1" ht="23.1" customHeight="1">
      <c r="B39" s="3" t="s">
        <v>319</v>
      </c>
      <c r="C39" s="3"/>
      <c r="D39" s="3"/>
      <c r="E39" s="3"/>
      <c r="F39" s="469">
        <v>119915591.41000001</v>
      </c>
      <c r="G39" s="470"/>
      <c r="H39" s="469">
        <v>131242900.29000001</v>
      </c>
      <c r="I39" s="470"/>
      <c r="J39" s="469">
        <v>69566779.950000003</v>
      </c>
      <c r="K39" s="469"/>
      <c r="L39" s="469">
        <v>74106329.877230197</v>
      </c>
    </row>
    <row r="40" spans="1:12" s="77" customFormat="1" ht="23.1" customHeight="1">
      <c r="B40" s="3" t="s">
        <v>320</v>
      </c>
      <c r="C40" s="3"/>
      <c r="D40" s="3"/>
      <c r="E40" s="3"/>
      <c r="F40" s="469"/>
      <c r="G40" s="333"/>
      <c r="H40" s="446"/>
      <c r="I40" s="333"/>
      <c r="J40" s="469"/>
      <c r="K40" s="469"/>
      <c r="L40" s="446"/>
    </row>
    <row r="41" spans="1:12" s="19" customFormat="1" ht="23.1" customHeight="1">
      <c r="B41" s="3"/>
      <c r="C41" s="3" t="s">
        <v>318</v>
      </c>
      <c r="D41" s="3"/>
      <c r="E41" s="3"/>
      <c r="F41" s="469">
        <v>1621576903.9000001</v>
      </c>
      <c r="G41" s="470"/>
      <c r="H41" s="469">
        <v>1249290390.2399998</v>
      </c>
      <c r="I41" s="470"/>
      <c r="J41" s="469">
        <v>1580566881.76</v>
      </c>
      <c r="K41" s="469"/>
      <c r="L41" s="469">
        <v>1214110060.1199999</v>
      </c>
    </row>
    <row r="42" spans="1:12" s="19" customFormat="1" ht="23.1" customHeight="1">
      <c r="B42" s="3"/>
      <c r="C42" s="3"/>
      <c r="D42" s="3"/>
      <c r="E42" s="3"/>
      <c r="F42" s="469"/>
      <c r="G42" s="470"/>
      <c r="H42" s="469"/>
      <c r="I42" s="470"/>
      <c r="J42" s="469"/>
      <c r="K42" s="469"/>
      <c r="L42" s="469"/>
    </row>
    <row r="43" spans="1:12" s="19" customFormat="1" ht="23.1" customHeight="1">
      <c r="B43" s="3"/>
      <c r="C43" s="3"/>
      <c r="D43" s="3"/>
      <c r="E43" s="3"/>
      <c r="F43" s="469"/>
      <c r="G43" s="470"/>
      <c r="H43" s="469"/>
      <c r="I43" s="470"/>
      <c r="J43" s="469"/>
      <c r="K43" s="469"/>
      <c r="L43" s="469"/>
    </row>
    <row r="44" spans="1:12" ht="24" customHeight="1">
      <c r="A44" s="623" t="s">
        <v>488</v>
      </c>
      <c r="B44" s="623"/>
      <c r="C44" s="623"/>
      <c r="D44" s="623"/>
      <c r="E44" s="624"/>
      <c r="F44" s="624"/>
      <c r="G44" s="624"/>
      <c r="H44" s="624"/>
      <c r="I44" s="624"/>
      <c r="J44" s="624"/>
      <c r="K44" s="624"/>
      <c r="L44" s="624"/>
    </row>
    <row r="45" spans="1:12" s="19" customFormat="1" ht="23.1" customHeight="1">
      <c r="B45" s="3"/>
      <c r="C45" s="3"/>
      <c r="D45" s="3"/>
      <c r="E45" s="3"/>
      <c r="F45" s="469"/>
      <c r="G45" s="470"/>
      <c r="H45" s="469"/>
      <c r="I45" s="470"/>
      <c r="J45" s="469"/>
      <c r="K45" s="469"/>
      <c r="L45" s="469"/>
    </row>
    <row r="46" spans="1:12" ht="24" customHeight="1">
      <c r="A46" s="25" t="s">
        <v>600</v>
      </c>
      <c r="B46" s="25"/>
      <c r="C46" s="25"/>
      <c r="D46" s="25"/>
      <c r="E46" s="25"/>
      <c r="F46" s="25"/>
      <c r="H46" s="67"/>
      <c r="J46" s="3"/>
      <c r="L46" s="67"/>
    </row>
    <row r="47" spans="1:12" ht="24" customHeight="1">
      <c r="C47" s="3" t="s">
        <v>675</v>
      </c>
      <c r="F47" s="3"/>
      <c r="H47" s="67"/>
      <c r="J47" s="3"/>
      <c r="L47" s="67"/>
    </row>
    <row r="48" spans="1:12" ht="24" customHeight="1">
      <c r="B48" s="3" t="s">
        <v>676</v>
      </c>
      <c r="F48" s="3"/>
      <c r="H48" s="67"/>
      <c r="J48" s="3"/>
      <c r="L48" s="67"/>
    </row>
    <row r="49" spans="1:12" ht="24" customHeight="1">
      <c r="A49" s="3" t="s">
        <v>134</v>
      </c>
      <c r="F49" s="3"/>
      <c r="H49" s="67"/>
      <c r="J49" s="3"/>
      <c r="L49" s="67"/>
    </row>
    <row r="50" spans="1:12" ht="24" customHeight="1">
      <c r="A50" s="25" t="s">
        <v>601</v>
      </c>
      <c r="B50" s="25"/>
      <c r="C50" s="25"/>
      <c r="D50" s="25"/>
      <c r="E50" s="25"/>
      <c r="F50" s="2"/>
      <c r="G50" s="1"/>
      <c r="H50" s="33"/>
      <c r="I50" s="1"/>
      <c r="J50" s="1"/>
      <c r="K50" s="1"/>
      <c r="L50" s="33"/>
    </row>
    <row r="51" spans="1:12" ht="24" customHeight="1">
      <c r="C51" s="3" t="s">
        <v>677</v>
      </c>
      <c r="F51" s="3"/>
      <c r="H51" s="67"/>
      <c r="J51" s="3"/>
      <c r="L51" s="67"/>
    </row>
    <row r="52" spans="1:12" ht="24" customHeight="1">
      <c r="B52" s="3" t="s">
        <v>678</v>
      </c>
      <c r="F52" s="3"/>
      <c r="H52" s="67"/>
      <c r="J52" s="3"/>
      <c r="L52" s="67"/>
    </row>
    <row r="54" spans="1:12" ht="22.5" customHeight="1">
      <c r="A54" s="25" t="s">
        <v>602</v>
      </c>
      <c r="B54" s="25"/>
      <c r="C54" s="25"/>
      <c r="D54" s="25"/>
      <c r="F54" s="574"/>
      <c r="G54" s="574"/>
      <c r="H54" s="574"/>
      <c r="I54" s="574"/>
      <c r="J54" s="574"/>
      <c r="K54" s="574"/>
      <c r="L54" s="574"/>
    </row>
    <row r="55" spans="1:12" ht="22.5" customHeight="1">
      <c r="B55" s="125"/>
      <c r="C55" s="125" t="s">
        <v>679</v>
      </c>
      <c r="D55" s="125"/>
      <c r="F55" s="574"/>
      <c r="G55" s="574"/>
      <c r="H55" s="574"/>
      <c r="I55" s="574"/>
      <c r="J55" s="574"/>
      <c r="K55" s="574"/>
      <c r="L55" s="574"/>
    </row>
    <row r="56" spans="1:12" ht="23.1" customHeight="1">
      <c r="A56" s="573"/>
      <c r="B56" s="573"/>
      <c r="C56" s="573"/>
      <c r="D56" s="573"/>
      <c r="E56" s="574"/>
      <c r="F56" s="3"/>
      <c r="J56" s="3"/>
      <c r="L56" s="18" t="s">
        <v>24</v>
      </c>
    </row>
    <row r="57" spans="1:12" ht="23.1" customHeight="1">
      <c r="A57" s="573"/>
      <c r="B57" s="573"/>
      <c r="C57" s="573"/>
      <c r="D57" s="573"/>
      <c r="E57" s="574"/>
      <c r="F57" s="637" t="s">
        <v>956</v>
      </c>
      <c r="G57" s="637"/>
      <c r="H57" s="637"/>
      <c r="I57" s="637"/>
      <c r="J57" s="637"/>
      <c r="K57" s="637"/>
      <c r="L57" s="637"/>
    </row>
    <row r="58" spans="1:12" ht="23.1" customHeight="1">
      <c r="A58" s="573"/>
      <c r="B58" s="573"/>
      <c r="C58" s="573"/>
      <c r="D58" s="573"/>
      <c r="E58" s="574"/>
      <c r="F58" s="639" t="s">
        <v>3</v>
      </c>
      <c r="G58" s="639"/>
      <c r="H58" s="639"/>
      <c r="I58" s="126"/>
      <c r="J58" s="639" t="s">
        <v>4</v>
      </c>
      <c r="K58" s="639"/>
      <c r="L58" s="639"/>
    </row>
    <row r="59" spans="1:12" ht="23.1" customHeight="1">
      <c r="A59" s="573"/>
      <c r="B59" s="573"/>
      <c r="C59" s="573"/>
      <c r="D59" s="573"/>
      <c r="E59" s="574"/>
      <c r="F59" s="101" t="s">
        <v>782</v>
      </c>
      <c r="G59" s="109"/>
      <c r="H59" s="101" t="s">
        <v>465</v>
      </c>
      <c r="I59" s="72"/>
      <c r="J59" s="101" t="s">
        <v>782</v>
      </c>
      <c r="K59" s="109"/>
      <c r="L59" s="101" t="s">
        <v>465</v>
      </c>
    </row>
    <row r="60" spans="1:12" ht="23.1" customHeight="1">
      <c r="B60" s="114" t="s">
        <v>680</v>
      </c>
      <c r="C60" s="114"/>
      <c r="D60" s="114"/>
      <c r="E60" s="574"/>
      <c r="F60" s="127">
        <v>366896232.7299999</v>
      </c>
      <c r="G60" s="127"/>
      <c r="H60" s="127">
        <v>391310192.48000014</v>
      </c>
      <c r="I60" s="127"/>
      <c r="J60" s="128">
        <v>320749334.88999677</v>
      </c>
      <c r="K60" s="128"/>
      <c r="L60" s="128">
        <v>357205340.02000415</v>
      </c>
    </row>
    <row r="61" spans="1:12" ht="23.1" customHeight="1">
      <c r="B61" s="114" t="s">
        <v>681</v>
      </c>
      <c r="C61" s="114"/>
      <c r="D61" s="114"/>
      <c r="E61" s="574"/>
      <c r="F61" s="129">
        <v>326488700</v>
      </c>
      <c r="G61" s="129"/>
      <c r="H61" s="129">
        <v>328172900</v>
      </c>
      <c r="I61" s="129"/>
      <c r="J61" s="129">
        <v>326488700</v>
      </c>
      <c r="K61" s="129"/>
      <c r="L61" s="129">
        <v>328172900</v>
      </c>
    </row>
    <row r="62" spans="1:12" ht="23.1" customHeight="1">
      <c r="B62" s="114" t="s">
        <v>682</v>
      </c>
      <c r="E62" s="574"/>
      <c r="F62" s="127">
        <f>F60/F61</f>
        <v>1.123763954862756</v>
      </c>
      <c r="G62" s="127"/>
      <c r="H62" s="127">
        <f>H60/H61</f>
        <v>1.1923903298535623</v>
      </c>
      <c r="I62" s="127"/>
      <c r="J62" s="127">
        <f>J60/J61</f>
        <v>0.98242093796813412</v>
      </c>
      <c r="K62" s="127"/>
      <c r="L62" s="127">
        <f>L60/L61</f>
        <v>1.0884669027211087</v>
      </c>
    </row>
    <row r="63" spans="1:12" ht="23.1" customHeight="1">
      <c r="A63" s="573"/>
      <c r="B63" s="573"/>
      <c r="C63" s="573"/>
      <c r="D63" s="573"/>
      <c r="E63" s="574"/>
      <c r="F63" s="3"/>
      <c r="J63" s="3"/>
      <c r="L63" s="18" t="s">
        <v>24</v>
      </c>
    </row>
    <row r="64" spans="1:12" ht="23.1" customHeight="1">
      <c r="A64" s="573"/>
      <c r="B64" s="573"/>
      <c r="C64" s="573"/>
      <c r="D64" s="573"/>
      <c r="E64" s="574"/>
      <c r="F64" s="637" t="s">
        <v>959</v>
      </c>
      <c r="G64" s="637"/>
      <c r="H64" s="637"/>
      <c r="I64" s="637"/>
      <c r="J64" s="637"/>
      <c r="K64" s="637"/>
      <c r="L64" s="637"/>
    </row>
    <row r="65" spans="1:12" ht="23.1" customHeight="1">
      <c r="A65" s="573"/>
      <c r="B65" s="573"/>
      <c r="C65" s="573"/>
      <c r="D65" s="573"/>
      <c r="E65" s="574"/>
      <c r="F65" s="639" t="s">
        <v>3</v>
      </c>
      <c r="G65" s="639"/>
      <c r="H65" s="639"/>
      <c r="I65" s="126"/>
      <c r="J65" s="639" t="s">
        <v>4</v>
      </c>
      <c r="K65" s="639"/>
      <c r="L65" s="639"/>
    </row>
    <row r="66" spans="1:12" ht="23.1" customHeight="1">
      <c r="A66" s="573"/>
      <c r="B66" s="573"/>
      <c r="C66" s="573"/>
      <c r="D66" s="573"/>
      <c r="E66" s="574"/>
      <c r="F66" s="101" t="s">
        <v>782</v>
      </c>
      <c r="G66" s="109"/>
      <c r="H66" s="101" t="s">
        <v>465</v>
      </c>
      <c r="I66" s="72"/>
      <c r="J66" s="101" t="s">
        <v>782</v>
      </c>
      <c r="K66" s="109"/>
      <c r="L66" s="101" t="s">
        <v>465</v>
      </c>
    </row>
    <row r="67" spans="1:12" ht="23.1" customHeight="1">
      <c r="B67" s="114" t="s">
        <v>680</v>
      </c>
      <c r="C67" s="114"/>
      <c r="D67" s="114"/>
      <c r="E67" s="574"/>
      <c r="F67" s="127">
        <v>1177477159.05</v>
      </c>
      <c r="G67" s="127"/>
      <c r="H67" s="127">
        <v>1291246567.1100001</v>
      </c>
      <c r="I67" s="127"/>
      <c r="J67" s="128">
        <v>1081294957.0799968</v>
      </c>
      <c r="K67" s="128"/>
      <c r="L67" s="128">
        <v>1210641570.9400041</v>
      </c>
    </row>
    <row r="68" spans="1:12" ht="23.1" customHeight="1">
      <c r="B68" s="114" t="s">
        <v>681</v>
      </c>
      <c r="C68" s="114"/>
      <c r="D68" s="114"/>
      <c r="E68" s="574"/>
      <c r="F68" s="129">
        <v>327053083</v>
      </c>
      <c r="G68" s="129"/>
      <c r="H68" s="129">
        <v>328172900</v>
      </c>
      <c r="I68" s="129"/>
      <c r="J68" s="129">
        <v>327053083</v>
      </c>
      <c r="K68" s="129"/>
      <c r="L68" s="129">
        <v>328172900</v>
      </c>
    </row>
    <row r="69" spans="1:12" ht="23.1" customHeight="1">
      <c r="B69" s="114" t="s">
        <v>682</v>
      </c>
      <c r="E69" s="574"/>
      <c r="F69" s="127">
        <f>F67/F68</f>
        <v>3.6002631384765142</v>
      </c>
      <c r="G69" s="127"/>
      <c r="H69" s="127">
        <f>H67/H68</f>
        <v>3.9346532486686137</v>
      </c>
      <c r="I69" s="127"/>
      <c r="J69" s="127">
        <f>J67/J68</f>
        <v>3.3061757044497782</v>
      </c>
      <c r="K69" s="127"/>
      <c r="L69" s="127">
        <f>L67/L68</f>
        <v>3.6890357824793094</v>
      </c>
    </row>
    <row r="70" spans="1:12" ht="23.1" customHeight="1">
      <c r="E70" s="574"/>
      <c r="F70" s="127"/>
      <c r="G70" s="127"/>
      <c r="H70" s="127"/>
      <c r="I70" s="127"/>
      <c r="J70" s="127"/>
      <c r="K70" s="127"/>
      <c r="L70" s="127"/>
    </row>
    <row r="71" spans="1:12" s="77" customFormat="1" ht="23.1" customHeight="1">
      <c r="A71" s="78" t="s">
        <v>603</v>
      </c>
      <c r="B71" s="78"/>
      <c r="C71" s="78"/>
      <c r="D71" s="78"/>
      <c r="F71" s="130"/>
      <c r="J71" s="130"/>
    </row>
    <row r="72" spans="1:12" ht="23.1" customHeight="1">
      <c r="C72" s="114" t="s">
        <v>683</v>
      </c>
      <c r="D72" s="114"/>
      <c r="E72" s="574"/>
      <c r="F72" s="127"/>
      <c r="G72" s="127"/>
      <c r="H72" s="127"/>
      <c r="I72" s="127"/>
      <c r="J72" s="128"/>
      <c r="K72" s="128"/>
      <c r="L72" s="128"/>
    </row>
    <row r="73" spans="1:12" ht="23.1" customHeight="1">
      <c r="B73" s="114" t="s">
        <v>684</v>
      </c>
      <c r="C73" s="114"/>
      <c r="D73" s="114"/>
      <c r="E73" s="574"/>
      <c r="F73" s="127"/>
      <c r="G73" s="127"/>
      <c r="H73" s="127"/>
      <c r="I73" s="127"/>
      <c r="J73" s="128"/>
      <c r="K73" s="128"/>
      <c r="L73" s="128"/>
    </row>
    <row r="74" spans="1:12" ht="23.1" customHeight="1">
      <c r="B74" s="114" t="s">
        <v>685</v>
      </c>
      <c r="C74" s="114"/>
      <c r="D74" s="114"/>
      <c r="E74" s="574"/>
      <c r="F74" s="127"/>
      <c r="G74" s="127"/>
      <c r="H74" s="127"/>
      <c r="I74" s="127"/>
      <c r="J74" s="128"/>
      <c r="K74" s="128"/>
      <c r="L74" s="128"/>
    </row>
    <row r="75" spans="1:12" ht="23.1" customHeight="1">
      <c r="C75" s="114" t="s">
        <v>686</v>
      </c>
      <c r="D75" s="114"/>
      <c r="E75" s="574"/>
      <c r="F75" s="127"/>
      <c r="G75" s="127"/>
      <c r="H75" s="127"/>
      <c r="I75" s="127"/>
      <c r="J75" s="128"/>
      <c r="K75" s="128"/>
      <c r="L75" s="128"/>
    </row>
    <row r="76" spans="1:12" ht="23.1" customHeight="1">
      <c r="B76" s="114" t="s">
        <v>687</v>
      </c>
      <c r="C76" s="114"/>
      <c r="D76" s="114"/>
      <c r="E76" s="574"/>
      <c r="F76" s="127"/>
      <c r="G76" s="127"/>
      <c r="H76" s="127"/>
      <c r="I76" s="127"/>
      <c r="J76" s="128"/>
      <c r="K76" s="128"/>
      <c r="L76" s="128"/>
    </row>
    <row r="77" spans="1:12" s="77" customFormat="1" ht="23.1" customHeight="1">
      <c r="A77" s="131"/>
      <c r="B77" s="131"/>
      <c r="C77" s="131"/>
      <c r="D77" s="131"/>
      <c r="F77" s="132"/>
      <c r="J77" s="130"/>
    </row>
    <row r="78" spans="1:12" s="59" customFormat="1" ht="66.599999999999994">
      <c r="B78" s="259" t="s">
        <v>135</v>
      </c>
      <c r="C78" s="260"/>
      <c r="D78" s="260"/>
      <c r="E78" s="261"/>
      <c r="F78" s="133" t="s">
        <v>512</v>
      </c>
      <c r="G78" s="78"/>
      <c r="H78" s="226" t="s">
        <v>136</v>
      </c>
      <c r="I78" s="78"/>
      <c r="J78" s="636" t="s">
        <v>137</v>
      </c>
      <c r="K78" s="636"/>
      <c r="L78" s="636"/>
    </row>
    <row r="79" spans="1:12" ht="22.5" customHeight="1">
      <c r="B79" s="114" t="s">
        <v>550</v>
      </c>
      <c r="C79" s="114"/>
      <c r="D79" s="114"/>
      <c r="E79" s="574"/>
      <c r="F79" s="127"/>
      <c r="G79" s="127"/>
      <c r="H79" s="127"/>
      <c r="I79" s="127"/>
      <c r="J79" s="128"/>
      <c r="K79" s="128"/>
      <c r="L79" s="128"/>
    </row>
    <row r="80" spans="1:12" ht="22.5" customHeight="1">
      <c r="B80" s="114"/>
      <c r="C80" s="114" t="s">
        <v>10</v>
      </c>
      <c r="D80" s="114"/>
      <c r="E80" s="574"/>
      <c r="F80" s="134" t="s">
        <v>11</v>
      </c>
      <c r="G80" s="134"/>
      <c r="H80" s="134">
        <v>99.99</v>
      </c>
      <c r="I80" s="127"/>
      <c r="J80" s="262" t="s">
        <v>138</v>
      </c>
      <c r="K80" s="262"/>
      <c r="L80" s="262"/>
    </row>
    <row r="81" spans="2:12" ht="22.5" customHeight="1">
      <c r="B81" s="114"/>
      <c r="C81" s="114" t="s">
        <v>568</v>
      </c>
      <c r="D81" s="114"/>
      <c r="E81" s="574"/>
      <c r="F81" s="134" t="s">
        <v>11</v>
      </c>
      <c r="G81" s="134"/>
      <c r="H81" s="134">
        <v>99.99</v>
      </c>
      <c r="I81" s="127"/>
      <c r="J81" s="262" t="s">
        <v>138</v>
      </c>
      <c r="K81" s="262"/>
      <c r="L81" s="262"/>
    </row>
    <row r="82" spans="2:12" ht="22.5" customHeight="1">
      <c r="B82" s="114"/>
      <c r="C82" s="114" t="s">
        <v>188</v>
      </c>
      <c r="D82" s="114"/>
      <c r="E82" s="574"/>
      <c r="F82" s="134" t="s">
        <v>11</v>
      </c>
      <c r="G82" s="134"/>
      <c r="H82" s="134">
        <v>59.37</v>
      </c>
      <c r="I82" s="127"/>
      <c r="J82" s="262" t="s">
        <v>138</v>
      </c>
      <c r="K82" s="262"/>
      <c r="L82" s="262"/>
    </row>
  </sheetData>
  <sheetProtection selectLockedCells="1" selectUnlockedCells="1"/>
  <mergeCells count="15">
    <mergeCell ref="A1:L1"/>
    <mergeCell ref="J78:L78"/>
    <mergeCell ref="F15:L15"/>
    <mergeCell ref="F16:H16"/>
    <mergeCell ref="J16:L16"/>
    <mergeCell ref="F57:L57"/>
    <mergeCell ref="F58:H58"/>
    <mergeCell ref="J58:L58"/>
    <mergeCell ref="A44:L44"/>
    <mergeCell ref="F29:L29"/>
    <mergeCell ref="F30:H30"/>
    <mergeCell ref="J30:L30"/>
    <mergeCell ref="F64:L64"/>
    <mergeCell ref="F65:H65"/>
    <mergeCell ref="J65:L65"/>
  </mergeCells>
  <pageMargins left="0.59055118110236227" right="0.39370078740157483" top="0.59055118110236227" bottom="0.39370078740157483" header="0" footer="0"/>
  <pageSetup paperSize="9" scale="82" firstPageNumber="0" fitToWidth="8" fitToHeight="83"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01"/>
  <sheetViews>
    <sheetView view="pageBreakPreview" zoomScaleNormal="100" zoomScaleSheetLayoutView="100" workbookViewId="0">
      <selection activeCell="J4" sqref="J4:L4"/>
    </sheetView>
  </sheetViews>
  <sheetFormatPr defaultColWidth="8.44140625" defaultRowHeight="24" customHeight="1"/>
  <cols>
    <col min="1" max="1" width="1.88671875" style="3" customWidth="1"/>
    <col min="2" max="2" width="2.5546875" style="3" customWidth="1"/>
    <col min="3" max="3" width="4.33203125" style="3" customWidth="1"/>
    <col min="4" max="4" width="7.109375" style="3" customWidth="1"/>
    <col min="5" max="5" width="23" style="3" customWidth="1"/>
    <col min="6" max="6" width="14.109375" style="67" customWidth="1"/>
    <col min="7" max="7" width="1.109375" style="3" customWidth="1"/>
    <col min="8" max="8" width="10.6640625" style="3" customWidth="1"/>
    <col min="9" max="9" width="1.109375" style="3" customWidth="1"/>
    <col min="10" max="10" width="15.109375" style="67" customWidth="1"/>
    <col min="11" max="11" width="1.109375" style="3" customWidth="1"/>
    <col min="12" max="12" width="11.33203125" style="3" customWidth="1"/>
    <col min="13" max="13" width="1.109375" style="3" customWidth="1"/>
    <col min="14" max="16384" width="8.44140625" style="3"/>
  </cols>
  <sheetData>
    <row r="1" spans="1:12" ht="24" customHeight="1">
      <c r="A1" s="623" t="s">
        <v>489</v>
      </c>
      <c r="B1" s="623"/>
      <c r="C1" s="623"/>
      <c r="D1" s="623"/>
      <c r="E1" s="624"/>
      <c r="F1" s="624"/>
      <c r="G1" s="624"/>
      <c r="H1" s="624"/>
      <c r="I1" s="624"/>
      <c r="J1" s="624"/>
      <c r="K1" s="624"/>
      <c r="L1" s="624"/>
    </row>
    <row r="2" spans="1:12" ht="24" customHeight="1">
      <c r="A2" s="573"/>
      <c r="B2" s="573"/>
      <c r="C2" s="573"/>
      <c r="D2" s="573"/>
      <c r="E2" s="574"/>
      <c r="F2" s="574"/>
      <c r="G2" s="574"/>
      <c r="H2" s="574"/>
      <c r="I2" s="574"/>
      <c r="J2" s="574"/>
      <c r="K2" s="574"/>
      <c r="L2" s="574"/>
    </row>
    <row r="3" spans="1:12" s="77" customFormat="1" ht="24" customHeight="1">
      <c r="A3" s="78" t="s">
        <v>604</v>
      </c>
      <c r="B3" s="78"/>
      <c r="C3" s="78"/>
      <c r="D3" s="78"/>
      <c r="E3" s="135"/>
      <c r="F3" s="136"/>
      <c r="G3" s="135"/>
      <c r="H3" s="136"/>
      <c r="I3" s="135"/>
      <c r="J3" s="131"/>
      <c r="K3" s="135"/>
      <c r="L3" s="135"/>
    </row>
    <row r="4" spans="1:12" s="59" customFormat="1" ht="63" customHeight="1">
      <c r="B4" s="259" t="s">
        <v>135</v>
      </c>
      <c r="C4" s="260"/>
      <c r="D4" s="260"/>
      <c r="E4" s="261"/>
      <c r="F4" s="133" t="s">
        <v>512</v>
      </c>
      <c r="G4" s="78"/>
      <c r="H4" s="226" t="s">
        <v>136</v>
      </c>
      <c r="I4" s="78"/>
      <c r="J4" s="636" t="s">
        <v>137</v>
      </c>
      <c r="K4" s="636"/>
      <c r="L4" s="636"/>
    </row>
    <row r="5" spans="1:12" ht="22.5" customHeight="1">
      <c r="B5" s="114" t="s">
        <v>852</v>
      </c>
      <c r="C5" s="114"/>
      <c r="D5" s="114"/>
      <c r="E5" s="574"/>
      <c r="F5" s="127"/>
      <c r="G5" s="127"/>
      <c r="H5" s="127"/>
      <c r="I5" s="127"/>
      <c r="J5" s="128"/>
      <c r="K5" s="128"/>
      <c r="L5" s="128"/>
    </row>
    <row r="6" spans="1:12" ht="22.5" customHeight="1">
      <c r="B6" s="114"/>
      <c r="C6" s="114" t="s">
        <v>232</v>
      </c>
      <c r="D6" s="114"/>
      <c r="E6" s="574"/>
      <c r="F6" s="134" t="s">
        <v>15</v>
      </c>
      <c r="G6" s="134"/>
      <c r="H6" s="134">
        <v>100</v>
      </c>
      <c r="I6" s="127"/>
      <c r="J6" s="262" t="s">
        <v>138</v>
      </c>
      <c r="K6" s="262"/>
      <c r="L6" s="262"/>
    </row>
    <row r="7" spans="1:12" ht="22.5" customHeight="1">
      <c r="B7" s="114"/>
      <c r="C7" s="114" t="s">
        <v>16</v>
      </c>
      <c r="D7" s="114"/>
      <c r="E7" s="574"/>
      <c r="F7" s="134" t="s">
        <v>11</v>
      </c>
      <c r="G7" s="134"/>
      <c r="H7" s="134">
        <v>63.91</v>
      </c>
      <c r="I7" s="127"/>
      <c r="J7" s="262" t="s">
        <v>138</v>
      </c>
      <c r="K7" s="262"/>
      <c r="L7" s="262"/>
    </row>
    <row r="8" spans="1:12" ht="22.5" customHeight="1">
      <c r="C8" s="114" t="s">
        <v>515</v>
      </c>
      <c r="F8" s="134" t="s">
        <v>11</v>
      </c>
      <c r="G8" s="67"/>
      <c r="H8" s="134">
        <v>59.37</v>
      </c>
      <c r="I8" s="67"/>
      <c r="J8" s="481" t="s">
        <v>531</v>
      </c>
      <c r="K8" s="481"/>
      <c r="L8" s="481"/>
    </row>
    <row r="9" spans="1:12" ht="22.5" customHeight="1">
      <c r="C9" s="114" t="s">
        <v>21</v>
      </c>
      <c r="F9" s="134" t="s">
        <v>11</v>
      </c>
      <c r="G9" s="67"/>
      <c r="H9" s="134">
        <v>99.99</v>
      </c>
      <c r="J9" s="481" t="s">
        <v>532</v>
      </c>
      <c r="K9" s="235"/>
      <c r="L9" s="235"/>
    </row>
    <row r="10" spans="1:12" ht="22.5" customHeight="1">
      <c r="C10" s="114" t="s">
        <v>797</v>
      </c>
      <c r="F10" s="134" t="s">
        <v>11</v>
      </c>
      <c r="G10" s="67"/>
      <c r="H10" s="134">
        <v>69.989999999999995</v>
      </c>
      <c r="J10" s="481" t="s">
        <v>532</v>
      </c>
      <c r="K10" s="235"/>
      <c r="L10" s="235"/>
    </row>
    <row r="11" spans="1:12" ht="23.25" customHeight="1">
      <c r="B11" s="114" t="s">
        <v>688</v>
      </c>
      <c r="C11" s="114"/>
      <c r="D11" s="114"/>
      <c r="E11" s="574"/>
      <c r="F11" s="127"/>
      <c r="G11" s="127"/>
      <c r="H11" s="127"/>
      <c r="I11" s="127"/>
      <c r="J11" s="128"/>
      <c r="K11" s="128"/>
      <c r="L11" s="128"/>
    </row>
    <row r="12" spans="1:12" ht="23.1" customHeight="1">
      <c r="A12" s="114" t="s">
        <v>321</v>
      </c>
      <c r="B12" s="114"/>
      <c r="C12" s="114" t="s">
        <v>571</v>
      </c>
      <c r="D12" s="114"/>
      <c r="E12" s="574"/>
      <c r="K12" s="262"/>
      <c r="L12" s="262"/>
    </row>
    <row r="13" spans="1:12" ht="23.1" customHeight="1">
      <c r="A13" s="114"/>
      <c r="B13" s="114"/>
      <c r="D13" s="114" t="s">
        <v>572</v>
      </c>
      <c r="E13" s="574"/>
      <c r="F13" s="134" t="s">
        <v>11</v>
      </c>
      <c r="G13" s="134"/>
      <c r="H13" s="134">
        <v>12.68</v>
      </c>
      <c r="I13" s="127"/>
      <c r="J13" s="262" t="s">
        <v>139</v>
      </c>
      <c r="K13" s="262"/>
      <c r="L13" s="262"/>
    </row>
    <row r="14" spans="1:12" ht="23.1" customHeight="1">
      <c r="A14" s="114" t="s">
        <v>322</v>
      </c>
      <c r="B14" s="114"/>
      <c r="C14" s="114" t="s">
        <v>323</v>
      </c>
      <c r="D14" s="114"/>
      <c r="E14" s="574"/>
      <c r="F14" s="134" t="s">
        <v>11</v>
      </c>
      <c r="G14" s="134"/>
      <c r="H14" s="134">
        <v>20</v>
      </c>
      <c r="I14" s="127"/>
      <c r="J14" s="262" t="s">
        <v>140</v>
      </c>
      <c r="K14" s="262"/>
      <c r="L14" s="262"/>
    </row>
    <row r="15" spans="1:12" ht="23.1" customHeight="1">
      <c r="A15" s="114" t="s">
        <v>322</v>
      </c>
      <c r="B15" s="114"/>
      <c r="C15" s="114" t="s">
        <v>324</v>
      </c>
      <c r="D15" s="114"/>
      <c r="E15" s="574"/>
      <c r="F15" s="134" t="s">
        <v>11</v>
      </c>
      <c r="G15" s="134"/>
      <c r="H15" s="134">
        <v>20</v>
      </c>
      <c r="I15" s="127"/>
      <c r="J15" s="262" t="s">
        <v>139</v>
      </c>
      <c r="K15" s="262"/>
      <c r="L15" s="262"/>
    </row>
    <row r="16" spans="1:12" ht="23.1" customHeight="1">
      <c r="A16" s="114" t="s">
        <v>322</v>
      </c>
      <c r="B16" s="114"/>
      <c r="C16" s="114" t="s">
        <v>325</v>
      </c>
      <c r="D16" s="114"/>
      <c r="E16" s="574"/>
      <c r="F16" s="134" t="s">
        <v>11</v>
      </c>
      <c r="G16" s="134"/>
      <c r="H16" s="134">
        <v>20</v>
      </c>
      <c r="I16" s="127"/>
      <c r="J16" s="262" t="s">
        <v>139</v>
      </c>
      <c r="K16" s="262"/>
      <c r="L16" s="262"/>
    </row>
    <row r="17" spans="1:12" ht="23.1" customHeight="1">
      <c r="A17" s="114" t="s">
        <v>322</v>
      </c>
      <c r="B17" s="114"/>
      <c r="C17" s="114" t="s">
        <v>326</v>
      </c>
      <c r="D17" s="114"/>
      <c r="E17" s="574"/>
      <c r="F17" s="134" t="s">
        <v>11</v>
      </c>
      <c r="G17" s="134"/>
      <c r="H17" s="134">
        <v>35</v>
      </c>
      <c r="I17" s="127"/>
      <c r="J17" s="262" t="s">
        <v>139</v>
      </c>
      <c r="K17" s="262"/>
      <c r="L17" s="262"/>
    </row>
    <row r="18" spans="1:12" ht="23.1" customHeight="1">
      <c r="A18" s="114" t="s">
        <v>321</v>
      </c>
      <c r="B18" s="114"/>
      <c r="C18" s="114" t="s">
        <v>736</v>
      </c>
      <c r="D18" s="114"/>
      <c r="E18" s="574"/>
      <c r="F18" s="134" t="s">
        <v>141</v>
      </c>
      <c r="G18" s="134"/>
      <c r="H18" s="134">
        <v>30</v>
      </c>
      <c r="I18" s="127"/>
      <c r="J18" s="262" t="s">
        <v>139</v>
      </c>
      <c r="K18" s="262"/>
      <c r="L18" s="262"/>
    </row>
    <row r="19" spans="1:12" ht="23.1" customHeight="1">
      <c r="A19" s="114" t="s">
        <v>322</v>
      </c>
      <c r="B19" s="114"/>
      <c r="C19" s="114" t="s">
        <v>327</v>
      </c>
      <c r="D19" s="114"/>
      <c r="E19" s="574"/>
      <c r="F19" s="134" t="s">
        <v>11</v>
      </c>
      <c r="G19" s="134"/>
      <c r="H19" s="134">
        <v>25</v>
      </c>
      <c r="I19" s="127"/>
      <c r="J19" s="262" t="s">
        <v>139</v>
      </c>
      <c r="K19" s="262"/>
      <c r="L19" s="262"/>
    </row>
    <row r="20" spans="1:12" ht="23.1" customHeight="1">
      <c r="A20" s="114" t="s">
        <v>322</v>
      </c>
      <c r="B20" s="114"/>
      <c r="C20" s="114" t="s">
        <v>328</v>
      </c>
      <c r="D20" s="114"/>
      <c r="E20" s="574"/>
      <c r="F20" s="134" t="s">
        <v>11</v>
      </c>
      <c r="G20" s="134"/>
      <c r="H20" s="134">
        <v>21.34</v>
      </c>
      <c r="I20" s="127"/>
      <c r="J20" s="262" t="s">
        <v>139</v>
      </c>
      <c r="K20" s="262"/>
      <c r="L20" s="262"/>
    </row>
    <row r="21" spans="1:12" ht="23.1" customHeight="1">
      <c r="A21" s="114" t="s">
        <v>322</v>
      </c>
      <c r="B21" s="114"/>
      <c r="C21" s="114" t="s">
        <v>533</v>
      </c>
      <c r="D21" s="114"/>
      <c r="E21" s="574"/>
      <c r="F21" s="134" t="s">
        <v>11</v>
      </c>
      <c r="G21" s="134"/>
      <c r="H21" s="134">
        <v>32</v>
      </c>
      <c r="I21" s="127"/>
      <c r="J21" s="262" t="s">
        <v>139</v>
      </c>
      <c r="K21" s="262"/>
      <c r="L21" s="262"/>
    </row>
    <row r="22" spans="1:12" ht="23.1" customHeight="1">
      <c r="A22" s="114" t="s">
        <v>322</v>
      </c>
      <c r="B22" s="114"/>
      <c r="C22" s="114" t="s">
        <v>329</v>
      </c>
      <c r="D22" s="114"/>
      <c r="E22" s="574"/>
      <c r="F22" s="134" t="s">
        <v>141</v>
      </c>
      <c r="G22" s="134"/>
      <c r="H22" s="134">
        <v>40</v>
      </c>
      <c r="I22" s="127"/>
      <c r="J22" s="262" t="s">
        <v>139</v>
      </c>
      <c r="K22" s="262"/>
      <c r="L22" s="262"/>
    </row>
    <row r="23" spans="1:12" ht="23.1" customHeight="1">
      <c r="A23" s="114" t="s">
        <v>322</v>
      </c>
      <c r="B23" s="114"/>
      <c r="C23" s="114" t="s">
        <v>330</v>
      </c>
      <c r="D23" s="114"/>
      <c r="E23" s="574"/>
      <c r="F23" s="134" t="s">
        <v>11</v>
      </c>
      <c r="G23" s="134"/>
      <c r="H23" s="134">
        <v>25</v>
      </c>
      <c r="I23" s="127"/>
      <c r="J23" s="262" t="s">
        <v>139</v>
      </c>
      <c r="K23" s="262"/>
      <c r="L23" s="262"/>
    </row>
    <row r="24" spans="1:12" ht="23.1" customHeight="1">
      <c r="A24" s="114" t="s">
        <v>322</v>
      </c>
      <c r="B24" s="114"/>
      <c r="C24" s="114" t="s">
        <v>331</v>
      </c>
      <c r="D24" s="114"/>
      <c r="E24" s="574"/>
      <c r="F24" s="134" t="s">
        <v>11</v>
      </c>
      <c r="G24" s="134"/>
      <c r="H24" s="134">
        <v>25</v>
      </c>
      <c r="I24" s="127"/>
      <c r="J24" s="262" t="s">
        <v>139</v>
      </c>
      <c r="K24" s="262"/>
      <c r="L24" s="262"/>
    </row>
    <row r="25" spans="1:12" ht="23.1" customHeight="1">
      <c r="A25" s="114"/>
      <c r="B25" s="114"/>
      <c r="C25" s="114" t="s">
        <v>332</v>
      </c>
      <c r="D25" s="114"/>
      <c r="E25" s="574"/>
      <c r="F25" s="134"/>
      <c r="G25" s="134"/>
      <c r="H25" s="134"/>
      <c r="I25" s="127"/>
      <c r="J25" s="262"/>
      <c r="K25" s="262"/>
      <c r="L25" s="262"/>
    </row>
    <row r="26" spans="1:12" ht="23.1" customHeight="1">
      <c r="A26" s="114" t="s">
        <v>322</v>
      </c>
      <c r="B26" s="114"/>
      <c r="D26" s="114" t="s">
        <v>14</v>
      </c>
      <c r="E26" s="574"/>
      <c r="F26" s="134" t="s">
        <v>142</v>
      </c>
      <c r="G26" s="134"/>
      <c r="H26" s="134">
        <v>24</v>
      </c>
      <c r="I26" s="127"/>
      <c r="J26" s="262" t="s">
        <v>139</v>
      </c>
      <c r="K26" s="262"/>
      <c r="L26" s="262"/>
    </row>
    <row r="27" spans="1:12" ht="23.1" customHeight="1">
      <c r="A27" s="114" t="s">
        <v>321</v>
      </c>
      <c r="B27" s="114"/>
      <c r="C27" s="114" t="s">
        <v>353</v>
      </c>
      <c r="D27" s="114"/>
      <c r="E27" s="574"/>
      <c r="F27" s="134" t="s">
        <v>11</v>
      </c>
      <c r="G27" s="134"/>
      <c r="H27" s="134">
        <v>35.5</v>
      </c>
      <c r="I27" s="127"/>
      <c r="J27" s="262" t="s">
        <v>139</v>
      </c>
      <c r="K27" s="262"/>
      <c r="L27" s="262"/>
    </row>
    <row r="28" spans="1:12" ht="23.1" customHeight="1">
      <c r="B28" s="114" t="s">
        <v>552</v>
      </c>
      <c r="C28" s="114"/>
      <c r="D28" s="114"/>
      <c r="E28" s="574"/>
      <c r="F28" s="134"/>
      <c r="G28" s="134"/>
      <c r="H28" s="134"/>
      <c r="I28" s="127"/>
      <c r="J28" s="262"/>
      <c r="K28" s="262"/>
      <c r="L28" s="262"/>
    </row>
    <row r="29" spans="1:12" ht="23.1" customHeight="1">
      <c r="A29" s="114" t="s">
        <v>322</v>
      </c>
      <c r="B29" s="114"/>
      <c r="C29" s="114" t="s">
        <v>333</v>
      </c>
      <c r="D29" s="114"/>
      <c r="E29" s="574"/>
      <c r="F29" s="134" t="s">
        <v>11</v>
      </c>
      <c r="G29" s="134"/>
      <c r="H29" s="134">
        <v>8.64</v>
      </c>
      <c r="I29" s="127"/>
      <c r="J29" s="262" t="s">
        <v>835</v>
      </c>
      <c r="K29" s="262"/>
      <c r="L29" s="262"/>
    </row>
    <row r="30" spans="1:12" ht="23.1" customHeight="1">
      <c r="A30" s="114"/>
      <c r="B30" s="114"/>
      <c r="C30" s="114"/>
      <c r="D30" s="114"/>
      <c r="E30" s="574"/>
      <c r="F30" s="134"/>
      <c r="G30" s="134"/>
      <c r="H30" s="134"/>
      <c r="I30" s="127"/>
      <c r="J30" s="262" t="s">
        <v>495</v>
      </c>
      <c r="K30" s="262"/>
      <c r="L30" s="262"/>
    </row>
    <row r="31" spans="1:12" ht="23.1" customHeight="1">
      <c r="A31" s="114" t="s">
        <v>322</v>
      </c>
      <c r="B31" s="114"/>
      <c r="C31" s="114" t="s">
        <v>334</v>
      </c>
      <c r="D31" s="114"/>
      <c r="E31" s="574"/>
      <c r="F31" s="134" t="s">
        <v>11</v>
      </c>
      <c r="G31" s="134"/>
      <c r="H31" s="134">
        <v>8.5299999999999994</v>
      </c>
      <c r="I31" s="127"/>
      <c r="J31" s="262" t="s">
        <v>835</v>
      </c>
      <c r="K31" s="262"/>
      <c r="L31" s="262"/>
    </row>
    <row r="32" spans="1:12" ht="23.1" customHeight="1">
      <c r="A32" s="114"/>
      <c r="B32" s="114"/>
      <c r="C32" s="114"/>
      <c r="D32" s="114"/>
      <c r="E32" s="574"/>
      <c r="F32" s="134"/>
      <c r="G32" s="134"/>
      <c r="H32" s="134"/>
      <c r="I32" s="127"/>
      <c r="J32" s="262" t="s">
        <v>495</v>
      </c>
      <c r="K32" s="262"/>
      <c r="L32" s="262"/>
    </row>
    <row r="33" spans="1:12" ht="24" customHeight="1">
      <c r="A33" s="623" t="s">
        <v>490</v>
      </c>
      <c r="B33" s="623"/>
      <c r="C33" s="623"/>
      <c r="D33" s="623"/>
      <c r="E33" s="624"/>
      <c r="F33" s="624"/>
      <c r="G33" s="624"/>
      <c r="H33" s="624"/>
      <c r="I33" s="624"/>
      <c r="J33" s="624"/>
      <c r="K33" s="624"/>
      <c r="L33" s="624"/>
    </row>
    <row r="34" spans="1:12" ht="24" customHeight="1">
      <c r="A34" s="573"/>
      <c r="B34" s="573"/>
      <c r="C34" s="573"/>
      <c r="D34" s="573"/>
      <c r="E34" s="574"/>
      <c r="F34" s="574"/>
      <c r="G34" s="574"/>
      <c r="H34" s="574"/>
      <c r="I34" s="574"/>
      <c r="J34" s="574"/>
      <c r="K34" s="574"/>
      <c r="L34" s="574"/>
    </row>
    <row r="35" spans="1:12" s="77" customFormat="1" ht="24" customHeight="1">
      <c r="A35" s="78" t="s">
        <v>604</v>
      </c>
      <c r="B35" s="78"/>
      <c r="C35" s="78"/>
      <c r="D35" s="78"/>
      <c r="E35" s="135"/>
      <c r="F35" s="136"/>
      <c r="G35" s="135"/>
      <c r="H35" s="136"/>
      <c r="I35" s="135"/>
      <c r="J35" s="131"/>
      <c r="K35" s="135"/>
      <c r="L35" s="135"/>
    </row>
    <row r="36" spans="1:12" s="59" customFormat="1" ht="63" customHeight="1">
      <c r="B36" s="259" t="s">
        <v>135</v>
      </c>
      <c r="C36" s="260"/>
      <c r="D36" s="260"/>
      <c r="E36" s="261"/>
      <c r="F36" s="133" t="s">
        <v>512</v>
      </c>
      <c r="G36" s="78"/>
      <c r="H36" s="226" t="s">
        <v>136</v>
      </c>
      <c r="I36" s="78"/>
      <c r="J36" s="636" t="s">
        <v>137</v>
      </c>
      <c r="K36" s="636"/>
      <c r="L36" s="636"/>
    </row>
    <row r="37" spans="1:12" ht="23.1" customHeight="1">
      <c r="B37" s="114" t="s">
        <v>689</v>
      </c>
      <c r="C37" s="114"/>
      <c r="D37" s="114"/>
      <c r="E37" s="574"/>
      <c r="F37" s="134"/>
      <c r="G37" s="134"/>
      <c r="H37" s="134"/>
      <c r="I37" s="127"/>
      <c r="J37" s="128"/>
      <c r="K37" s="128"/>
      <c r="L37" s="128"/>
    </row>
    <row r="38" spans="1:12" ht="23.1" customHeight="1">
      <c r="A38" s="114" t="s">
        <v>322</v>
      </c>
      <c r="B38" s="114"/>
      <c r="C38" s="114" t="s">
        <v>335</v>
      </c>
      <c r="D38" s="114"/>
      <c r="E38" s="574"/>
      <c r="F38" s="134" t="s">
        <v>11</v>
      </c>
      <c r="G38" s="134"/>
      <c r="H38" s="134">
        <v>11.91</v>
      </c>
      <c r="I38" s="127"/>
      <c r="J38" s="262" t="s">
        <v>835</v>
      </c>
      <c r="K38" s="262"/>
      <c r="L38" s="262"/>
    </row>
    <row r="39" spans="1:12" ht="23.1" customHeight="1">
      <c r="A39" s="114" t="s">
        <v>336</v>
      </c>
      <c r="B39" s="114"/>
      <c r="C39" s="114"/>
      <c r="D39" s="114" t="s">
        <v>337</v>
      </c>
      <c r="E39" s="574"/>
      <c r="I39" s="127"/>
      <c r="J39" s="262" t="s">
        <v>495</v>
      </c>
      <c r="K39" s="262"/>
      <c r="L39" s="262"/>
    </row>
    <row r="40" spans="1:12" ht="23.1" customHeight="1">
      <c r="A40" s="114" t="s">
        <v>322</v>
      </c>
      <c r="B40" s="114"/>
      <c r="C40" s="114" t="s">
        <v>338</v>
      </c>
      <c r="D40" s="114"/>
      <c r="E40" s="574"/>
      <c r="F40" s="134" t="s">
        <v>11</v>
      </c>
      <c r="G40" s="134"/>
      <c r="H40" s="134">
        <v>0.72</v>
      </c>
      <c r="I40" s="127"/>
      <c r="J40" s="262" t="s">
        <v>143</v>
      </c>
      <c r="K40" s="262"/>
      <c r="L40" s="262"/>
    </row>
    <row r="41" spans="1:12" ht="23.1" customHeight="1">
      <c r="A41" s="114" t="s">
        <v>322</v>
      </c>
      <c r="B41" s="114"/>
      <c r="C41" s="114" t="s">
        <v>339</v>
      </c>
      <c r="D41" s="114"/>
      <c r="E41" s="574"/>
      <c r="F41" s="134" t="s">
        <v>11</v>
      </c>
      <c r="G41" s="134"/>
      <c r="H41" s="134">
        <v>18.12</v>
      </c>
      <c r="I41" s="127"/>
      <c r="J41" s="262" t="s">
        <v>143</v>
      </c>
      <c r="K41" s="262"/>
      <c r="L41" s="262"/>
    </row>
    <row r="42" spans="1:12" ht="23.1" customHeight="1">
      <c r="A42" s="114" t="s">
        <v>322</v>
      </c>
      <c r="B42" s="114"/>
      <c r="C42" s="114" t="s">
        <v>340</v>
      </c>
      <c r="D42" s="114"/>
      <c r="E42" s="574"/>
      <c r="F42" s="134" t="s">
        <v>11</v>
      </c>
      <c r="G42" s="134"/>
      <c r="H42" s="134">
        <v>8.8000000000000007</v>
      </c>
      <c r="I42" s="127"/>
      <c r="J42" s="262" t="s">
        <v>835</v>
      </c>
      <c r="K42" s="262"/>
      <c r="L42" s="262"/>
    </row>
    <row r="43" spans="1:12" ht="23.1" customHeight="1">
      <c r="A43" s="114"/>
      <c r="B43" s="114"/>
      <c r="C43" s="114"/>
      <c r="D43" s="114"/>
      <c r="E43" s="574"/>
      <c r="F43" s="134"/>
      <c r="G43" s="134"/>
      <c r="H43" s="134"/>
      <c r="I43" s="127"/>
      <c r="J43" s="262" t="s">
        <v>495</v>
      </c>
      <c r="K43" s="262"/>
      <c r="L43" s="262"/>
    </row>
    <row r="44" spans="1:12" ht="23.1" customHeight="1">
      <c r="A44" s="114" t="s">
        <v>322</v>
      </c>
      <c r="B44" s="114"/>
      <c r="C44" s="114" t="s">
        <v>341</v>
      </c>
      <c r="D44" s="114"/>
      <c r="E44" s="574"/>
      <c r="F44" s="134" t="s">
        <v>11</v>
      </c>
      <c r="G44" s="134"/>
      <c r="H44" s="134">
        <v>0.45</v>
      </c>
      <c r="I44" s="127"/>
      <c r="J44" s="262" t="s">
        <v>835</v>
      </c>
      <c r="K44" s="262"/>
      <c r="L44" s="262"/>
    </row>
    <row r="45" spans="1:12" ht="23.1" customHeight="1">
      <c r="A45" s="114"/>
      <c r="B45" s="114"/>
      <c r="C45" s="114"/>
      <c r="D45" s="114"/>
      <c r="E45" s="574"/>
      <c r="F45" s="134"/>
      <c r="G45" s="134"/>
      <c r="H45" s="134"/>
      <c r="I45" s="127"/>
      <c r="J45" s="262" t="s">
        <v>495</v>
      </c>
      <c r="K45" s="262"/>
      <c r="L45" s="262"/>
    </row>
    <row r="46" spans="1:12" ht="23.1" customHeight="1">
      <c r="A46" s="114" t="s">
        <v>322</v>
      </c>
      <c r="B46" s="114"/>
      <c r="C46" s="114" t="s">
        <v>342</v>
      </c>
      <c r="D46" s="114"/>
      <c r="E46" s="574"/>
      <c r="F46" s="134" t="s">
        <v>11</v>
      </c>
      <c r="G46" s="134"/>
      <c r="H46" s="134">
        <v>1.95</v>
      </c>
      <c r="I46" s="127"/>
      <c r="J46" s="262" t="s">
        <v>143</v>
      </c>
      <c r="K46" s="262"/>
      <c r="L46" s="262"/>
    </row>
    <row r="47" spans="1:12" ht="23.1" customHeight="1">
      <c r="A47" s="114" t="s">
        <v>322</v>
      </c>
      <c r="B47" s="114"/>
      <c r="C47" s="114" t="s">
        <v>539</v>
      </c>
      <c r="D47" s="114"/>
      <c r="E47" s="574"/>
      <c r="F47" s="134" t="s">
        <v>11</v>
      </c>
      <c r="G47" s="134"/>
      <c r="H47" s="134">
        <v>8.69</v>
      </c>
      <c r="I47" s="127"/>
      <c r="J47" s="262" t="s">
        <v>143</v>
      </c>
      <c r="K47" s="262"/>
      <c r="L47" s="262"/>
    </row>
    <row r="48" spans="1:12" ht="23.1" customHeight="1">
      <c r="A48" s="114" t="s">
        <v>322</v>
      </c>
      <c r="B48" s="114"/>
      <c r="C48" s="114" t="s">
        <v>343</v>
      </c>
      <c r="D48" s="114"/>
      <c r="E48" s="574"/>
      <c r="F48" s="134" t="s">
        <v>11</v>
      </c>
      <c r="G48" s="134"/>
      <c r="H48" s="134">
        <v>8.0299999999999994</v>
      </c>
      <c r="I48" s="127"/>
      <c r="J48" s="262" t="s">
        <v>143</v>
      </c>
      <c r="K48" s="262"/>
      <c r="L48" s="262"/>
    </row>
    <row r="49" spans="1:12" ht="23.1" customHeight="1">
      <c r="A49" s="114" t="s">
        <v>322</v>
      </c>
      <c r="B49" s="114"/>
      <c r="C49" s="114" t="s">
        <v>344</v>
      </c>
      <c r="D49" s="114"/>
      <c r="E49" s="574"/>
      <c r="F49" s="134" t="s">
        <v>11</v>
      </c>
      <c r="G49" s="134"/>
      <c r="H49" s="134">
        <v>5.74</v>
      </c>
      <c r="I49" s="127"/>
      <c r="J49" s="262" t="s">
        <v>143</v>
      </c>
      <c r="K49" s="262"/>
      <c r="L49" s="262"/>
    </row>
    <row r="50" spans="1:12" ht="23.1" customHeight="1">
      <c r="A50" s="114" t="s">
        <v>322</v>
      </c>
      <c r="B50" s="114"/>
      <c r="C50" s="114" t="s">
        <v>492</v>
      </c>
      <c r="D50" s="114"/>
      <c r="E50" s="574"/>
      <c r="F50" s="134" t="s">
        <v>11</v>
      </c>
      <c r="G50" s="134"/>
      <c r="H50" s="134">
        <v>1.27</v>
      </c>
      <c r="I50" s="127"/>
      <c r="J50" s="262" t="s">
        <v>143</v>
      </c>
      <c r="K50" s="262"/>
      <c r="L50" s="262"/>
    </row>
    <row r="51" spans="1:12" ht="23.1" customHeight="1">
      <c r="A51" s="114" t="s">
        <v>322</v>
      </c>
      <c r="B51" s="114"/>
      <c r="C51" s="114" t="s">
        <v>418</v>
      </c>
      <c r="D51" s="114"/>
      <c r="E51" s="574"/>
      <c r="F51" s="134" t="s">
        <v>11</v>
      </c>
      <c r="G51" s="134"/>
      <c r="H51" s="134">
        <v>0.16</v>
      </c>
      <c r="I51" s="127"/>
      <c r="J51" s="262" t="s">
        <v>143</v>
      </c>
      <c r="K51" s="262"/>
      <c r="L51" s="262"/>
    </row>
    <row r="52" spans="1:12" ht="23.1" customHeight="1">
      <c r="A52" s="114" t="s">
        <v>321</v>
      </c>
      <c r="B52" s="114"/>
      <c r="C52" s="114" t="s">
        <v>345</v>
      </c>
      <c r="D52" s="114"/>
      <c r="E52" s="574"/>
      <c r="F52" s="134" t="s">
        <v>11</v>
      </c>
      <c r="G52" s="134"/>
      <c r="H52" s="134">
        <v>9.91</v>
      </c>
      <c r="I52" s="127"/>
      <c r="J52" s="262" t="s">
        <v>143</v>
      </c>
      <c r="K52" s="262"/>
      <c r="L52" s="262"/>
    </row>
    <row r="53" spans="1:12" ht="23.1" customHeight="1">
      <c r="A53" s="114" t="s">
        <v>321</v>
      </c>
      <c r="B53" s="114"/>
      <c r="C53" s="114" t="s">
        <v>346</v>
      </c>
      <c r="D53" s="114"/>
      <c r="E53" s="574"/>
      <c r="F53" s="134" t="s">
        <v>11</v>
      </c>
      <c r="G53" s="134"/>
      <c r="H53" s="134">
        <v>2.57</v>
      </c>
      <c r="I53" s="127"/>
      <c r="J53" s="262" t="s">
        <v>143</v>
      </c>
      <c r="K53" s="262"/>
      <c r="L53" s="262"/>
    </row>
    <row r="54" spans="1:12" ht="23.1" customHeight="1">
      <c r="A54" s="114" t="s">
        <v>321</v>
      </c>
      <c r="B54" s="114"/>
      <c r="C54" s="114" t="s">
        <v>347</v>
      </c>
      <c r="D54" s="114"/>
      <c r="E54" s="574"/>
      <c r="F54" s="134" t="s">
        <v>11</v>
      </c>
      <c r="G54" s="134"/>
      <c r="H54" s="134">
        <v>9.1999999999999993</v>
      </c>
      <c r="I54" s="127"/>
      <c r="J54" s="262" t="s">
        <v>143</v>
      </c>
      <c r="K54" s="262"/>
      <c r="L54" s="262"/>
    </row>
    <row r="55" spans="1:12" ht="23.1" customHeight="1">
      <c r="A55" s="114" t="s">
        <v>321</v>
      </c>
      <c r="B55" s="114"/>
      <c r="C55" s="114" t="s">
        <v>348</v>
      </c>
      <c r="D55" s="114"/>
      <c r="E55" s="574"/>
      <c r="F55" s="134" t="s">
        <v>11</v>
      </c>
      <c r="G55" s="134"/>
      <c r="H55" s="134">
        <v>3.4645669291338601</v>
      </c>
      <c r="I55" s="127"/>
      <c r="J55" s="262" t="s">
        <v>143</v>
      </c>
      <c r="K55" s="262"/>
      <c r="L55" s="262"/>
    </row>
    <row r="56" spans="1:12" ht="23.1" customHeight="1">
      <c r="A56" s="114" t="s">
        <v>321</v>
      </c>
      <c r="B56" s="114"/>
      <c r="C56" s="114" t="s">
        <v>349</v>
      </c>
      <c r="D56" s="114"/>
      <c r="E56" s="574"/>
      <c r="F56" s="134" t="s">
        <v>11</v>
      </c>
      <c r="G56" s="134"/>
      <c r="H56" s="134">
        <v>14.13</v>
      </c>
      <c r="I56" s="127"/>
      <c r="J56" s="262" t="s">
        <v>835</v>
      </c>
      <c r="K56" s="262"/>
      <c r="L56" s="262"/>
    </row>
    <row r="57" spans="1:12" ht="23.1" customHeight="1">
      <c r="A57" s="114"/>
      <c r="B57" s="114"/>
      <c r="C57" s="114"/>
      <c r="D57" s="114"/>
      <c r="E57" s="574"/>
      <c r="F57" s="134"/>
      <c r="G57" s="134"/>
      <c r="H57" s="134"/>
      <c r="I57" s="127"/>
      <c r="J57" s="262" t="s">
        <v>495</v>
      </c>
      <c r="K57" s="262"/>
      <c r="L57" s="262"/>
    </row>
    <row r="58" spans="1:12" ht="23.1" customHeight="1">
      <c r="A58" s="114" t="s">
        <v>321</v>
      </c>
      <c r="B58" s="114"/>
      <c r="C58" s="114" t="s">
        <v>350</v>
      </c>
      <c r="D58" s="114"/>
      <c r="E58" s="574"/>
      <c r="F58" s="134" t="s">
        <v>11</v>
      </c>
      <c r="G58" s="134"/>
      <c r="H58" s="134">
        <v>10</v>
      </c>
      <c r="I58" s="127"/>
      <c r="J58" s="262" t="s">
        <v>143</v>
      </c>
      <c r="K58" s="262"/>
      <c r="L58" s="262"/>
    </row>
    <row r="59" spans="1:12" ht="23.1" customHeight="1">
      <c r="A59" s="114" t="s">
        <v>321</v>
      </c>
      <c r="B59" s="114"/>
      <c r="C59" s="114" t="s">
        <v>351</v>
      </c>
      <c r="D59" s="114"/>
      <c r="E59" s="574"/>
      <c r="F59" s="134" t="s">
        <v>11</v>
      </c>
      <c r="G59" s="134"/>
      <c r="H59" s="134">
        <v>6.25</v>
      </c>
      <c r="I59" s="127"/>
      <c r="J59" s="262" t="s">
        <v>835</v>
      </c>
      <c r="K59" s="262"/>
      <c r="L59" s="262"/>
    </row>
    <row r="60" spans="1:12" ht="23.1" customHeight="1">
      <c r="A60" s="114"/>
      <c r="B60" s="114"/>
      <c r="C60" s="114"/>
      <c r="D60" s="114"/>
      <c r="E60" s="574"/>
      <c r="F60" s="134"/>
      <c r="G60" s="134"/>
      <c r="H60" s="134"/>
      <c r="I60" s="127"/>
      <c r="J60" s="262" t="s">
        <v>495</v>
      </c>
      <c r="K60" s="262"/>
      <c r="L60" s="262"/>
    </row>
    <row r="61" spans="1:12" ht="23.1" customHeight="1">
      <c r="A61" s="114" t="s">
        <v>322</v>
      </c>
      <c r="B61" s="114"/>
      <c r="C61" s="114" t="s">
        <v>419</v>
      </c>
      <c r="D61" s="114"/>
      <c r="E61" s="574"/>
      <c r="F61" s="134" t="s">
        <v>11</v>
      </c>
      <c r="G61" s="134"/>
      <c r="H61" s="134">
        <v>5</v>
      </c>
      <c r="I61" s="127"/>
      <c r="J61" s="262" t="s">
        <v>143</v>
      </c>
      <c r="K61" s="262"/>
      <c r="L61" s="262"/>
    </row>
    <row r="62" spans="1:12" ht="23.1" customHeight="1">
      <c r="A62" s="114" t="s">
        <v>321</v>
      </c>
      <c r="B62" s="114"/>
      <c r="C62" s="114" t="s">
        <v>352</v>
      </c>
      <c r="D62" s="114"/>
      <c r="E62" s="574"/>
      <c r="F62" s="134" t="s">
        <v>11</v>
      </c>
      <c r="G62" s="134"/>
      <c r="H62" s="134">
        <v>10</v>
      </c>
      <c r="I62" s="127"/>
      <c r="J62" s="262" t="s">
        <v>835</v>
      </c>
      <c r="K62" s="262"/>
      <c r="L62" s="262"/>
    </row>
    <row r="63" spans="1:12" ht="23.1" customHeight="1">
      <c r="A63" s="114"/>
      <c r="B63" s="114"/>
      <c r="C63" s="114"/>
      <c r="D63" s="114"/>
      <c r="E63" s="574"/>
      <c r="F63" s="134"/>
      <c r="G63" s="134"/>
      <c r="H63" s="134"/>
      <c r="I63" s="127"/>
      <c r="J63" s="262" t="s">
        <v>495</v>
      </c>
      <c r="K63" s="262"/>
      <c r="L63" s="262"/>
    </row>
    <row r="64" spans="1:12" ht="23.1" customHeight="1">
      <c r="A64" s="114" t="s">
        <v>321</v>
      </c>
      <c r="B64" s="114"/>
      <c r="C64" s="114" t="s">
        <v>354</v>
      </c>
      <c r="D64" s="114"/>
      <c r="E64" s="574"/>
      <c r="F64" s="134" t="s">
        <v>11</v>
      </c>
      <c r="G64" s="134"/>
      <c r="H64" s="134">
        <v>19.600000000000001</v>
      </c>
      <c r="I64" s="127"/>
      <c r="J64" s="262" t="s">
        <v>835</v>
      </c>
      <c r="K64" s="262"/>
      <c r="L64" s="262"/>
    </row>
    <row r="65" spans="1:12" ht="23.1" customHeight="1">
      <c r="A65" s="114"/>
      <c r="B65" s="114"/>
      <c r="C65" s="114"/>
      <c r="D65" s="114"/>
      <c r="E65" s="574"/>
      <c r="F65" s="134"/>
      <c r="G65" s="134"/>
      <c r="H65" s="134"/>
      <c r="I65" s="127"/>
      <c r="J65" s="262" t="s">
        <v>495</v>
      </c>
      <c r="K65" s="262"/>
      <c r="L65" s="262"/>
    </row>
    <row r="66" spans="1:12" ht="23.1" customHeight="1">
      <c r="A66" s="114"/>
      <c r="B66" s="114"/>
      <c r="C66" s="114"/>
      <c r="D66" s="114"/>
      <c r="E66" s="574"/>
      <c r="F66" s="134"/>
      <c r="G66" s="134"/>
      <c r="H66" s="134"/>
      <c r="I66" s="127"/>
      <c r="J66" s="262"/>
      <c r="K66" s="262"/>
      <c r="L66" s="262"/>
    </row>
    <row r="67" spans="1:12" ht="23.1" customHeight="1">
      <c r="A67" s="114"/>
      <c r="B67" s="114"/>
      <c r="C67" s="114"/>
      <c r="D67" s="114"/>
      <c r="E67" s="574"/>
      <c r="F67" s="134"/>
      <c r="G67" s="134"/>
      <c r="H67" s="134"/>
      <c r="I67" s="127"/>
      <c r="J67" s="262"/>
      <c r="K67" s="262"/>
      <c r="L67" s="262"/>
    </row>
    <row r="68" spans="1:12" ht="24" customHeight="1">
      <c r="A68" s="623" t="s">
        <v>854</v>
      </c>
      <c r="B68" s="623"/>
      <c r="C68" s="623"/>
      <c r="D68" s="623"/>
      <c r="E68" s="624"/>
      <c r="F68" s="624"/>
      <c r="G68" s="624"/>
      <c r="H68" s="624"/>
      <c r="I68" s="624"/>
      <c r="J68" s="624"/>
      <c r="K68" s="624"/>
      <c r="L68" s="624"/>
    </row>
    <row r="69" spans="1:12" ht="19.5" customHeight="1">
      <c r="A69" s="573"/>
      <c r="B69" s="573"/>
      <c r="C69" s="573"/>
      <c r="D69" s="573"/>
      <c r="E69" s="574"/>
      <c r="F69" s="574"/>
      <c r="G69" s="574"/>
      <c r="H69" s="574"/>
      <c r="I69" s="574"/>
      <c r="J69" s="574"/>
      <c r="K69" s="574"/>
      <c r="L69" s="574"/>
    </row>
    <row r="70" spans="1:12" s="77" customFormat="1" ht="24" customHeight="1">
      <c r="A70" s="78" t="s">
        <v>604</v>
      </c>
      <c r="B70" s="78"/>
      <c r="C70" s="78"/>
      <c r="D70" s="78"/>
      <c r="E70" s="135"/>
      <c r="F70" s="136"/>
      <c r="G70" s="135"/>
      <c r="H70" s="136"/>
      <c r="I70" s="135"/>
      <c r="J70" s="131"/>
      <c r="K70" s="135"/>
      <c r="L70" s="135"/>
    </row>
    <row r="71" spans="1:12" s="59" customFormat="1" ht="63" customHeight="1">
      <c r="B71" s="259" t="s">
        <v>135</v>
      </c>
      <c r="C71" s="260"/>
      <c r="D71" s="260"/>
      <c r="E71" s="261"/>
      <c r="F71" s="133" t="s">
        <v>512</v>
      </c>
      <c r="G71" s="78"/>
      <c r="H71" s="226" t="s">
        <v>136</v>
      </c>
      <c r="I71" s="78"/>
      <c r="J71" s="636" t="s">
        <v>137</v>
      </c>
      <c r="K71" s="636"/>
      <c r="L71" s="636"/>
    </row>
    <row r="72" spans="1:12" ht="24" customHeight="1">
      <c r="B72" s="114" t="s">
        <v>689</v>
      </c>
      <c r="C72" s="114"/>
      <c r="D72" s="114"/>
      <c r="E72" s="574"/>
      <c r="F72" s="134"/>
      <c r="G72" s="134"/>
      <c r="H72" s="134"/>
      <c r="I72" s="127"/>
      <c r="J72" s="128"/>
      <c r="K72" s="128"/>
      <c r="L72" s="128"/>
    </row>
    <row r="73" spans="1:12" ht="23.1" customHeight="1">
      <c r="A73" s="114" t="s">
        <v>321</v>
      </c>
      <c r="B73" s="114"/>
      <c r="C73" s="114" t="s">
        <v>355</v>
      </c>
      <c r="D73" s="114"/>
      <c r="E73" s="574"/>
      <c r="F73" s="134" t="s">
        <v>11</v>
      </c>
      <c r="G73" s="134"/>
      <c r="H73" s="134">
        <v>16.88</v>
      </c>
      <c r="I73" s="127"/>
      <c r="J73" s="262" t="s">
        <v>143</v>
      </c>
      <c r="K73" s="262"/>
      <c r="L73" s="262"/>
    </row>
    <row r="74" spans="1:12" ht="23.1" customHeight="1">
      <c r="A74" s="114" t="s">
        <v>321</v>
      </c>
      <c r="B74" s="114"/>
      <c r="C74" s="114" t="s">
        <v>356</v>
      </c>
      <c r="D74" s="114"/>
      <c r="E74" s="574"/>
      <c r="F74" s="134" t="s">
        <v>11</v>
      </c>
      <c r="G74" s="134"/>
      <c r="H74" s="134">
        <v>0.52839531384262095</v>
      </c>
      <c r="I74" s="127"/>
      <c r="J74" s="262" t="s">
        <v>143</v>
      </c>
      <c r="K74" s="262"/>
      <c r="L74" s="262"/>
    </row>
    <row r="75" spans="1:12" ht="23.1" customHeight="1">
      <c r="A75" s="114"/>
      <c r="B75" s="114"/>
      <c r="C75" s="114" t="s">
        <v>357</v>
      </c>
      <c r="D75" s="114"/>
      <c r="E75" s="574"/>
      <c r="F75" s="134" t="s">
        <v>11</v>
      </c>
      <c r="G75" s="134"/>
      <c r="H75" s="134">
        <v>9.83</v>
      </c>
      <c r="I75" s="127"/>
      <c r="J75" s="262" t="s">
        <v>835</v>
      </c>
      <c r="K75" s="262"/>
      <c r="L75" s="262"/>
    </row>
    <row r="76" spans="1:12" ht="23.1" customHeight="1">
      <c r="A76" s="114" t="s">
        <v>321</v>
      </c>
      <c r="B76" s="114"/>
      <c r="D76" s="114" t="s">
        <v>14</v>
      </c>
      <c r="E76" s="574"/>
      <c r="I76" s="127"/>
      <c r="J76" s="262" t="s">
        <v>495</v>
      </c>
      <c r="K76" s="262"/>
      <c r="L76" s="262"/>
    </row>
    <row r="77" spans="1:12" ht="23.1" customHeight="1">
      <c r="A77" s="114" t="s">
        <v>321</v>
      </c>
      <c r="B77" s="114"/>
      <c r="C77" s="114" t="s">
        <v>358</v>
      </c>
      <c r="D77" s="114"/>
      <c r="E77" s="574"/>
      <c r="F77" s="134" t="s">
        <v>11</v>
      </c>
      <c r="G77" s="134"/>
      <c r="H77" s="134">
        <v>2</v>
      </c>
      <c r="I77" s="127"/>
      <c r="J77" s="262" t="s">
        <v>143</v>
      </c>
      <c r="K77" s="262"/>
      <c r="L77" s="262"/>
    </row>
    <row r="78" spans="1:12" ht="23.1" customHeight="1">
      <c r="A78" s="114" t="s">
        <v>321</v>
      </c>
      <c r="B78" s="114"/>
      <c r="C78" s="114" t="s">
        <v>359</v>
      </c>
      <c r="D78" s="114"/>
      <c r="E78" s="574"/>
      <c r="F78" s="134" t="s">
        <v>11</v>
      </c>
      <c r="G78" s="134"/>
      <c r="H78" s="134">
        <v>2</v>
      </c>
      <c r="I78" s="127"/>
      <c r="J78" s="262" t="s">
        <v>143</v>
      </c>
      <c r="K78" s="262"/>
      <c r="L78" s="262"/>
    </row>
    <row r="79" spans="1:12" ht="23.1" customHeight="1">
      <c r="A79" s="114" t="s">
        <v>321</v>
      </c>
      <c r="B79" s="114"/>
      <c r="C79" s="114" t="s">
        <v>360</v>
      </c>
      <c r="D79" s="114"/>
      <c r="E79" s="574"/>
      <c r="F79" s="134" t="s">
        <v>11</v>
      </c>
      <c r="G79" s="134"/>
      <c r="H79" s="134">
        <v>7.1428571428571397</v>
      </c>
      <c r="I79" s="127"/>
      <c r="J79" s="262" t="s">
        <v>143</v>
      </c>
      <c r="K79" s="262"/>
      <c r="L79" s="262"/>
    </row>
    <row r="80" spans="1:12" ht="23.1" customHeight="1">
      <c r="A80" s="114" t="s">
        <v>321</v>
      </c>
      <c r="B80" s="114"/>
      <c r="C80" s="114" t="s">
        <v>361</v>
      </c>
      <c r="D80" s="114"/>
      <c r="E80" s="574"/>
      <c r="F80" s="134" t="s">
        <v>11</v>
      </c>
      <c r="G80" s="134"/>
      <c r="H80" s="134">
        <v>15</v>
      </c>
      <c r="I80" s="127"/>
      <c r="J80" s="262" t="s">
        <v>143</v>
      </c>
      <c r="K80" s="262"/>
      <c r="L80" s="262"/>
    </row>
    <row r="81" spans="1:12" ht="23.1" customHeight="1">
      <c r="A81" s="114" t="s">
        <v>321</v>
      </c>
      <c r="B81" s="114"/>
      <c r="C81" s="114" t="s">
        <v>362</v>
      </c>
      <c r="D81" s="114"/>
      <c r="E81" s="574"/>
      <c r="F81" s="134" t="s">
        <v>11</v>
      </c>
      <c r="G81" s="134"/>
      <c r="H81" s="134">
        <v>12</v>
      </c>
      <c r="I81" s="127"/>
      <c r="J81" s="262" t="s">
        <v>143</v>
      </c>
      <c r="K81" s="262"/>
      <c r="L81" s="262"/>
    </row>
    <row r="82" spans="1:12" ht="23.1" customHeight="1">
      <c r="A82" s="114" t="s">
        <v>321</v>
      </c>
      <c r="B82" s="114"/>
      <c r="C82" s="114" t="s">
        <v>363</v>
      </c>
      <c r="D82" s="114"/>
      <c r="E82" s="574"/>
      <c r="F82" s="134"/>
      <c r="G82" s="134"/>
      <c r="H82" s="134"/>
      <c r="I82" s="127"/>
      <c r="J82" s="262"/>
      <c r="K82" s="262"/>
      <c r="L82" s="262"/>
    </row>
    <row r="83" spans="1:12" ht="23.1" customHeight="1">
      <c r="A83" s="114" t="s">
        <v>336</v>
      </c>
      <c r="B83" s="114"/>
      <c r="C83" s="114"/>
      <c r="D83" s="114" t="s">
        <v>364</v>
      </c>
      <c r="E83" s="574"/>
      <c r="F83" s="134" t="s">
        <v>11</v>
      </c>
      <c r="G83" s="134"/>
      <c r="H83" s="134">
        <v>15.553804390243902</v>
      </c>
      <c r="I83" s="127"/>
      <c r="J83" s="262" t="s">
        <v>143</v>
      </c>
      <c r="K83" s="262"/>
      <c r="L83" s="262"/>
    </row>
    <row r="84" spans="1:12" ht="23.1" customHeight="1">
      <c r="A84" s="114" t="s">
        <v>321</v>
      </c>
      <c r="B84" s="114"/>
      <c r="C84" s="114" t="s">
        <v>365</v>
      </c>
      <c r="D84" s="114"/>
      <c r="E84" s="574"/>
      <c r="F84" s="134" t="s">
        <v>11</v>
      </c>
      <c r="G84" s="134"/>
      <c r="H84" s="134">
        <v>14.3665</v>
      </c>
      <c r="I84" s="127"/>
      <c r="J84" s="262" t="s">
        <v>143</v>
      </c>
      <c r="K84" s="262"/>
      <c r="L84" s="262"/>
    </row>
    <row r="85" spans="1:12" ht="23.1" customHeight="1">
      <c r="A85" s="114" t="s">
        <v>321</v>
      </c>
      <c r="B85" s="114"/>
      <c r="C85" s="114" t="s">
        <v>366</v>
      </c>
      <c r="D85" s="114"/>
      <c r="E85" s="574"/>
      <c r="F85" s="134" t="s">
        <v>11</v>
      </c>
      <c r="G85" s="134"/>
      <c r="H85" s="134">
        <v>4.1665000000000001</v>
      </c>
      <c r="I85" s="127"/>
      <c r="J85" s="262" t="s">
        <v>143</v>
      </c>
      <c r="K85" s="262"/>
      <c r="L85" s="262"/>
    </row>
    <row r="86" spans="1:12" ht="23.1" customHeight="1">
      <c r="A86" s="114" t="s">
        <v>321</v>
      </c>
      <c r="B86" s="114"/>
      <c r="C86" s="114" t="s">
        <v>367</v>
      </c>
      <c r="D86" s="114"/>
      <c r="E86" s="574"/>
      <c r="F86" s="134" t="s">
        <v>11</v>
      </c>
      <c r="G86" s="134"/>
      <c r="H86" s="134">
        <v>4</v>
      </c>
      <c r="I86" s="127"/>
      <c r="J86" s="262" t="s">
        <v>143</v>
      </c>
      <c r="K86" s="262"/>
      <c r="L86" s="262"/>
    </row>
    <row r="87" spans="1:12" ht="23.1" customHeight="1">
      <c r="A87" s="114" t="s">
        <v>321</v>
      </c>
      <c r="B87" s="114"/>
      <c r="C87" s="114" t="s">
        <v>535</v>
      </c>
      <c r="D87" s="114"/>
      <c r="E87" s="574"/>
      <c r="F87" s="134" t="s">
        <v>11</v>
      </c>
      <c r="G87" s="134"/>
      <c r="H87" s="134">
        <v>9</v>
      </c>
      <c r="I87" s="127"/>
      <c r="J87" s="262" t="s">
        <v>143</v>
      </c>
      <c r="K87" s="262"/>
      <c r="L87" s="262"/>
    </row>
    <row r="88" spans="1:12" ht="23.1" customHeight="1">
      <c r="A88" s="114" t="s">
        <v>321</v>
      </c>
      <c r="B88" s="114"/>
      <c r="C88" s="114" t="s">
        <v>368</v>
      </c>
      <c r="D88" s="114"/>
      <c r="E88" s="574"/>
      <c r="F88" s="134" t="s">
        <v>11</v>
      </c>
      <c r="G88" s="134"/>
      <c r="H88" s="134">
        <v>3.9281428571428569</v>
      </c>
      <c r="I88" s="127"/>
      <c r="J88" s="262" t="s">
        <v>143</v>
      </c>
      <c r="K88" s="262"/>
      <c r="L88" s="262"/>
    </row>
    <row r="89" spans="1:12" ht="23.1" customHeight="1">
      <c r="A89" s="114" t="s">
        <v>321</v>
      </c>
      <c r="B89" s="114"/>
      <c r="C89" s="114" t="s">
        <v>369</v>
      </c>
      <c r="D89" s="114"/>
      <c r="E89" s="574"/>
      <c r="F89" s="134" t="s">
        <v>11</v>
      </c>
      <c r="G89" s="134"/>
      <c r="H89" s="134">
        <v>0</v>
      </c>
      <c r="I89" s="127"/>
      <c r="J89" s="262" t="s">
        <v>835</v>
      </c>
      <c r="K89" s="262"/>
      <c r="L89" s="262"/>
    </row>
    <row r="90" spans="1:12" ht="23.1" customHeight="1">
      <c r="A90" s="114"/>
      <c r="B90" s="114"/>
      <c r="C90" s="114"/>
      <c r="D90" s="114"/>
      <c r="E90" s="574"/>
      <c r="F90" s="134"/>
      <c r="G90" s="134"/>
      <c r="H90" s="134"/>
      <c r="I90" s="127"/>
      <c r="J90" s="262" t="s">
        <v>495</v>
      </c>
      <c r="K90" s="262"/>
      <c r="L90" s="262"/>
    </row>
    <row r="91" spans="1:12" ht="23.1" customHeight="1">
      <c r="A91" s="114"/>
      <c r="B91" s="114"/>
      <c r="C91" s="114" t="s">
        <v>370</v>
      </c>
      <c r="D91" s="114"/>
      <c r="E91" s="574"/>
      <c r="F91" s="134"/>
      <c r="G91" s="134"/>
      <c r="H91" s="134"/>
      <c r="I91" s="127"/>
      <c r="J91" s="262"/>
      <c r="K91" s="262"/>
      <c r="L91" s="262"/>
    </row>
    <row r="92" spans="1:12" ht="23.1" customHeight="1">
      <c r="A92" s="114" t="s">
        <v>321</v>
      </c>
      <c r="B92" s="114"/>
      <c r="D92" s="114" t="s">
        <v>14</v>
      </c>
      <c r="E92" s="574"/>
      <c r="F92" s="134" t="s">
        <v>11</v>
      </c>
      <c r="G92" s="134"/>
      <c r="H92" s="134">
        <v>0</v>
      </c>
      <c r="I92" s="127"/>
      <c r="J92" s="262" t="s">
        <v>143</v>
      </c>
      <c r="K92" s="262"/>
      <c r="L92" s="262"/>
    </row>
    <row r="93" spans="1:12" ht="23.1" customHeight="1">
      <c r="A93" s="131" t="s">
        <v>321</v>
      </c>
      <c r="B93" s="131"/>
      <c r="C93" s="131" t="s">
        <v>371</v>
      </c>
      <c r="D93" s="131"/>
      <c r="E93" s="574"/>
      <c r="F93" s="134" t="s">
        <v>11</v>
      </c>
      <c r="G93" s="134"/>
      <c r="H93" s="134">
        <v>0</v>
      </c>
      <c r="I93" s="127"/>
      <c r="J93" s="262" t="s">
        <v>143</v>
      </c>
      <c r="K93" s="262"/>
      <c r="L93" s="262"/>
    </row>
    <row r="94" spans="1:12" ht="23.1" customHeight="1">
      <c r="A94" s="131" t="s">
        <v>321</v>
      </c>
      <c r="B94" s="131"/>
      <c r="C94" s="131" t="s">
        <v>372</v>
      </c>
      <c r="D94" s="131"/>
      <c r="E94" s="574"/>
      <c r="F94" s="134" t="s">
        <v>11</v>
      </c>
      <c r="G94" s="134"/>
      <c r="H94" s="134">
        <v>0</v>
      </c>
      <c r="I94" s="127"/>
      <c r="J94" s="262" t="s">
        <v>143</v>
      </c>
      <c r="K94" s="262"/>
      <c r="L94" s="262"/>
    </row>
    <row r="95" spans="1:12" ht="23.1" customHeight="1">
      <c r="A95" s="131" t="s">
        <v>321</v>
      </c>
      <c r="B95" s="131"/>
      <c r="C95" s="131" t="s">
        <v>373</v>
      </c>
      <c r="D95" s="131"/>
      <c r="E95" s="574"/>
      <c r="F95" s="134" t="s">
        <v>11</v>
      </c>
      <c r="G95" s="134"/>
      <c r="H95" s="134">
        <v>0</v>
      </c>
      <c r="I95" s="127"/>
      <c r="J95" s="262" t="s">
        <v>143</v>
      </c>
      <c r="K95" s="262"/>
      <c r="L95" s="262"/>
    </row>
    <row r="96" spans="1:12" ht="23.1" customHeight="1">
      <c r="A96" s="114" t="s">
        <v>322</v>
      </c>
      <c r="B96" s="114"/>
      <c r="C96" s="114" t="s">
        <v>374</v>
      </c>
      <c r="D96" s="114"/>
      <c r="E96" s="574"/>
      <c r="F96" s="134" t="s">
        <v>11</v>
      </c>
      <c r="G96" s="134"/>
      <c r="H96" s="134">
        <v>0</v>
      </c>
      <c r="I96" s="127"/>
      <c r="J96" s="262" t="s">
        <v>143</v>
      </c>
      <c r="K96" s="262"/>
      <c r="L96" s="262"/>
    </row>
    <row r="97" spans="1:12" ht="23.1" customHeight="1">
      <c r="A97" s="114" t="s">
        <v>321</v>
      </c>
      <c r="B97" s="114"/>
      <c r="C97" s="114" t="s">
        <v>375</v>
      </c>
      <c r="D97" s="114"/>
      <c r="E97" s="574"/>
      <c r="F97" s="134" t="s">
        <v>11</v>
      </c>
      <c r="G97" s="134"/>
      <c r="H97" s="134">
        <v>0</v>
      </c>
      <c r="I97" s="127"/>
      <c r="J97" s="262" t="s">
        <v>143</v>
      </c>
      <c r="K97" s="262"/>
      <c r="L97" s="262"/>
    </row>
    <row r="98" spans="1:12" ht="23.1" customHeight="1">
      <c r="A98" s="114" t="s">
        <v>322</v>
      </c>
      <c r="B98" s="114"/>
      <c r="C98" s="114" t="s">
        <v>376</v>
      </c>
      <c r="D98" s="114"/>
      <c r="E98" s="574"/>
      <c r="F98" s="134" t="s">
        <v>11</v>
      </c>
      <c r="G98" s="134"/>
      <c r="H98" s="134">
        <v>0</v>
      </c>
      <c r="I98" s="127"/>
      <c r="J98" s="262" t="s">
        <v>143</v>
      </c>
      <c r="K98" s="262"/>
      <c r="L98" s="262"/>
    </row>
    <row r="99" spans="1:12" ht="23.1" customHeight="1">
      <c r="A99" s="114" t="s">
        <v>321</v>
      </c>
      <c r="B99" s="114"/>
      <c r="C99" s="114" t="s">
        <v>377</v>
      </c>
      <c r="D99" s="114"/>
      <c r="E99" s="574"/>
      <c r="F99" s="134" t="s">
        <v>11</v>
      </c>
      <c r="G99" s="134"/>
      <c r="H99" s="134">
        <v>0</v>
      </c>
      <c r="I99" s="127"/>
      <c r="J99" s="262" t="s">
        <v>143</v>
      </c>
      <c r="K99" s="262"/>
      <c r="L99" s="262"/>
    </row>
    <row r="100" spans="1:12" ht="23.1" customHeight="1">
      <c r="B100" s="114"/>
      <c r="C100" s="114" t="s">
        <v>378</v>
      </c>
      <c r="D100" s="114"/>
      <c r="E100" s="574"/>
      <c r="F100" s="134" t="s">
        <v>11</v>
      </c>
      <c r="G100" s="134"/>
      <c r="H100" s="134">
        <v>0</v>
      </c>
      <c r="I100" s="127"/>
      <c r="J100" s="262" t="s">
        <v>143</v>
      </c>
      <c r="K100" s="262"/>
      <c r="L100" s="262"/>
    </row>
    <row r="101" spans="1:12" ht="23.1" customHeight="1">
      <c r="B101" s="114"/>
      <c r="C101" s="114" t="s">
        <v>379</v>
      </c>
      <c r="D101" s="114"/>
      <c r="E101" s="574"/>
      <c r="F101" s="134" t="s">
        <v>11</v>
      </c>
      <c r="G101" s="134"/>
      <c r="H101" s="134">
        <v>0</v>
      </c>
      <c r="I101" s="127"/>
      <c r="J101" s="262" t="s">
        <v>143</v>
      </c>
      <c r="K101" s="262"/>
      <c r="L101" s="262"/>
    </row>
  </sheetData>
  <sheetProtection selectLockedCells="1" selectUnlockedCells="1"/>
  <mergeCells count="6">
    <mergeCell ref="J36:L36"/>
    <mergeCell ref="A68:L68"/>
    <mergeCell ref="J71:L71"/>
    <mergeCell ref="A1:L1"/>
    <mergeCell ref="J4:L4"/>
    <mergeCell ref="A33:L33"/>
  </mergeCells>
  <printOptions horizontalCentered="1"/>
  <pageMargins left="0.59055118110236227" right="0.39370078740157483" top="0.59055118110236227" bottom="0.39370078740157483" header="0" footer="0"/>
  <pageSetup paperSize="9" scale="95" firstPageNumber="0" fitToWidth="8" fitToHeight="0" orientation="portrait" r:id="rId1"/>
  <headerFooter alignWithMargins="0"/>
  <rowBreaks count="1" manualBreakCount="1">
    <brk id="32"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M198"/>
  <sheetViews>
    <sheetView view="pageBreakPreview" zoomScale="92" zoomScaleNormal="90" zoomScaleSheetLayoutView="92" workbookViewId="0">
      <selection activeCell="L42" sqref="L42"/>
    </sheetView>
  </sheetViews>
  <sheetFormatPr defaultColWidth="8.44140625" defaultRowHeight="23.1" customHeight="1"/>
  <cols>
    <col min="1" max="1" width="1.88671875" style="3" customWidth="1"/>
    <col min="2" max="2" width="2.5546875" style="3" customWidth="1"/>
    <col min="3" max="3" width="3.44140625" style="3" customWidth="1"/>
    <col min="4" max="4" width="7.109375" style="3" customWidth="1"/>
    <col min="5" max="5" width="16.44140625" style="3" customWidth="1"/>
    <col min="6" max="6" width="17.6640625" style="67" customWidth="1"/>
    <col min="7" max="7" width="1.109375" style="3" customWidth="1"/>
    <col min="8" max="8" width="17.6640625" style="3" customWidth="1"/>
    <col min="9" max="9" width="1.109375" style="3" customWidth="1"/>
    <col min="10" max="10" width="17.6640625" style="67" customWidth="1"/>
    <col min="11" max="11" width="1.109375" style="3" customWidth="1"/>
    <col min="12" max="12" width="17.6640625" style="3" customWidth="1"/>
    <col min="13" max="13" width="1.109375" style="3" customWidth="1"/>
    <col min="14" max="16384" width="8.44140625" style="3"/>
  </cols>
  <sheetData>
    <row r="1" spans="1:13" ht="23.1" customHeight="1">
      <c r="A1" s="482" t="s">
        <v>818</v>
      </c>
      <c r="B1" s="482"/>
      <c r="C1" s="482"/>
      <c r="D1" s="482"/>
      <c r="E1" s="481"/>
      <c r="F1" s="481"/>
      <c r="G1" s="481"/>
      <c r="H1" s="481"/>
      <c r="I1" s="481"/>
      <c r="J1" s="481"/>
      <c r="K1" s="481"/>
      <c r="L1" s="481"/>
      <c r="M1" s="235"/>
    </row>
    <row r="2" spans="1:13" ht="23.1" customHeight="1">
      <c r="A2" s="573"/>
      <c r="B2" s="573"/>
      <c r="C2" s="573"/>
      <c r="D2" s="573"/>
      <c r="E2" s="574"/>
      <c r="F2" s="574"/>
      <c r="G2" s="574"/>
      <c r="H2" s="574"/>
      <c r="I2" s="574"/>
      <c r="J2" s="574"/>
      <c r="K2" s="574"/>
      <c r="L2" s="574"/>
    </row>
    <row r="3" spans="1:13" s="77" customFormat="1" ht="23.1" customHeight="1">
      <c r="A3" s="78" t="s">
        <v>604</v>
      </c>
      <c r="B3" s="78"/>
      <c r="C3" s="78"/>
      <c r="D3" s="78"/>
      <c r="E3" s="135"/>
      <c r="F3" s="136"/>
      <c r="G3" s="135"/>
      <c r="H3" s="136"/>
      <c r="I3" s="135"/>
      <c r="J3" s="131"/>
      <c r="K3" s="135"/>
      <c r="L3" s="135"/>
    </row>
    <row r="4" spans="1:13" s="59" customFormat="1" ht="66.599999999999994">
      <c r="B4" s="259" t="s">
        <v>135</v>
      </c>
      <c r="C4" s="260"/>
      <c r="D4" s="260"/>
      <c r="E4" s="261"/>
      <c r="F4" s="133" t="s">
        <v>512</v>
      </c>
      <c r="G4" s="78"/>
      <c r="H4" s="226" t="s">
        <v>136</v>
      </c>
      <c r="I4" s="78"/>
      <c r="J4" s="636" t="s">
        <v>137</v>
      </c>
      <c r="K4" s="636"/>
      <c r="L4" s="636"/>
    </row>
    <row r="5" spans="1:13" ht="23.1" customHeight="1">
      <c r="B5" s="114" t="s">
        <v>689</v>
      </c>
      <c r="C5" s="114"/>
      <c r="D5" s="114"/>
      <c r="E5" s="574"/>
      <c r="F5" s="134"/>
      <c r="G5" s="134"/>
      <c r="H5" s="134"/>
      <c r="I5" s="127"/>
      <c r="J5" s="128"/>
      <c r="K5" s="128"/>
      <c r="L5" s="128"/>
    </row>
    <row r="6" spans="1:13" ht="23.1" customHeight="1">
      <c r="B6" s="114"/>
      <c r="C6" s="114" t="s">
        <v>380</v>
      </c>
      <c r="D6" s="114"/>
      <c r="E6" s="574"/>
      <c r="F6" s="134" t="s">
        <v>11</v>
      </c>
      <c r="G6" s="134"/>
      <c r="H6" s="134">
        <v>0</v>
      </c>
      <c r="I6" s="127"/>
      <c r="J6" s="262" t="s">
        <v>835</v>
      </c>
      <c r="K6" s="262"/>
      <c r="L6" s="262"/>
    </row>
    <row r="7" spans="1:13" ht="23.1" customHeight="1">
      <c r="B7" s="114"/>
      <c r="C7" s="114"/>
      <c r="D7" s="114"/>
      <c r="E7" s="574"/>
      <c r="F7" s="134"/>
      <c r="G7" s="134"/>
      <c r="H7" s="134"/>
      <c r="I7" s="127"/>
      <c r="J7" s="262" t="s">
        <v>495</v>
      </c>
      <c r="K7" s="262"/>
      <c r="L7" s="262"/>
    </row>
    <row r="8" spans="1:13" ht="23.1" customHeight="1">
      <c r="B8" s="114"/>
      <c r="C8" s="114" t="s">
        <v>381</v>
      </c>
      <c r="D8" s="114"/>
      <c r="E8" s="574"/>
      <c r="F8" s="134" t="s">
        <v>11</v>
      </c>
      <c r="G8" s="134"/>
      <c r="H8" s="134">
        <v>0</v>
      </c>
      <c r="I8" s="127"/>
      <c r="J8" s="262" t="s">
        <v>835</v>
      </c>
      <c r="K8" s="262"/>
      <c r="L8" s="262"/>
    </row>
    <row r="9" spans="1:13" ht="23.1" customHeight="1">
      <c r="B9" s="114"/>
      <c r="C9" s="114"/>
      <c r="D9" s="114"/>
      <c r="E9" s="574"/>
      <c r="F9" s="134"/>
      <c r="G9" s="134"/>
      <c r="H9" s="134"/>
      <c r="I9" s="127"/>
      <c r="J9" s="262" t="s">
        <v>495</v>
      </c>
      <c r="K9" s="262"/>
      <c r="L9" s="262"/>
    </row>
    <row r="10" spans="1:13" ht="23.1" customHeight="1">
      <c r="B10" s="114"/>
      <c r="C10" s="114" t="s">
        <v>420</v>
      </c>
      <c r="D10" s="114"/>
      <c r="E10" s="574"/>
      <c r="F10" s="134" t="s">
        <v>11</v>
      </c>
      <c r="G10" s="134"/>
      <c r="H10" s="134">
        <v>0</v>
      </c>
      <c r="I10" s="127"/>
      <c r="J10" s="262" t="s">
        <v>835</v>
      </c>
      <c r="K10" s="262"/>
      <c r="L10" s="262"/>
    </row>
    <row r="11" spans="1:13" ht="23.1" customHeight="1">
      <c r="B11" s="114"/>
      <c r="C11" s="114"/>
      <c r="D11" s="114"/>
      <c r="E11" s="574"/>
      <c r="F11" s="134"/>
      <c r="G11" s="134"/>
      <c r="H11" s="134"/>
      <c r="I11" s="127"/>
      <c r="J11" s="262" t="s">
        <v>495</v>
      </c>
      <c r="K11" s="262"/>
      <c r="L11" s="262"/>
    </row>
    <row r="12" spans="1:13" ht="23.1" customHeight="1">
      <c r="B12" s="114"/>
      <c r="C12" s="114" t="s">
        <v>382</v>
      </c>
      <c r="D12" s="114"/>
      <c r="E12" s="574"/>
      <c r="F12" s="134" t="s">
        <v>11</v>
      </c>
      <c r="G12" s="134"/>
      <c r="H12" s="134">
        <v>0</v>
      </c>
      <c r="I12" s="127"/>
      <c r="J12" s="262" t="s">
        <v>835</v>
      </c>
      <c r="K12" s="262"/>
      <c r="L12" s="262"/>
    </row>
    <row r="13" spans="1:13" ht="23.1" customHeight="1">
      <c r="B13" s="114"/>
      <c r="C13" s="114"/>
      <c r="D13" s="114"/>
      <c r="E13" s="574"/>
      <c r="F13" s="134"/>
      <c r="G13" s="134"/>
      <c r="H13" s="134"/>
      <c r="I13" s="127"/>
      <c r="J13" s="262" t="s">
        <v>495</v>
      </c>
      <c r="K13" s="262"/>
      <c r="L13" s="262"/>
    </row>
    <row r="14" spans="1:13" ht="23.1" customHeight="1">
      <c r="B14" s="114"/>
      <c r="C14" s="114" t="s">
        <v>383</v>
      </c>
      <c r="D14" s="114"/>
      <c r="E14" s="574"/>
      <c r="F14" s="134" t="s">
        <v>11</v>
      </c>
      <c r="G14" s="134"/>
      <c r="H14" s="134">
        <v>0</v>
      </c>
      <c r="I14" s="127"/>
      <c r="J14" s="262" t="s">
        <v>835</v>
      </c>
      <c r="K14" s="262"/>
      <c r="L14" s="262"/>
    </row>
    <row r="15" spans="1:13" ht="23.1" customHeight="1">
      <c r="B15" s="114"/>
      <c r="C15" s="114"/>
      <c r="D15" s="114"/>
      <c r="E15" s="574"/>
      <c r="F15" s="134"/>
      <c r="G15" s="134"/>
      <c r="H15" s="134"/>
      <c r="I15" s="127"/>
      <c r="J15" s="262" t="s">
        <v>495</v>
      </c>
      <c r="K15" s="262"/>
      <c r="L15" s="262"/>
    </row>
    <row r="16" spans="1:13" ht="23.1" customHeight="1">
      <c r="B16" s="114"/>
      <c r="C16" s="114" t="s">
        <v>384</v>
      </c>
      <c r="D16" s="114"/>
      <c r="E16" s="574"/>
      <c r="F16" s="134" t="s">
        <v>11</v>
      </c>
      <c r="G16" s="134"/>
      <c r="H16" s="134">
        <v>0</v>
      </c>
      <c r="I16" s="127"/>
      <c r="J16" s="262" t="s">
        <v>835</v>
      </c>
      <c r="K16" s="262"/>
      <c r="L16" s="262"/>
    </row>
    <row r="17" spans="1:12" ht="23.1" customHeight="1">
      <c r="B17" s="114"/>
      <c r="C17" s="114"/>
      <c r="D17" s="114"/>
      <c r="E17" s="574"/>
      <c r="F17" s="134"/>
      <c r="G17" s="134"/>
      <c r="H17" s="134"/>
      <c r="I17" s="127"/>
      <c r="J17" s="262" t="s">
        <v>495</v>
      </c>
      <c r="K17" s="262"/>
      <c r="L17" s="262"/>
    </row>
    <row r="18" spans="1:12" ht="23.1" customHeight="1">
      <c r="B18" s="114"/>
      <c r="C18" s="114" t="s">
        <v>385</v>
      </c>
      <c r="D18" s="114"/>
      <c r="E18" s="574"/>
      <c r="F18" s="134" t="s">
        <v>11</v>
      </c>
      <c r="G18" s="134"/>
      <c r="H18" s="134">
        <v>0</v>
      </c>
      <c r="I18" s="127"/>
      <c r="J18" s="262" t="s">
        <v>835</v>
      </c>
      <c r="K18" s="262"/>
      <c r="L18" s="262"/>
    </row>
    <row r="19" spans="1:12" ht="23.1" customHeight="1">
      <c r="B19" s="114"/>
      <c r="C19" s="114"/>
      <c r="D19" s="114"/>
      <c r="E19" s="574"/>
      <c r="F19" s="134"/>
      <c r="G19" s="134"/>
      <c r="H19" s="134"/>
      <c r="I19" s="127"/>
      <c r="J19" s="262" t="s">
        <v>495</v>
      </c>
      <c r="K19" s="262"/>
      <c r="L19" s="262"/>
    </row>
    <row r="20" spans="1:12" ht="23.1" customHeight="1">
      <c r="B20" s="114"/>
      <c r="C20" s="114" t="s">
        <v>386</v>
      </c>
      <c r="D20" s="114"/>
      <c r="E20" s="574"/>
      <c r="F20" s="134" t="s">
        <v>11</v>
      </c>
      <c r="G20" s="134"/>
      <c r="H20" s="134">
        <v>0</v>
      </c>
      <c r="I20" s="127"/>
      <c r="J20" s="262" t="s">
        <v>835</v>
      </c>
      <c r="K20" s="262"/>
      <c r="L20" s="262"/>
    </row>
    <row r="21" spans="1:12" ht="23.1" customHeight="1">
      <c r="B21" s="114"/>
      <c r="C21" s="114"/>
      <c r="D21" s="114"/>
      <c r="E21" s="574"/>
      <c r="F21" s="134"/>
      <c r="G21" s="134"/>
      <c r="H21" s="134"/>
      <c r="I21" s="127"/>
      <c r="J21" s="262" t="s">
        <v>495</v>
      </c>
      <c r="K21" s="262"/>
      <c r="L21" s="262"/>
    </row>
    <row r="22" spans="1:12" s="77" customFormat="1" ht="23.1" customHeight="1">
      <c r="B22" s="131"/>
      <c r="C22" s="131" t="s">
        <v>387</v>
      </c>
      <c r="D22" s="131"/>
      <c r="E22" s="19"/>
      <c r="F22" s="136"/>
      <c r="G22" s="127"/>
      <c r="H22" s="136"/>
      <c r="I22" s="127"/>
      <c r="J22" s="520" t="s">
        <v>388</v>
      </c>
      <c r="K22" s="520"/>
      <c r="L22" s="520"/>
    </row>
    <row r="23" spans="1:12" s="77" customFormat="1" ht="23.1" customHeight="1">
      <c r="A23" s="131"/>
      <c r="B23" s="131"/>
      <c r="C23" s="131"/>
      <c r="D23" s="131"/>
      <c r="E23" s="19"/>
      <c r="F23" s="136"/>
      <c r="G23" s="127"/>
      <c r="H23" s="136"/>
      <c r="I23" s="127"/>
      <c r="J23" s="520" t="s">
        <v>389</v>
      </c>
      <c r="K23" s="520"/>
      <c r="L23" s="520"/>
    </row>
    <row r="24" spans="1:12" s="77" customFormat="1" ht="23.1" customHeight="1">
      <c r="A24" s="131"/>
      <c r="B24" s="131"/>
      <c r="C24" s="131"/>
      <c r="D24" s="131"/>
      <c r="E24" s="19"/>
      <c r="F24" s="136"/>
      <c r="G24" s="127"/>
      <c r="H24" s="136"/>
      <c r="I24" s="127"/>
      <c r="J24" s="520" t="s">
        <v>390</v>
      </c>
      <c r="K24" s="520"/>
      <c r="L24" s="520"/>
    </row>
    <row r="25" spans="1:12" s="77" customFormat="1" ht="23.1" customHeight="1">
      <c r="A25" s="131"/>
      <c r="B25" s="131"/>
      <c r="C25" s="131"/>
      <c r="D25" s="131"/>
      <c r="E25" s="19"/>
      <c r="F25" s="136"/>
      <c r="G25" s="127"/>
      <c r="H25" s="136"/>
      <c r="I25" s="127"/>
      <c r="J25" s="520" t="s">
        <v>391</v>
      </c>
      <c r="K25" s="520"/>
      <c r="L25" s="520"/>
    </row>
    <row r="26" spans="1:12" s="77" customFormat="1" ht="23.1" customHeight="1">
      <c r="A26" s="131"/>
      <c r="B26" s="131"/>
      <c r="C26" s="131"/>
      <c r="D26" s="131"/>
      <c r="E26" s="19"/>
      <c r="F26" s="136"/>
      <c r="G26" s="127"/>
      <c r="H26" s="136"/>
      <c r="I26" s="127"/>
      <c r="J26" s="520" t="s">
        <v>392</v>
      </c>
      <c r="K26" s="520"/>
      <c r="L26" s="520"/>
    </row>
    <row r="27" spans="1:12" s="77" customFormat="1" ht="23.1" customHeight="1">
      <c r="A27" s="131"/>
      <c r="B27" s="131"/>
      <c r="C27" s="131"/>
      <c r="D27" s="131"/>
      <c r="E27" s="19"/>
      <c r="F27" s="136"/>
      <c r="G27" s="127"/>
      <c r="H27" s="136"/>
      <c r="I27" s="127"/>
      <c r="J27" s="520" t="s">
        <v>144</v>
      </c>
      <c r="K27" s="520"/>
      <c r="L27" s="520"/>
    </row>
    <row r="28" spans="1:12" s="77" customFormat="1" ht="15.75" customHeight="1">
      <c r="A28" s="131"/>
      <c r="B28" s="131"/>
      <c r="C28" s="131"/>
      <c r="D28" s="131"/>
      <c r="E28" s="19"/>
      <c r="F28" s="136"/>
      <c r="G28" s="127"/>
      <c r="H28" s="136"/>
      <c r="I28" s="127"/>
      <c r="J28" s="131"/>
      <c r="K28" s="127"/>
      <c r="L28" s="127"/>
    </row>
    <row r="29" spans="1:12" s="5" customFormat="1" ht="23.1" customHeight="1">
      <c r="C29" s="263"/>
      <c r="D29" s="493" t="s">
        <v>393</v>
      </c>
      <c r="E29" s="264"/>
      <c r="J29" s="498"/>
      <c r="K29" s="493" t="s">
        <v>145</v>
      </c>
    </row>
    <row r="30" spans="1:12" s="5" customFormat="1" ht="23.1" customHeight="1">
      <c r="A30" s="3" t="s">
        <v>540</v>
      </c>
      <c r="B30" s="3"/>
      <c r="C30" s="3" t="s">
        <v>541</v>
      </c>
      <c r="D30" s="3"/>
      <c r="J30" s="3" t="s">
        <v>543</v>
      </c>
    </row>
    <row r="31" spans="1:12" s="5" customFormat="1" ht="23.1" customHeight="1">
      <c r="A31" s="3" t="s">
        <v>540</v>
      </c>
      <c r="B31" s="3"/>
      <c r="C31" s="3" t="s">
        <v>542</v>
      </c>
      <c r="D31" s="3"/>
      <c r="J31" s="3" t="s">
        <v>146</v>
      </c>
    </row>
    <row r="32" spans="1:12" s="5" customFormat="1" ht="23.1" customHeight="1">
      <c r="A32" s="3" t="s">
        <v>540</v>
      </c>
      <c r="B32" s="3"/>
      <c r="C32" s="3" t="s">
        <v>158</v>
      </c>
      <c r="D32" s="3"/>
      <c r="J32" s="3" t="s">
        <v>544</v>
      </c>
    </row>
    <row r="33" spans="1:13" s="5" customFormat="1" ht="23.1" customHeight="1">
      <c r="A33" s="3" t="s">
        <v>540</v>
      </c>
      <c r="B33" s="3"/>
      <c r="C33" s="3" t="s">
        <v>545</v>
      </c>
      <c r="D33" s="3"/>
      <c r="J33" s="3" t="s">
        <v>147</v>
      </c>
    </row>
    <row r="34" spans="1:13" s="5" customFormat="1" ht="23.1" customHeight="1">
      <c r="A34" s="3" t="s">
        <v>540</v>
      </c>
      <c r="B34" s="3"/>
      <c r="C34" s="3" t="s">
        <v>546</v>
      </c>
      <c r="D34" s="3"/>
      <c r="J34" s="3" t="s">
        <v>194</v>
      </c>
    </row>
    <row r="35" spans="1:13" s="5" customFormat="1" ht="23.1" customHeight="1">
      <c r="A35" s="3" t="s">
        <v>540</v>
      </c>
      <c r="B35" s="3"/>
      <c r="C35" s="3" t="s">
        <v>313</v>
      </c>
      <c r="D35" s="3"/>
      <c r="J35" s="3" t="s">
        <v>547</v>
      </c>
    </row>
    <row r="36" spans="1:13" s="5" customFormat="1" ht="23.1" customHeight="1">
      <c r="A36" s="3" t="s">
        <v>540</v>
      </c>
      <c r="B36" s="3"/>
      <c r="C36" s="3" t="s">
        <v>548</v>
      </c>
      <c r="D36" s="3"/>
      <c r="J36" s="3" t="s">
        <v>544</v>
      </c>
    </row>
    <row r="37" spans="1:13" s="5" customFormat="1" ht="23.1" customHeight="1">
      <c r="A37" s="77" t="s">
        <v>540</v>
      </c>
      <c r="B37" s="77"/>
      <c r="C37" s="77" t="s">
        <v>159</v>
      </c>
      <c r="D37" s="77"/>
      <c r="E37" s="28"/>
      <c r="J37" s="3" t="s">
        <v>195</v>
      </c>
    </row>
    <row r="38" spans="1:13" s="5" customFormat="1" ht="23.1" customHeight="1">
      <c r="A38" s="77"/>
      <c r="B38" s="77"/>
      <c r="C38" s="77"/>
      <c r="D38" s="77"/>
      <c r="E38" s="28"/>
      <c r="J38" s="3"/>
    </row>
    <row r="39" spans="1:13" ht="24" customHeight="1">
      <c r="A39" s="482" t="s">
        <v>747</v>
      </c>
      <c r="B39" s="482"/>
      <c r="C39" s="482"/>
      <c r="D39" s="482"/>
      <c r="E39" s="481"/>
      <c r="F39" s="481"/>
      <c r="G39" s="481"/>
      <c r="H39" s="481"/>
      <c r="I39" s="481"/>
      <c r="J39" s="481"/>
      <c r="K39" s="481"/>
      <c r="L39" s="481"/>
      <c r="M39" s="235"/>
    </row>
    <row r="40" spans="1:13" ht="24" customHeight="1">
      <c r="A40" s="573"/>
      <c r="B40" s="573"/>
      <c r="C40" s="573"/>
      <c r="D40" s="573"/>
      <c r="E40" s="574"/>
      <c r="F40" s="574"/>
      <c r="G40" s="574"/>
      <c r="H40" s="574"/>
      <c r="I40" s="574"/>
      <c r="J40" s="574"/>
      <c r="K40" s="574"/>
      <c r="L40" s="574"/>
    </row>
    <row r="41" spans="1:13" s="77" customFormat="1" ht="24" customHeight="1">
      <c r="A41" s="78" t="s">
        <v>604</v>
      </c>
      <c r="B41" s="78"/>
      <c r="C41" s="78"/>
      <c r="D41" s="78"/>
      <c r="E41" s="135"/>
      <c r="F41" s="136"/>
      <c r="G41" s="135"/>
      <c r="H41" s="136"/>
      <c r="I41" s="135"/>
      <c r="J41" s="131"/>
      <c r="K41" s="135"/>
      <c r="L41" s="135"/>
    </row>
    <row r="42" spans="1:13" ht="24" customHeight="1">
      <c r="C42" s="3" t="s">
        <v>690</v>
      </c>
      <c r="F42" s="98"/>
      <c r="J42" s="98"/>
    </row>
    <row r="43" spans="1:13" ht="24" customHeight="1">
      <c r="A43" s="25"/>
      <c r="B43" s="25"/>
      <c r="C43" s="25"/>
      <c r="D43" s="25"/>
      <c r="E43" s="25"/>
      <c r="F43" s="2"/>
      <c r="G43" s="109"/>
      <c r="H43" s="2"/>
      <c r="I43" s="109"/>
      <c r="J43" s="33"/>
      <c r="K43" s="1"/>
      <c r="L43" s="69" t="s">
        <v>24</v>
      </c>
    </row>
    <row r="44" spans="1:13" ht="24" customHeight="1">
      <c r="F44" s="637" t="s">
        <v>956</v>
      </c>
      <c r="G44" s="637"/>
      <c r="H44" s="637"/>
      <c r="I44" s="637"/>
      <c r="J44" s="637"/>
      <c r="K44" s="637"/>
      <c r="L44" s="637"/>
    </row>
    <row r="45" spans="1:13" ht="24" customHeight="1">
      <c r="A45" s="25"/>
      <c r="B45" s="25"/>
      <c r="C45" s="25"/>
      <c r="D45" s="25"/>
      <c r="E45" s="25"/>
      <c r="F45" s="640" t="s">
        <v>3</v>
      </c>
      <c r="G45" s="640"/>
      <c r="H45" s="640"/>
      <c r="I45" s="233"/>
      <c r="J45" s="640" t="s">
        <v>4</v>
      </c>
      <c r="K45" s="640"/>
      <c r="L45" s="640"/>
    </row>
    <row r="46" spans="1:13" ht="24" customHeight="1">
      <c r="F46" s="101" t="s">
        <v>782</v>
      </c>
      <c r="G46" s="109"/>
      <c r="H46" s="101" t="s">
        <v>465</v>
      </c>
      <c r="I46" s="72"/>
      <c r="J46" s="101" t="s">
        <v>782</v>
      </c>
      <c r="K46" s="109"/>
      <c r="L46" s="101" t="s">
        <v>465</v>
      </c>
    </row>
    <row r="47" spans="1:13" s="77" customFormat="1" ht="24" customHeight="1">
      <c r="B47" s="86" t="s">
        <v>148</v>
      </c>
      <c r="C47" s="86"/>
      <c r="D47" s="86"/>
      <c r="E47" s="48"/>
      <c r="F47" s="137"/>
      <c r="G47" s="138"/>
      <c r="H47" s="139"/>
      <c r="I47" s="140"/>
      <c r="J47" s="137"/>
      <c r="K47" s="138"/>
      <c r="L47" s="139"/>
    </row>
    <row r="48" spans="1:13" s="77" customFormat="1" ht="24" customHeight="1">
      <c r="A48" s="77" t="s">
        <v>26</v>
      </c>
      <c r="C48" s="77" t="s">
        <v>549</v>
      </c>
      <c r="F48" s="141"/>
      <c r="G48" s="51"/>
      <c r="H48" s="141"/>
      <c r="I48" s="51"/>
      <c r="J48" s="141"/>
      <c r="K48" s="51"/>
      <c r="L48" s="141"/>
    </row>
    <row r="49" spans="1:12" s="77" customFormat="1" ht="24" customHeight="1">
      <c r="A49" s="77" t="s">
        <v>198</v>
      </c>
      <c r="D49" s="77" t="s">
        <v>550</v>
      </c>
      <c r="F49" s="142">
        <v>0</v>
      </c>
      <c r="G49" s="51"/>
      <c r="H49" s="142">
        <v>0</v>
      </c>
      <c r="I49" s="142"/>
      <c r="J49" s="142">
        <v>8727360</v>
      </c>
      <c r="K49" s="142"/>
      <c r="L49" s="142">
        <v>2832810</v>
      </c>
    </row>
    <row r="50" spans="1:12" s="77" customFormat="1" ht="24" customHeight="1">
      <c r="A50" s="77" t="s">
        <v>198</v>
      </c>
      <c r="D50" s="77" t="s">
        <v>551</v>
      </c>
      <c r="F50" s="51">
        <v>18952785.789999992</v>
      </c>
      <c r="G50" s="51"/>
      <c r="H50" s="142">
        <v>23787909.450000003</v>
      </c>
      <c r="I50" s="51"/>
      <c r="J50" s="51">
        <v>18952785.789999992</v>
      </c>
      <c r="K50" s="51"/>
      <c r="L50" s="143">
        <v>23787909.450000003</v>
      </c>
    </row>
    <row r="51" spans="1:12" s="77" customFormat="1" ht="24" customHeight="1">
      <c r="A51" s="77" t="s">
        <v>198</v>
      </c>
      <c r="D51" s="77" t="s">
        <v>552</v>
      </c>
      <c r="F51" s="52">
        <v>7179100.2699999996</v>
      </c>
      <c r="G51" s="52"/>
      <c r="H51" s="52">
        <v>11949710.007850464</v>
      </c>
      <c r="I51" s="52"/>
      <c r="J51" s="52">
        <v>7179100.2699999996</v>
      </c>
      <c r="K51" s="52"/>
      <c r="L51" s="52">
        <v>11949710.007850464</v>
      </c>
    </row>
    <row r="52" spans="1:12" s="77" customFormat="1" ht="24" customHeight="1">
      <c r="A52" s="77" t="s">
        <v>26</v>
      </c>
      <c r="C52" s="77" t="s">
        <v>158</v>
      </c>
      <c r="F52" s="52"/>
      <c r="G52" s="52"/>
      <c r="H52" s="52"/>
      <c r="I52" s="52"/>
      <c r="J52" s="52"/>
      <c r="K52" s="52"/>
      <c r="L52" s="52"/>
    </row>
    <row r="53" spans="1:12" s="77" customFormat="1" ht="24" customHeight="1">
      <c r="D53" s="77" t="s">
        <v>550</v>
      </c>
      <c r="F53" s="52">
        <v>0</v>
      </c>
      <c r="G53" s="52"/>
      <c r="H53" s="52">
        <v>0</v>
      </c>
      <c r="I53" s="52"/>
      <c r="J53" s="52">
        <v>16216810.599999998</v>
      </c>
      <c r="K53" s="52"/>
      <c r="L53" s="52">
        <v>13365356.370000001</v>
      </c>
    </row>
    <row r="54" spans="1:12" s="77" customFormat="1" ht="24" customHeight="1">
      <c r="D54" s="77" t="s">
        <v>551</v>
      </c>
      <c r="F54" s="52">
        <v>2803990.1199999992</v>
      </c>
      <c r="G54" s="52"/>
      <c r="H54" s="52">
        <v>2951926.1399999997</v>
      </c>
      <c r="I54" s="52"/>
      <c r="J54" s="52">
        <v>1493476.1199999992</v>
      </c>
      <c r="K54" s="52"/>
      <c r="L54" s="52">
        <v>1689098.1399999992</v>
      </c>
    </row>
    <row r="55" spans="1:12" s="77" customFormat="1" ht="24" customHeight="1">
      <c r="D55" s="77" t="s">
        <v>552</v>
      </c>
      <c r="F55" s="52">
        <v>5103848.0500000007</v>
      </c>
      <c r="G55" s="52"/>
      <c r="H55" s="52">
        <v>4783100.4399999995</v>
      </c>
      <c r="I55" s="52"/>
      <c r="J55" s="52">
        <v>5103848.0500000007</v>
      </c>
      <c r="K55" s="52"/>
      <c r="L55" s="52">
        <v>4783100.4399999995</v>
      </c>
    </row>
    <row r="56" spans="1:12" s="77" customFormat="1" ht="24" customHeight="1">
      <c r="A56" s="77" t="s">
        <v>26</v>
      </c>
      <c r="C56" s="77" t="s">
        <v>546</v>
      </c>
      <c r="F56" s="52"/>
      <c r="G56" s="52"/>
      <c r="H56" s="52"/>
      <c r="I56" s="52"/>
      <c r="J56" s="52"/>
      <c r="K56" s="52"/>
      <c r="L56" s="52"/>
    </row>
    <row r="57" spans="1:12" s="77" customFormat="1" ht="24" customHeight="1">
      <c r="A57" s="77" t="s">
        <v>198</v>
      </c>
      <c r="D57" s="77" t="s">
        <v>140</v>
      </c>
      <c r="F57" s="52">
        <v>0</v>
      </c>
      <c r="G57" s="52"/>
      <c r="H57" s="52">
        <v>102842.46999999997</v>
      </c>
      <c r="I57" s="52"/>
      <c r="J57" s="52">
        <v>0</v>
      </c>
      <c r="K57" s="52"/>
      <c r="L57" s="52">
        <v>102842.46999999997</v>
      </c>
    </row>
    <row r="58" spans="1:12" s="77" customFormat="1" ht="24" customHeight="1">
      <c r="B58" s="77" t="s">
        <v>26</v>
      </c>
      <c r="C58" s="77" t="s">
        <v>545</v>
      </c>
      <c r="F58" s="52"/>
      <c r="G58" s="52"/>
      <c r="H58" s="52"/>
      <c r="I58" s="52"/>
      <c r="J58" s="52"/>
      <c r="K58" s="52"/>
      <c r="L58" s="52"/>
    </row>
    <row r="59" spans="1:12" s="77" customFormat="1" ht="24" hidden="1" customHeight="1">
      <c r="D59" s="77" t="s">
        <v>550</v>
      </c>
      <c r="F59" s="51">
        <v>0</v>
      </c>
      <c r="G59" s="144"/>
      <c r="H59" s="144">
        <v>0</v>
      </c>
      <c r="I59" s="144"/>
      <c r="J59" s="52">
        <v>0</v>
      </c>
      <c r="K59" s="144"/>
      <c r="L59" s="144">
        <v>0</v>
      </c>
    </row>
    <row r="60" spans="1:12" s="77" customFormat="1" ht="24" customHeight="1">
      <c r="D60" s="77" t="s">
        <v>551</v>
      </c>
      <c r="F60" s="52">
        <v>200000</v>
      </c>
      <c r="G60" s="52"/>
      <c r="H60" s="52">
        <v>200000</v>
      </c>
      <c r="I60" s="52"/>
      <c r="J60" s="52">
        <v>200000</v>
      </c>
      <c r="K60" s="52"/>
      <c r="L60" s="52">
        <v>200000</v>
      </c>
    </row>
    <row r="61" spans="1:12" s="77" customFormat="1" ht="24" customHeight="1">
      <c r="D61" s="77" t="s">
        <v>552</v>
      </c>
      <c r="F61" s="52">
        <v>0</v>
      </c>
      <c r="G61" s="52"/>
      <c r="H61" s="52">
        <v>28260040</v>
      </c>
      <c r="I61" s="52"/>
      <c r="J61" s="52">
        <v>0</v>
      </c>
      <c r="K61" s="52"/>
      <c r="L61" s="52">
        <v>28260040</v>
      </c>
    </row>
    <row r="62" spans="1:12" s="77" customFormat="1" ht="24" customHeight="1">
      <c r="B62" s="77" t="s">
        <v>149</v>
      </c>
      <c r="F62" s="51"/>
      <c r="G62" s="144"/>
      <c r="H62" s="144"/>
      <c r="I62" s="144"/>
      <c r="J62" s="51"/>
      <c r="K62" s="144"/>
      <c r="L62" s="144"/>
    </row>
    <row r="63" spans="1:12" s="77" customFormat="1" ht="24" customHeight="1">
      <c r="B63" s="77" t="s">
        <v>26</v>
      </c>
      <c r="C63" s="77" t="s">
        <v>313</v>
      </c>
      <c r="F63" s="51"/>
      <c r="G63" s="144"/>
      <c r="H63" s="144"/>
      <c r="I63" s="144"/>
      <c r="J63" s="51"/>
      <c r="K63" s="144"/>
      <c r="L63" s="144"/>
    </row>
    <row r="64" spans="1:12" s="77" customFormat="1" ht="24" customHeight="1">
      <c r="D64" s="77" t="s">
        <v>550</v>
      </c>
      <c r="F64" s="51">
        <v>0</v>
      </c>
      <c r="G64" s="144"/>
      <c r="H64" s="144">
        <v>0</v>
      </c>
      <c r="I64" s="144"/>
      <c r="J64" s="51">
        <v>306316957.36000001</v>
      </c>
      <c r="K64" s="144"/>
      <c r="L64" s="144">
        <v>255474754.56000006</v>
      </c>
    </row>
    <row r="65" spans="1:13" s="77" customFormat="1" ht="24" hidden="1" customHeight="1">
      <c r="D65" s="77" t="s">
        <v>140</v>
      </c>
      <c r="F65" s="51">
        <v>0</v>
      </c>
      <c r="G65" s="52"/>
      <c r="H65" s="52">
        <v>0</v>
      </c>
      <c r="I65" s="52"/>
      <c r="J65" s="52">
        <v>0</v>
      </c>
      <c r="K65" s="52"/>
      <c r="L65" s="52">
        <v>0</v>
      </c>
    </row>
    <row r="66" spans="1:13" s="77" customFormat="1" ht="24" customHeight="1">
      <c r="D66" s="77" t="s">
        <v>552</v>
      </c>
      <c r="F66" s="51">
        <v>6264056453.6399994</v>
      </c>
      <c r="G66" s="144"/>
      <c r="H66" s="144">
        <v>6058476858.1699982</v>
      </c>
      <c r="I66" s="144"/>
      <c r="J66" s="51">
        <v>6264056453.6399994</v>
      </c>
      <c r="K66" s="144"/>
      <c r="L66" s="144">
        <v>6058476858.1699982</v>
      </c>
    </row>
    <row r="67" spans="1:13" s="77" customFormat="1" ht="24" customHeight="1">
      <c r="B67" s="77" t="s">
        <v>26</v>
      </c>
      <c r="C67" s="77" t="s">
        <v>548</v>
      </c>
      <c r="F67" s="51"/>
      <c r="G67" s="52"/>
      <c r="H67" s="52"/>
      <c r="I67" s="52"/>
      <c r="J67" s="51"/>
      <c r="K67" s="52"/>
      <c r="L67" s="52"/>
    </row>
    <row r="68" spans="1:13" s="77" customFormat="1" ht="24" customHeight="1">
      <c r="D68" s="77" t="s">
        <v>550</v>
      </c>
      <c r="F68" s="51">
        <v>0</v>
      </c>
      <c r="G68" s="144"/>
      <c r="H68" s="144">
        <v>0</v>
      </c>
      <c r="I68" s="144"/>
      <c r="J68" s="51">
        <v>34914798.739999995</v>
      </c>
      <c r="K68" s="144"/>
      <c r="L68" s="144">
        <v>22806059.699999988</v>
      </c>
    </row>
    <row r="69" spans="1:13" s="77" customFormat="1" ht="24" customHeight="1">
      <c r="D69" s="77" t="s">
        <v>551</v>
      </c>
      <c r="F69" s="51">
        <v>36723434.000000015</v>
      </c>
      <c r="G69" s="144"/>
      <c r="H69" s="144">
        <v>0</v>
      </c>
      <c r="I69" s="144"/>
      <c r="J69" s="51">
        <v>36723434.000000015</v>
      </c>
      <c r="K69" s="144"/>
      <c r="L69" s="144">
        <v>0</v>
      </c>
    </row>
    <row r="70" spans="1:13" s="77" customFormat="1" ht="24" customHeight="1">
      <c r="D70" s="77" t="s">
        <v>552</v>
      </c>
      <c r="F70" s="51">
        <v>28594630.550000001</v>
      </c>
      <c r="G70" s="52"/>
      <c r="H70" s="52">
        <v>81711583.489999995</v>
      </c>
      <c r="I70" s="52"/>
      <c r="J70" s="51">
        <v>28594630.550000001</v>
      </c>
      <c r="K70" s="52"/>
      <c r="L70" s="52">
        <v>81711583.489999995</v>
      </c>
    </row>
    <row r="71" spans="1:13" s="77" customFormat="1" ht="24" customHeight="1">
      <c r="B71" s="77" t="s">
        <v>26</v>
      </c>
      <c r="C71" s="77" t="s">
        <v>159</v>
      </c>
      <c r="F71" s="51"/>
      <c r="G71" s="52"/>
      <c r="H71" s="52"/>
      <c r="I71" s="52"/>
      <c r="J71" s="51"/>
      <c r="K71" s="52"/>
      <c r="L71" s="52"/>
    </row>
    <row r="72" spans="1:13" s="77" customFormat="1" ht="24" customHeight="1">
      <c r="B72" s="77" t="s">
        <v>198</v>
      </c>
      <c r="D72" s="77" t="s">
        <v>138</v>
      </c>
      <c r="F72" s="51">
        <v>0</v>
      </c>
      <c r="G72" s="52"/>
      <c r="H72" s="52">
        <v>0</v>
      </c>
      <c r="I72" s="52"/>
      <c r="J72" s="51">
        <v>1805533.52</v>
      </c>
      <c r="K72" s="52"/>
      <c r="L72" s="52">
        <v>2209819.1000000006</v>
      </c>
    </row>
    <row r="73" spans="1:13" s="77" customFormat="1" ht="24" customHeight="1">
      <c r="F73" s="51"/>
      <c r="G73" s="52"/>
      <c r="H73" s="52"/>
      <c r="I73" s="52"/>
      <c r="J73" s="51"/>
      <c r="K73" s="52"/>
      <c r="L73" s="52"/>
    </row>
    <row r="74" spans="1:13" s="77" customFormat="1" ht="24" customHeight="1">
      <c r="F74" s="51"/>
      <c r="G74" s="52"/>
      <c r="H74" s="52"/>
      <c r="I74" s="52"/>
      <c r="J74" s="51"/>
      <c r="K74" s="52"/>
      <c r="L74" s="52"/>
    </row>
    <row r="75" spans="1:13" s="77" customFormat="1" ht="24" customHeight="1">
      <c r="F75" s="51"/>
      <c r="G75" s="52"/>
      <c r="H75" s="52"/>
      <c r="I75" s="52"/>
      <c r="J75" s="51"/>
      <c r="K75" s="52"/>
      <c r="L75" s="52"/>
    </row>
    <row r="76" spans="1:13" s="77" customFormat="1" ht="24" customHeight="1">
      <c r="F76" s="51"/>
      <c r="G76" s="52"/>
      <c r="H76" s="52"/>
      <c r="I76" s="52"/>
      <c r="J76" s="51"/>
      <c r="K76" s="52"/>
      <c r="L76" s="52"/>
    </row>
    <row r="77" spans="1:13" s="77" customFormat="1" ht="24" customHeight="1">
      <c r="F77" s="51"/>
      <c r="G77" s="52"/>
      <c r="H77" s="52"/>
      <c r="I77" s="52"/>
      <c r="J77" s="51"/>
      <c r="K77" s="52"/>
      <c r="L77" s="52"/>
    </row>
    <row r="78" spans="1:13" s="77" customFormat="1" ht="12.75" customHeight="1">
      <c r="F78" s="51"/>
      <c r="G78" s="52"/>
      <c r="H78" s="52"/>
      <c r="I78" s="52"/>
      <c r="J78" s="51"/>
      <c r="K78" s="52"/>
      <c r="L78" s="52"/>
    </row>
    <row r="79" spans="1:13" s="77" customFormat="1" ht="12.75" customHeight="1">
      <c r="F79" s="51"/>
      <c r="G79" s="52"/>
      <c r="H79" s="52"/>
      <c r="I79" s="52"/>
      <c r="J79" s="51"/>
      <c r="K79" s="52"/>
      <c r="L79" s="52"/>
    </row>
    <row r="80" spans="1:13" ht="24" customHeight="1">
      <c r="A80" s="482" t="s">
        <v>855</v>
      </c>
      <c r="B80" s="482"/>
      <c r="C80" s="482"/>
      <c r="D80" s="482"/>
      <c r="E80" s="481"/>
      <c r="F80" s="481"/>
      <c r="G80" s="481"/>
      <c r="H80" s="481"/>
      <c r="I80" s="481"/>
      <c r="J80" s="481"/>
      <c r="K80" s="481"/>
      <c r="L80" s="481"/>
      <c r="M80" s="235"/>
    </row>
    <row r="81" spans="1:12" ht="24" customHeight="1">
      <c r="A81" s="573"/>
      <c r="B81" s="573"/>
      <c r="C81" s="573"/>
      <c r="D81" s="573"/>
      <c r="E81" s="574"/>
      <c r="F81" s="574"/>
      <c r="G81" s="574"/>
      <c r="H81" s="574"/>
      <c r="I81" s="574"/>
      <c r="J81" s="574"/>
      <c r="K81" s="574"/>
      <c r="L81" s="574"/>
    </row>
    <row r="82" spans="1:12" s="77" customFormat="1" ht="24" customHeight="1">
      <c r="A82" s="78" t="s">
        <v>604</v>
      </c>
      <c r="B82" s="78"/>
      <c r="C82" s="78"/>
      <c r="D82" s="78"/>
      <c r="E82" s="135"/>
      <c r="F82" s="136"/>
      <c r="G82" s="135"/>
      <c r="H82" s="136"/>
      <c r="I82" s="135"/>
      <c r="J82" s="131"/>
      <c r="K82" s="135"/>
      <c r="L82" s="135"/>
    </row>
    <row r="83" spans="1:12" ht="24" customHeight="1">
      <c r="C83" s="3" t="s">
        <v>870</v>
      </c>
      <c r="F83" s="98"/>
      <c r="J83" s="98"/>
    </row>
    <row r="84" spans="1:12" ht="24" customHeight="1">
      <c r="A84" s="25"/>
      <c r="B84" s="25"/>
      <c r="C84" s="25"/>
      <c r="D84" s="25"/>
      <c r="E84" s="25"/>
      <c r="F84" s="2"/>
      <c r="G84" s="109"/>
      <c r="H84" s="2"/>
      <c r="I84" s="109"/>
      <c r="J84" s="33"/>
      <c r="K84" s="1"/>
      <c r="L84" s="69" t="s">
        <v>24</v>
      </c>
    </row>
    <row r="85" spans="1:12" ht="24" customHeight="1">
      <c r="F85" s="637" t="s">
        <v>956</v>
      </c>
      <c r="G85" s="637"/>
      <c r="H85" s="637"/>
      <c r="I85" s="637"/>
      <c r="J85" s="637"/>
      <c r="K85" s="637"/>
      <c r="L85" s="637"/>
    </row>
    <row r="86" spans="1:12" ht="24" customHeight="1">
      <c r="A86" s="25"/>
      <c r="B86" s="25"/>
      <c r="C86" s="25"/>
      <c r="D86" s="25"/>
      <c r="E86" s="25"/>
      <c r="F86" s="640" t="s">
        <v>3</v>
      </c>
      <c r="G86" s="640"/>
      <c r="H86" s="640"/>
      <c r="I86" s="233"/>
      <c r="J86" s="640" t="s">
        <v>4</v>
      </c>
      <c r="K86" s="640"/>
      <c r="L86" s="640"/>
    </row>
    <row r="87" spans="1:12" ht="24" customHeight="1">
      <c r="F87" s="101" t="s">
        <v>782</v>
      </c>
      <c r="G87" s="109"/>
      <c r="H87" s="101" t="s">
        <v>465</v>
      </c>
      <c r="I87" s="72"/>
      <c r="J87" s="101" t="s">
        <v>782</v>
      </c>
      <c r="K87" s="109"/>
      <c r="L87" s="101" t="s">
        <v>465</v>
      </c>
    </row>
    <row r="88" spans="1:12" s="77" customFormat="1" ht="24" customHeight="1">
      <c r="B88" s="77" t="s">
        <v>853</v>
      </c>
      <c r="F88" s="51"/>
      <c r="G88" s="52"/>
      <c r="H88" s="52"/>
      <c r="I88" s="52"/>
      <c r="J88" s="51"/>
      <c r="K88" s="52"/>
      <c r="L88" s="52"/>
    </row>
    <row r="89" spans="1:12" ht="24" hidden="1" customHeight="1">
      <c r="A89" s="77" t="s">
        <v>26</v>
      </c>
      <c r="C89" s="3" t="s">
        <v>553</v>
      </c>
      <c r="F89" s="101"/>
      <c r="G89" s="109"/>
      <c r="H89" s="101"/>
      <c r="I89" s="72"/>
      <c r="J89" s="101"/>
      <c r="K89" s="109"/>
      <c r="L89" s="101"/>
    </row>
    <row r="90" spans="1:12" ht="24" hidden="1" customHeight="1">
      <c r="A90" s="77" t="s">
        <v>198</v>
      </c>
      <c r="D90" s="3" t="s">
        <v>551</v>
      </c>
      <c r="F90" s="52">
        <v>0</v>
      </c>
      <c r="G90" s="109"/>
      <c r="H90" s="52">
        <v>0</v>
      </c>
      <c r="I90" s="72"/>
      <c r="J90" s="52">
        <v>0</v>
      </c>
      <c r="K90" s="109"/>
      <c r="L90" s="52">
        <v>0</v>
      </c>
    </row>
    <row r="91" spans="1:12" ht="24" hidden="1" customHeight="1">
      <c r="A91" s="77" t="s">
        <v>198</v>
      </c>
      <c r="D91" s="3" t="s">
        <v>552</v>
      </c>
      <c r="F91" s="52">
        <v>0</v>
      </c>
      <c r="G91" s="109"/>
      <c r="H91" s="52">
        <v>0</v>
      </c>
      <c r="I91" s="72"/>
      <c r="J91" s="52">
        <v>0</v>
      </c>
      <c r="K91" s="109"/>
      <c r="L91" s="52">
        <v>0</v>
      </c>
    </row>
    <row r="92" spans="1:12" s="77" customFormat="1" ht="24" customHeight="1">
      <c r="A92" s="77" t="s">
        <v>26</v>
      </c>
      <c r="C92" s="77" t="s">
        <v>554</v>
      </c>
      <c r="F92" s="51"/>
      <c r="G92" s="52"/>
      <c r="H92" s="52"/>
      <c r="I92" s="52"/>
      <c r="J92" s="51"/>
      <c r="K92" s="52"/>
      <c r="L92" s="52"/>
    </row>
    <row r="93" spans="1:12" s="77" customFormat="1" ht="24" customHeight="1">
      <c r="A93" s="77" t="s">
        <v>198</v>
      </c>
      <c r="D93" s="77" t="s">
        <v>555</v>
      </c>
      <c r="F93" s="51">
        <v>14283600</v>
      </c>
      <c r="G93" s="52"/>
      <c r="H93" s="52">
        <v>14154510</v>
      </c>
      <c r="I93" s="52"/>
      <c r="J93" s="51">
        <v>14174850</v>
      </c>
      <c r="K93" s="52"/>
      <c r="L93" s="52">
        <v>14042010</v>
      </c>
    </row>
    <row r="94" spans="1:12" s="77" customFormat="1" ht="24" customHeight="1">
      <c r="A94" s="5" t="s">
        <v>198</v>
      </c>
      <c r="C94" s="5"/>
      <c r="D94" s="5" t="s">
        <v>556</v>
      </c>
      <c r="F94" s="51">
        <v>1918444.2469616416</v>
      </c>
      <c r="G94" s="52"/>
      <c r="H94" s="52">
        <v>1776852.55</v>
      </c>
      <c r="I94" s="52"/>
      <c r="J94" s="51">
        <v>1918444.2469616416</v>
      </c>
      <c r="K94" s="52"/>
      <c r="L94" s="52">
        <v>1776852.55</v>
      </c>
    </row>
    <row r="95" spans="1:12" s="77" customFormat="1" ht="24" customHeight="1" thickBot="1">
      <c r="A95" s="77" t="s">
        <v>198</v>
      </c>
      <c r="D95" s="77" t="s">
        <v>557</v>
      </c>
      <c r="F95" s="83">
        <f>SUM(F93:F94)</f>
        <v>16202044.246961642</v>
      </c>
      <c r="G95" s="52"/>
      <c r="H95" s="83">
        <f>SUM(H93:H94)</f>
        <v>15931362.550000001</v>
      </c>
      <c r="I95" s="52"/>
      <c r="J95" s="83">
        <f>SUM(J93:J94)</f>
        <v>16093294.246961642</v>
      </c>
      <c r="K95" s="52"/>
      <c r="L95" s="83">
        <f>SUM(L93:L94)</f>
        <v>15818862.550000001</v>
      </c>
    </row>
    <row r="96" spans="1:12" s="77" customFormat="1" ht="24" customHeight="1" thickTop="1">
      <c r="F96" s="51"/>
      <c r="G96" s="52"/>
      <c r="H96" s="51"/>
      <c r="I96" s="52"/>
      <c r="J96" s="51"/>
      <c r="K96" s="52"/>
      <c r="L96" s="51"/>
    </row>
    <row r="97" spans="1:12" ht="24" customHeight="1">
      <c r="A97" s="25"/>
      <c r="B97" s="25"/>
      <c r="C97" s="25"/>
      <c r="D97" s="25"/>
      <c r="E97" s="25"/>
      <c r="F97" s="2"/>
      <c r="G97" s="109"/>
      <c r="H97" s="2"/>
      <c r="I97" s="109"/>
      <c r="J97" s="33"/>
      <c r="K97" s="1"/>
      <c r="L97" s="69" t="s">
        <v>24</v>
      </c>
    </row>
    <row r="98" spans="1:12" ht="24" customHeight="1">
      <c r="F98" s="637" t="s">
        <v>959</v>
      </c>
      <c r="G98" s="637"/>
      <c r="H98" s="637"/>
      <c r="I98" s="637"/>
      <c r="J98" s="637"/>
      <c r="K98" s="637"/>
      <c r="L98" s="637"/>
    </row>
    <row r="99" spans="1:12" ht="24" customHeight="1">
      <c r="A99" s="25"/>
      <c r="B99" s="25"/>
      <c r="C99" s="25"/>
      <c r="D99" s="25"/>
      <c r="E99" s="25"/>
      <c r="F99" s="640" t="s">
        <v>3</v>
      </c>
      <c r="G99" s="640"/>
      <c r="H99" s="640"/>
      <c r="I99" s="233"/>
      <c r="J99" s="640" t="s">
        <v>4</v>
      </c>
      <c r="K99" s="640"/>
      <c r="L99" s="640"/>
    </row>
    <row r="100" spans="1:12" ht="24" customHeight="1">
      <c r="F100" s="101" t="s">
        <v>782</v>
      </c>
      <c r="G100" s="109"/>
      <c r="H100" s="101" t="s">
        <v>465</v>
      </c>
      <c r="I100" s="72"/>
      <c r="J100" s="101" t="s">
        <v>782</v>
      </c>
      <c r="K100" s="109"/>
      <c r="L100" s="101" t="s">
        <v>465</v>
      </c>
    </row>
    <row r="101" spans="1:12" s="77" customFormat="1" ht="24" customHeight="1">
      <c r="B101" s="86" t="s">
        <v>148</v>
      </c>
      <c r="C101" s="86"/>
      <c r="D101" s="86"/>
      <c r="E101" s="48"/>
      <c r="F101" s="137"/>
      <c r="G101" s="138"/>
      <c r="H101" s="139"/>
      <c r="I101" s="140"/>
      <c r="J101" s="137"/>
      <c r="K101" s="138"/>
      <c r="L101" s="139"/>
    </row>
    <row r="102" spans="1:12" s="77" customFormat="1" ht="24" customHeight="1">
      <c r="A102" s="77" t="s">
        <v>26</v>
      </c>
      <c r="C102" s="77" t="s">
        <v>549</v>
      </c>
      <c r="F102" s="141"/>
      <c r="G102" s="51"/>
      <c r="H102" s="141"/>
      <c r="I102" s="51"/>
      <c r="J102" s="141"/>
      <c r="K102" s="51"/>
      <c r="L102" s="141"/>
    </row>
    <row r="103" spans="1:12" s="77" customFormat="1" ht="24" customHeight="1">
      <c r="A103" s="77" t="s">
        <v>198</v>
      </c>
      <c r="D103" s="77" t="s">
        <v>550</v>
      </c>
      <c r="F103" s="142">
        <v>0</v>
      </c>
      <c r="G103" s="51"/>
      <c r="H103" s="142">
        <v>0</v>
      </c>
      <c r="I103" s="142"/>
      <c r="J103" s="142">
        <v>19336641</v>
      </c>
      <c r="K103" s="142"/>
      <c r="L103" s="142">
        <v>8644947</v>
      </c>
    </row>
    <row r="104" spans="1:12" s="77" customFormat="1" ht="24" customHeight="1">
      <c r="A104" s="77" t="s">
        <v>198</v>
      </c>
      <c r="D104" s="77" t="s">
        <v>551</v>
      </c>
      <c r="F104" s="51">
        <v>75571421.00999999</v>
      </c>
      <c r="G104" s="51"/>
      <c r="H104" s="142">
        <v>99376865.450000003</v>
      </c>
      <c r="I104" s="51"/>
      <c r="J104" s="51">
        <v>75571421.00999999</v>
      </c>
      <c r="K104" s="51"/>
      <c r="L104" s="143">
        <v>99376865.450000003</v>
      </c>
    </row>
    <row r="105" spans="1:12" s="77" customFormat="1" ht="24" customHeight="1">
      <c r="A105" s="77" t="s">
        <v>198</v>
      </c>
      <c r="D105" s="77" t="s">
        <v>552</v>
      </c>
      <c r="F105" s="52">
        <v>21566915.09</v>
      </c>
      <c r="G105" s="52"/>
      <c r="H105" s="52">
        <v>35534088.469999999</v>
      </c>
      <c r="I105" s="52"/>
      <c r="J105" s="52">
        <v>21566915.09</v>
      </c>
      <c r="K105" s="52"/>
      <c r="L105" s="52">
        <v>35534088.469999999</v>
      </c>
    </row>
    <row r="106" spans="1:12" s="77" customFormat="1" ht="24" customHeight="1">
      <c r="A106" s="77" t="s">
        <v>26</v>
      </c>
      <c r="C106" s="77" t="s">
        <v>158</v>
      </c>
      <c r="F106" s="52"/>
      <c r="G106" s="52"/>
      <c r="H106" s="52"/>
      <c r="I106" s="52"/>
      <c r="J106" s="52"/>
      <c r="K106" s="52"/>
      <c r="L106" s="52"/>
    </row>
    <row r="107" spans="1:12" s="77" customFormat="1" ht="24" customHeight="1">
      <c r="D107" s="77" t="s">
        <v>550</v>
      </c>
      <c r="F107" s="52">
        <v>0</v>
      </c>
      <c r="G107" s="52"/>
      <c r="H107" s="52">
        <v>0</v>
      </c>
      <c r="I107" s="52"/>
      <c r="J107" s="52">
        <v>43921372.979999997</v>
      </c>
      <c r="K107" s="52"/>
      <c r="L107" s="52">
        <v>37169006.140000001</v>
      </c>
    </row>
    <row r="108" spans="1:12" s="77" customFormat="1" ht="24" customHeight="1">
      <c r="D108" s="77" t="s">
        <v>551</v>
      </c>
      <c r="F108" s="52">
        <v>8089509.3599999994</v>
      </c>
      <c r="G108" s="52"/>
      <c r="H108" s="52">
        <v>8969547.8599999994</v>
      </c>
      <c r="I108" s="52"/>
      <c r="J108" s="52">
        <v>4258593.3599999994</v>
      </c>
      <c r="K108" s="52"/>
      <c r="L108" s="52">
        <v>5023471.8599999994</v>
      </c>
    </row>
    <row r="109" spans="1:12" s="77" customFormat="1" ht="24" customHeight="1">
      <c r="D109" s="77" t="s">
        <v>552</v>
      </c>
      <c r="F109" s="52">
        <v>14714186.270000001</v>
      </c>
      <c r="G109" s="52"/>
      <c r="H109" s="52">
        <v>14965783.25</v>
      </c>
      <c r="I109" s="52"/>
      <c r="J109" s="52">
        <v>14714186.270000001</v>
      </c>
      <c r="K109" s="52"/>
      <c r="L109" s="52">
        <v>14965783.25</v>
      </c>
    </row>
    <row r="110" spans="1:12" s="77" customFormat="1" ht="24" customHeight="1">
      <c r="A110" s="77" t="s">
        <v>26</v>
      </c>
      <c r="C110" s="77" t="s">
        <v>546</v>
      </c>
      <c r="F110" s="52"/>
      <c r="G110" s="52"/>
      <c r="H110" s="52"/>
      <c r="I110" s="52"/>
      <c r="J110" s="52"/>
      <c r="K110" s="52"/>
      <c r="L110" s="52"/>
    </row>
    <row r="111" spans="1:12" s="77" customFormat="1" ht="24" customHeight="1">
      <c r="A111" s="77" t="s">
        <v>198</v>
      </c>
      <c r="D111" s="77" t="s">
        <v>140</v>
      </c>
      <c r="F111" s="52">
        <v>0</v>
      </c>
      <c r="G111" s="52"/>
      <c r="H111" s="52">
        <v>818784.23</v>
      </c>
      <c r="I111" s="52"/>
      <c r="J111" s="52">
        <v>0</v>
      </c>
      <c r="K111" s="52"/>
      <c r="L111" s="52">
        <v>818784.23</v>
      </c>
    </row>
    <row r="112" spans="1:12" s="77" customFormat="1" ht="24" customHeight="1">
      <c r="B112" s="77" t="s">
        <v>26</v>
      </c>
      <c r="C112" s="77" t="s">
        <v>545</v>
      </c>
      <c r="F112" s="52"/>
      <c r="G112" s="52"/>
      <c r="H112" s="52"/>
      <c r="I112" s="52"/>
      <c r="J112" s="52"/>
      <c r="K112" s="52"/>
      <c r="L112" s="52"/>
    </row>
    <row r="113" spans="1:13" s="77" customFormat="1" ht="24" customHeight="1">
      <c r="D113" s="77" t="s">
        <v>550</v>
      </c>
      <c r="F113" s="51">
        <v>0</v>
      </c>
      <c r="G113" s="144"/>
      <c r="H113" s="144">
        <v>0</v>
      </c>
      <c r="I113" s="144"/>
      <c r="J113" s="52">
        <v>6441402</v>
      </c>
      <c r="K113" s="144"/>
      <c r="L113" s="144">
        <v>6246208</v>
      </c>
    </row>
    <row r="114" spans="1:13" s="77" customFormat="1" ht="24" customHeight="1">
      <c r="D114" s="77" t="s">
        <v>551</v>
      </c>
      <c r="F114" s="52">
        <v>4935700</v>
      </c>
      <c r="G114" s="52"/>
      <c r="H114" s="52">
        <v>21580275</v>
      </c>
      <c r="I114" s="52"/>
      <c r="J114" s="52">
        <v>4935700</v>
      </c>
      <c r="K114" s="52"/>
      <c r="L114" s="52">
        <v>21580275</v>
      </c>
    </row>
    <row r="115" spans="1:13" s="77" customFormat="1" ht="24" customHeight="1">
      <c r="D115" s="77" t="s">
        <v>552</v>
      </c>
      <c r="F115" s="52">
        <v>164866438.80000001</v>
      </c>
      <c r="G115" s="52"/>
      <c r="H115" s="52">
        <v>188012496.39999998</v>
      </c>
      <c r="I115" s="52"/>
      <c r="J115" s="52">
        <v>164866438.80000001</v>
      </c>
      <c r="K115" s="52"/>
      <c r="L115" s="52">
        <v>188012496.39999998</v>
      </c>
    </row>
    <row r="116" spans="1:13" s="77" customFormat="1" ht="24" customHeight="1">
      <c r="F116" s="52"/>
      <c r="G116" s="52"/>
      <c r="H116" s="52"/>
      <c r="I116" s="52"/>
      <c r="J116" s="52"/>
      <c r="K116" s="52"/>
      <c r="L116" s="52"/>
    </row>
    <row r="117" spans="1:13" s="77" customFormat="1" ht="24" customHeight="1">
      <c r="F117" s="52"/>
      <c r="G117" s="52"/>
      <c r="H117" s="52"/>
      <c r="I117" s="52"/>
      <c r="J117" s="52"/>
      <c r="K117" s="52"/>
      <c r="L117" s="52"/>
    </row>
    <row r="118" spans="1:13" s="77" customFormat="1" ht="24" customHeight="1">
      <c r="F118" s="52"/>
      <c r="G118" s="52"/>
      <c r="H118" s="52"/>
      <c r="I118" s="52"/>
      <c r="J118" s="52"/>
      <c r="K118" s="52"/>
      <c r="L118" s="52"/>
    </row>
    <row r="119" spans="1:13" s="77" customFormat="1" ht="24" customHeight="1">
      <c r="F119" s="52"/>
      <c r="G119" s="52"/>
      <c r="H119" s="52"/>
      <c r="I119" s="52"/>
      <c r="J119" s="52"/>
      <c r="K119" s="52"/>
      <c r="L119" s="52"/>
    </row>
    <row r="120" spans="1:13" s="77" customFormat="1" ht="24" customHeight="1">
      <c r="F120" s="52"/>
      <c r="G120" s="52"/>
      <c r="H120" s="52"/>
      <c r="I120" s="52"/>
      <c r="J120" s="52"/>
      <c r="K120" s="52"/>
      <c r="L120" s="52"/>
    </row>
    <row r="121" spans="1:13" ht="24" customHeight="1">
      <c r="A121" s="482" t="s">
        <v>894</v>
      </c>
      <c r="B121" s="482"/>
      <c r="C121" s="482"/>
      <c r="D121" s="482"/>
      <c r="E121" s="481"/>
      <c r="F121" s="481"/>
      <c r="G121" s="481"/>
      <c r="H121" s="481"/>
      <c r="I121" s="481"/>
      <c r="J121" s="481"/>
      <c r="K121" s="481"/>
      <c r="L121" s="481"/>
      <c r="M121" s="235"/>
    </row>
    <row r="122" spans="1:13" ht="24" customHeight="1">
      <c r="A122" s="573"/>
      <c r="B122" s="573"/>
      <c r="C122" s="573"/>
      <c r="D122" s="573"/>
      <c r="E122" s="574"/>
      <c r="F122" s="574"/>
      <c r="G122" s="574"/>
      <c r="H122" s="574"/>
      <c r="I122" s="574"/>
      <c r="J122" s="574"/>
      <c r="K122" s="574"/>
      <c r="L122" s="574"/>
    </row>
    <row r="123" spans="1:13" s="77" customFormat="1" ht="24" customHeight="1">
      <c r="A123" s="78" t="s">
        <v>604</v>
      </c>
      <c r="B123" s="78"/>
      <c r="C123" s="78"/>
      <c r="D123" s="78"/>
      <c r="E123" s="135"/>
      <c r="F123" s="136"/>
      <c r="G123" s="135"/>
      <c r="H123" s="136"/>
      <c r="I123" s="135"/>
      <c r="J123" s="131"/>
      <c r="K123" s="135"/>
      <c r="L123" s="135"/>
    </row>
    <row r="124" spans="1:13" ht="24" customHeight="1">
      <c r="C124" s="3" t="s">
        <v>870</v>
      </c>
      <c r="F124" s="98"/>
      <c r="J124" s="98"/>
    </row>
    <row r="125" spans="1:13" ht="24" customHeight="1">
      <c r="A125" s="25"/>
      <c r="B125" s="25"/>
      <c r="C125" s="25"/>
      <c r="D125" s="25"/>
      <c r="E125" s="25"/>
      <c r="F125" s="2"/>
      <c r="G125" s="109"/>
      <c r="H125" s="2"/>
      <c r="I125" s="109"/>
      <c r="J125" s="33"/>
      <c r="K125" s="1"/>
      <c r="L125" s="69" t="s">
        <v>24</v>
      </c>
    </row>
    <row r="126" spans="1:13" ht="24" customHeight="1">
      <c r="F126" s="637" t="s">
        <v>959</v>
      </c>
      <c r="G126" s="637"/>
      <c r="H126" s="637"/>
      <c r="I126" s="637"/>
      <c r="J126" s="637"/>
      <c r="K126" s="637"/>
      <c r="L126" s="637"/>
    </row>
    <row r="127" spans="1:13" ht="24" customHeight="1">
      <c r="A127" s="25"/>
      <c r="B127" s="25"/>
      <c r="C127" s="25"/>
      <c r="D127" s="25"/>
      <c r="E127" s="25"/>
      <c r="F127" s="640" t="s">
        <v>3</v>
      </c>
      <c r="G127" s="640"/>
      <c r="H127" s="640"/>
      <c r="I127" s="233"/>
      <c r="J127" s="640" t="s">
        <v>4</v>
      </c>
      <c r="K127" s="640"/>
      <c r="L127" s="640"/>
    </row>
    <row r="128" spans="1:13" ht="24" customHeight="1">
      <c r="F128" s="101" t="s">
        <v>782</v>
      </c>
      <c r="G128" s="109"/>
      <c r="H128" s="101" t="s">
        <v>465</v>
      </c>
      <c r="I128" s="72"/>
      <c r="J128" s="101" t="s">
        <v>782</v>
      </c>
      <c r="K128" s="109"/>
      <c r="L128" s="101" t="s">
        <v>465</v>
      </c>
    </row>
    <row r="129" spans="1:12" s="77" customFormat="1" ht="24" customHeight="1">
      <c r="B129" s="77" t="s">
        <v>149</v>
      </c>
      <c r="F129" s="51"/>
      <c r="G129" s="52"/>
      <c r="H129" s="52"/>
      <c r="I129" s="52"/>
      <c r="J129" s="51"/>
      <c r="K129" s="52"/>
      <c r="L129" s="52"/>
    </row>
    <row r="130" spans="1:12" s="77" customFormat="1" ht="24" customHeight="1">
      <c r="B130" s="77" t="s">
        <v>26</v>
      </c>
      <c r="C130" s="77" t="s">
        <v>313</v>
      </c>
      <c r="F130" s="51"/>
      <c r="G130" s="144"/>
      <c r="H130" s="144"/>
      <c r="I130" s="144"/>
      <c r="J130" s="51"/>
      <c r="K130" s="144"/>
      <c r="L130" s="144"/>
    </row>
    <row r="131" spans="1:12" s="77" customFormat="1" ht="24" customHeight="1">
      <c r="D131" s="77" t="s">
        <v>550</v>
      </c>
      <c r="F131" s="51">
        <v>0</v>
      </c>
      <c r="G131" s="144"/>
      <c r="H131" s="144">
        <v>0</v>
      </c>
      <c r="I131" s="144"/>
      <c r="J131" s="51">
        <v>800033453.00999999</v>
      </c>
      <c r="K131" s="144"/>
      <c r="L131" s="144">
        <v>710108575.45000005</v>
      </c>
    </row>
    <row r="132" spans="1:12" s="543" customFormat="1" ht="24" hidden="1" customHeight="1">
      <c r="D132" s="543" t="s">
        <v>140</v>
      </c>
      <c r="F132" s="544">
        <v>0</v>
      </c>
      <c r="G132" s="544"/>
      <c r="H132" s="544">
        <v>0</v>
      </c>
      <c r="I132" s="544"/>
      <c r="J132" s="544"/>
      <c r="K132" s="544"/>
      <c r="L132" s="544">
        <v>0</v>
      </c>
    </row>
    <row r="133" spans="1:12" s="77" customFormat="1" ht="24" customHeight="1">
      <c r="D133" s="77" t="s">
        <v>552</v>
      </c>
      <c r="F133" s="51">
        <v>18430186871.639999</v>
      </c>
      <c r="G133" s="144"/>
      <c r="H133" s="144">
        <v>17768354329.639999</v>
      </c>
      <c r="I133" s="144"/>
      <c r="J133" s="51">
        <v>18430186871.639999</v>
      </c>
      <c r="K133" s="144"/>
      <c r="L133" s="144">
        <v>17768354329.639999</v>
      </c>
    </row>
    <row r="134" spans="1:12" s="77" customFormat="1" ht="24" customHeight="1">
      <c r="B134" s="77" t="s">
        <v>26</v>
      </c>
      <c r="C134" s="77" t="s">
        <v>548</v>
      </c>
      <c r="F134" s="51"/>
      <c r="G134" s="52"/>
      <c r="H134" s="52"/>
      <c r="I134" s="52"/>
      <c r="J134" s="51"/>
      <c r="K134" s="52"/>
      <c r="L134" s="52"/>
    </row>
    <row r="135" spans="1:12" s="77" customFormat="1" ht="24" customHeight="1">
      <c r="D135" s="77" t="s">
        <v>550</v>
      </c>
      <c r="F135" s="51">
        <v>0</v>
      </c>
      <c r="G135" s="144"/>
      <c r="H135" s="144">
        <v>0</v>
      </c>
      <c r="I135" s="144"/>
      <c r="J135" s="51">
        <v>102143020.64</v>
      </c>
      <c r="K135" s="144"/>
      <c r="L135" s="144">
        <v>67474541.399999991</v>
      </c>
    </row>
    <row r="136" spans="1:12" s="77" customFormat="1" ht="24" customHeight="1">
      <c r="D136" s="77" t="s">
        <v>551</v>
      </c>
      <c r="F136" s="51">
        <v>111176671.38000001</v>
      </c>
      <c r="G136" s="144"/>
      <c r="H136" s="144">
        <v>1870093.46</v>
      </c>
      <c r="I136" s="144"/>
      <c r="J136" s="51">
        <v>111176671.38000001</v>
      </c>
      <c r="K136" s="144"/>
      <c r="L136" s="144">
        <v>1870093.46</v>
      </c>
    </row>
    <row r="137" spans="1:12" s="77" customFormat="1" ht="24" customHeight="1">
      <c r="D137" s="77" t="s">
        <v>552</v>
      </c>
      <c r="F137" s="51">
        <v>55825732.350000001</v>
      </c>
      <c r="G137" s="52"/>
      <c r="H137" s="52">
        <v>186897933.88</v>
      </c>
      <c r="I137" s="52"/>
      <c r="J137" s="51">
        <v>55825732.350000001</v>
      </c>
      <c r="K137" s="52"/>
      <c r="L137" s="52">
        <v>186897933.88</v>
      </c>
    </row>
    <row r="138" spans="1:12" s="77" customFormat="1" ht="24" customHeight="1">
      <c r="B138" s="77" t="s">
        <v>26</v>
      </c>
      <c r="C138" s="77" t="s">
        <v>159</v>
      </c>
      <c r="F138" s="51"/>
      <c r="G138" s="52"/>
      <c r="H138" s="52"/>
      <c r="I138" s="52"/>
      <c r="J138" s="51"/>
      <c r="K138" s="52"/>
      <c r="L138" s="52"/>
    </row>
    <row r="139" spans="1:12" s="77" customFormat="1" ht="24" customHeight="1">
      <c r="B139" s="77" t="s">
        <v>198</v>
      </c>
      <c r="D139" s="77" t="s">
        <v>138</v>
      </c>
      <c r="F139" s="51">
        <v>0</v>
      </c>
      <c r="G139" s="52"/>
      <c r="H139" s="52">
        <v>0</v>
      </c>
      <c r="I139" s="52"/>
      <c r="J139" s="51">
        <v>5681273.96</v>
      </c>
      <c r="K139" s="52"/>
      <c r="L139" s="52">
        <v>6915081.7300000004</v>
      </c>
    </row>
    <row r="140" spans="1:12" ht="24" customHeight="1">
      <c r="A140" s="77" t="s">
        <v>26</v>
      </c>
      <c r="C140" s="3" t="s">
        <v>553</v>
      </c>
      <c r="F140" s="101"/>
      <c r="G140" s="109"/>
      <c r="H140" s="101"/>
      <c r="I140" s="72"/>
      <c r="J140" s="101"/>
      <c r="K140" s="109"/>
      <c r="L140" s="101"/>
    </row>
    <row r="141" spans="1:12" ht="24" customHeight="1">
      <c r="A141" s="77" t="s">
        <v>198</v>
      </c>
      <c r="D141" s="3" t="s">
        <v>551</v>
      </c>
      <c r="F141" s="52">
        <v>0</v>
      </c>
      <c r="G141" s="109"/>
      <c r="H141" s="52">
        <v>583333</v>
      </c>
      <c r="I141" s="72"/>
      <c r="J141" s="52">
        <v>0</v>
      </c>
      <c r="K141" s="109"/>
      <c r="L141" s="52">
        <v>583333</v>
      </c>
    </row>
    <row r="142" spans="1:12" ht="24" customHeight="1">
      <c r="A142" s="77" t="s">
        <v>198</v>
      </c>
      <c r="D142" s="3" t="s">
        <v>552</v>
      </c>
      <c r="F142" s="52">
        <v>242455297</v>
      </c>
      <c r="G142" s="109"/>
      <c r="H142" s="52">
        <v>207398000</v>
      </c>
      <c r="I142" s="72"/>
      <c r="J142" s="52">
        <v>242455297</v>
      </c>
      <c r="K142" s="109"/>
      <c r="L142" s="52">
        <v>207398000</v>
      </c>
    </row>
    <row r="143" spans="1:12" s="77" customFormat="1" ht="24" customHeight="1">
      <c r="A143" s="77" t="s">
        <v>26</v>
      </c>
      <c r="C143" s="77" t="s">
        <v>554</v>
      </c>
      <c r="F143" s="51"/>
      <c r="G143" s="52"/>
      <c r="H143" s="52"/>
      <c r="I143" s="52"/>
      <c r="J143" s="51"/>
      <c r="K143" s="52"/>
      <c r="L143" s="52"/>
    </row>
    <row r="144" spans="1:12" s="77" customFormat="1" ht="24" customHeight="1">
      <c r="A144" s="77" t="s">
        <v>198</v>
      </c>
      <c r="D144" s="77" t="s">
        <v>555</v>
      </c>
      <c r="F144" s="51">
        <v>42188781.600000001</v>
      </c>
      <c r="G144" s="52"/>
      <c r="H144" s="52">
        <v>41821530</v>
      </c>
      <c r="I144" s="52"/>
      <c r="J144" s="51">
        <v>41862531.600000001</v>
      </c>
      <c r="K144" s="52"/>
      <c r="L144" s="52">
        <v>41484030</v>
      </c>
    </row>
    <row r="145" spans="1:12" s="77" customFormat="1" ht="24" customHeight="1">
      <c r="A145" s="5" t="s">
        <v>198</v>
      </c>
      <c r="C145" s="5"/>
      <c r="D145" s="5" t="s">
        <v>556</v>
      </c>
      <c r="F145" s="51">
        <v>5755332.7269616416</v>
      </c>
      <c r="G145" s="52"/>
      <c r="H145" s="52">
        <v>5330557.6648537498</v>
      </c>
      <c r="I145" s="52"/>
      <c r="J145" s="51">
        <v>5755332.7269616416</v>
      </c>
      <c r="K145" s="52"/>
      <c r="L145" s="52">
        <v>5330557.6648537479</v>
      </c>
    </row>
    <row r="146" spans="1:12" s="77" customFormat="1" ht="24" customHeight="1" thickBot="1">
      <c r="A146" s="77" t="s">
        <v>198</v>
      </c>
      <c r="D146" s="77" t="s">
        <v>557</v>
      </c>
      <c r="F146" s="83">
        <f>SUM(F144:F145)</f>
        <v>47944114.326961644</v>
      </c>
      <c r="G146" s="52"/>
      <c r="H146" s="83">
        <f>SUM(H144:H145)</f>
        <v>47152087.664853752</v>
      </c>
      <c r="I146" s="52"/>
      <c r="J146" s="83">
        <f>SUM(J144:J145)</f>
        <v>47617864.326961644</v>
      </c>
      <c r="K146" s="52"/>
      <c r="L146" s="83">
        <f>SUM(L144:L145)</f>
        <v>46814587.664853752</v>
      </c>
    </row>
    <row r="147" spans="1:12" s="77" customFormat="1" ht="24" customHeight="1" thickTop="1">
      <c r="F147" s="51"/>
      <c r="G147" s="52"/>
      <c r="H147" s="51"/>
      <c r="I147" s="52"/>
      <c r="J147" s="51"/>
      <c r="K147" s="52"/>
      <c r="L147" s="51"/>
    </row>
    <row r="148" spans="1:12" ht="24" customHeight="1">
      <c r="C148" s="3" t="s">
        <v>976</v>
      </c>
      <c r="F148" s="3"/>
      <c r="J148" s="3"/>
    </row>
    <row r="149" spans="1:12" ht="24" customHeight="1">
      <c r="A149" s="25"/>
      <c r="B149" s="25"/>
      <c r="C149" s="25"/>
      <c r="D149" s="25"/>
      <c r="E149" s="25"/>
      <c r="F149" s="2"/>
      <c r="G149" s="109"/>
      <c r="H149" s="2"/>
      <c r="I149" s="109"/>
      <c r="J149" s="33"/>
      <c r="K149" s="1"/>
      <c r="L149" s="69" t="s">
        <v>24</v>
      </c>
    </row>
    <row r="150" spans="1:12" ht="24" customHeight="1">
      <c r="A150" s="25"/>
      <c r="B150" s="25"/>
      <c r="C150" s="25"/>
      <c r="D150" s="25"/>
      <c r="E150" s="25"/>
      <c r="F150" s="638" t="s">
        <v>3</v>
      </c>
      <c r="G150" s="638"/>
      <c r="H150" s="638"/>
      <c r="I150" s="233"/>
      <c r="J150" s="638" t="s">
        <v>4</v>
      </c>
      <c r="K150" s="638"/>
      <c r="L150" s="638"/>
    </row>
    <row r="151" spans="1:12" s="77" customFormat="1" ht="24" customHeight="1">
      <c r="A151" s="3"/>
      <c r="B151" s="3"/>
      <c r="C151" s="3"/>
      <c r="D151" s="3"/>
      <c r="E151" s="3"/>
      <c r="F151" s="410" t="s">
        <v>930</v>
      </c>
      <c r="G151" s="432"/>
      <c r="H151" s="410" t="s">
        <v>777</v>
      </c>
      <c r="I151" s="433"/>
      <c r="J151" s="410" t="s">
        <v>930</v>
      </c>
      <c r="K151" s="432"/>
      <c r="L151" s="410" t="s">
        <v>777</v>
      </c>
    </row>
    <row r="152" spans="1:12" s="77" customFormat="1" ht="24" customHeight="1">
      <c r="B152" s="86" t="s">
        <v>558</v>
      </c>
      <c r="C152" s="86"/>
      <c r="D152" s="86"/>
      <c r="F152" s="144"/>
      <c r="G152" s="144"/>
      <c r="H152" s="144"/>
      <c r="I152" s="144"/>
      <c r="J152" s="144"/>
      <c r="K152" s="144"/>
      <c r="L152" s="144"/>
    </row>
    <row r="153" spans="1:12" s="77" customFormat="1" ht="24" customHeight="1">
      <c r="B153" s="86" t="s">
        <v>26</v>
      </c>
      <c r="C153" s="86" t="s">
        <v>246</v>
      </c>
      <c r="D153" s="86"/>
    </row>
    <row r="154" spans="1:12" s="77" customFormat="1" ht="24" customHeight="1">
      <c r="B154" s="77" t="s">
        <v>198</v>
      </c>
      <c r="D154" s="77" t="s">
        <v>550</v>
      </c>
      <c r="F154" s="144">
        <v>0</v>
      </c>
      <c r="G154" s="144"/>
      <c r="H154" s="144">
        <v>0</v>
      </c>
      <c r="I154" s="144"/>
      <c r="J154" s="77">
        <v>22214834.304275997</v>
      </c>
      <c r="K154" s="144"/>
      <c r="L154" s="77">
        <v>18413541.109999999</v>
      </c>
    </row>
    <row r="155" spans="1:12" s="77" customFormat="1" ht="24" customHeight="1">
      <c r="B155" s="77" t="s">
        <v>198</v>
      </c>
      <c r="D155" s="77" t="s">
        <v>551</v>
      </c>
      <c r="F155" s="77">
        <v>41352047.68</v>
      </c>
      <c r="G155" s="144"/>
      <c r="H155" s="77">
        <v>47815535.240000002</v>
      </c>
      <c r="I155" s="144"/>
      <c r="J155" s="77">
        <v>41352047.68</v>
      </c>
      <c r="K155" s="144"/>
      <c r="L155" s="77">
        <v>47815535.240000002</v>
      </c>
    </row>
    <row r="156" spans="1:12" s="77" customFormat="1" ht="24" customHeight="1">
      <c r="B156" s="77" t="s">
        <v>198</v>
      </c>
      <c r="D156" s="77" t="s">
        <v>552</v>
      </c>
      <c r="F156" s="77">
        <v>2626547.77</v>
      </c>
      <c r="G156" s="144"/>
      <c r="H156" s="77">
        <v>4039925.34</v>
      </c>
      <c r="I156" s="144"/>
      <c r="J156" s="77">
        <v>2626547.77</v>
      </c>
      <c r="K156" s="144"/>
      <c r="L156" s="77">
        <v>4039925.34</v>
      </c>
    </row>
    <row r="157" spans="1:12" s="77" customFormat="1" ht="24" customHeight="1">
      <c r="G157" s="144"/>
      <c r="I157" s="144"/>
      <c r="K157" s="144"/>
    </row>
    <row r="158" spans="1:12" s="77" customFormat="1" ht="24" customHeight="1">
      <c r="G158" s="144"/>
      <c r="I158" s="144"/>
      <c r="K158" s="144"/>
    </row>
    <row r="159" spans="1:12" s="77" customFormat="1" ht="24" customHeight="1">
      <c r="G159" s="144"/>
      <c r="I159" s="144"/>
      <c r="K159" s="144"/>
    </row>
    <row r="160" spans="1:12" ht="24" customHeight="1">
      <c r="A160" s="623" t="s">
        <v>895</v>
      </c>
      <c r="B160" s="623"/>
      <c r="C160" s="623"/>
      <c r="D160" s="623"/>
      <c r="E160" s="623"/>
      <c r="F160" s="623"/>
      <c r="G160" s="623"/>
      <c r="H160" s="623"/>
      <c r="I160" s="623"/>
      <c r="J160" s="623"/>
      <c r="K160" s="623"/>
      <c r="L160" s="623"/>
    </row>
    <row r="161" spans="1:12" ht="24" customHeight="1">
      <c r="A161" s="573"/>
      <c r="B161" s="573"/>
      <c r="C161" s="573"/>
      <c r="D161" s="573"/>
      <c r="E161" s="574"/>
      <c r="F161" s="574"/>
      <c r="G161" s="574"/>
      <c r="H161" s="574"/>
      <c r="I161" s="574"/>
      <c r="J161" s="574"/>
      <c r="K161" s="574"/>
      <c r="L161" s="574"/>
    </row>
    <row r="162" spans="1:12" s="77" customFormat="1" ht="24" customHeight="1">
      <c r="A162" s="78" t="s">
        <v>604</v>
      </c>
      <c r="B162" s="78"/>
      <c r="C162" s="78"/>
      <c r="D162" s="78"/>
      <c r="E162" s="135"/>
      <c r="F162" s="136"/>
      <c r="G162" s="135"/>
      <c r="H162" s="136"/>
      <c r="I162" s="135"/>
      <c r="J162" s="131"/>
      <c r="K162" s="135"/>
      <c r="L162" s="135"/>
    </row>
    <row r="163" spans="1:12" ht="24" customHeight="1">
      <c r="C163" s="3" t="s">
        <v>977</v>
      </c>
      <c r="F163" s="3"/>
      <c r="J163" s="3"/>
    </row>
    <row r="164" spans="1:12" ht="24" customHeight="1">
      <c r="A164" s="25"/>
      <c r="B164" s="25"/>
      <c r="C164" s="25"/>
      <c r="D164" s="25"/>
      <c r="E164" s="25"/>
      <c r="F164" s="2"/>
      <c r="G164" s="109"/>
      <c r="H164" s="2"/>
      <c r="I164" s="109"/>
      <c r="J164" s="33"/>
      <c r="K164" s="1"/>
      <c r="L164" s="69" t="s">
        <v>24</v>
      </c>
    </row>
    <row r="165" spans="1:12" ht="24" customHeight="1">
      <c r="A165" s="25"/>
      <c r="B165" s="25"/>
      <c r="C165" s="25"/>
      <c r="D165" s="25"/>
      <c r="E165" s="25"/>
      <c r="F165" s="638" t="s">
        <v>3</v>
      </c>
      <c r="G165" s="638"/>
      <c r="H165" s="638"/>
      <c r="I165" s="233"/>
      <c r="J165" s="638" t="s">
        <v>4</v>
      </c>
      <c r="K165" s="638"/>
      <c r="L165" s="638"/>
    </row>
    <row r="166" spans="1:12" s="77" customFormat="1" ht="24" customHeight="1">
      <c r="A166" s="3"/>
      <c r="B166" s="3"/>
      <c r="C166" s="3"/>
      <c r="D166" s="3"/>
      <c r="E166" s="3"/>
      <c r="F166" s="410" t="s">
        <v>930</v>
      </c>
      <c r="G166" s="432"/>
      <c r="H166" s="410" t="s">
        <v>777</v>
      </c>
      <c r="I166" s="433"/>
      <c r="J166" s="410" t="s">
        <v>930</v>
      </c>
      <c r="K166" s="432"/>
      <c r="L166" s="410" t="s">
        <v>777</v>
      </c>
    </row>
    <row r="167" spans="1:12" s="77" customFormat="1" ht="24" customHeight="1">
      <c r="A167" s="3"/>
      <c r="B167" s="86" t="s">
        <v>871</v>
      </c>
      <c r="C167" s="3"/>
      <c r="D167" s="3"/>
      <c r="E167" s="3"/>
      <c r="F167" s="521"/>
      <c r="G167" s="335"/>
      <c r="H167" s="521"/>
      <c r="I167" s="433"/>
      <c r="J167" s="521"/>
      <c r="K167" s="335"/>
      <c r="L167" s="521"/>
    </row>
    <row r="168" spans="1:12" s="77" customFormat="1" ht="24" customHeight="1">
      <c r="B168" s="86" t="s">
        <v>26</v>
      </c>
      <c r="C168" s="86" t="s">
        <v>249</v>
      </c>
      <c r="D168" s="86"/>
      <c r="F168" s="52"/>
      <c r="G168" s="52"/>
      <c r="H168" s="52"/>
      <c r="I168" s="52"/>
      <c r="J168" s="52"/>
      <c r="K168" s="52"/>
      <c r="L168" s="52"/>
    </row>
    <row r="169" spans="1:12" s="77" customFormat="1" ht="24" customHeight="1">
      <c r="B169" s="77" t="s">
        <v>198</v>
      </c>
      <c r="D169" s="77" t="s">
        <v>138</v>
      </c>
      <c r="F169" s="51">
        <v>0</v>
      </c>
      <c r="G169" s="51"/>
      <c r="H169" s="142">
        <v>0</v>
      </c>
      <c r="I169" s="51"/>
      <c r="J169" s="77">
        <v>4913853.54</v>
      </c>
      <c r="K169" s="51"/>
      <c r="L169" s="77">
        <v>3640056.44</v>
      </c>
    </row>
    <row r="170" spans="1:12" s="77" customFormat="1" ht="24" customHeight="1">
      <c r="D170" s="77" t="s">
        <v>140</v>
      </c>
      <c r="F170" s="51">
        <v>0</v>
      </c>
      <c r="G170" s="51"/>
      <c r="H170" s="142">
        <v>145058.37</v>
      </c>
      <c r="I170" s="51"/>
      <c r="J170" s="77">
        <v>0</v>
      </c>
      <c r="K170" s="51"/>
      <c r="L170" s="77">
        <v>145058.37</v>
      </c>
    </row>
    <row r="171" spans="1:12" s="77" customFormat="1" ht="24" customHeight="1">
      <c r="D171" s="77" t="s">
        <v>552</v>
      </c>
      <c r="F171" s="77">
        <v>62365022.379999995</v>
      </c>
      <c r="G171" s="51"/>
      <c r="H171" s="77">
        <v>118637372.02</v>
      </c>
      <c r="I171" s="51"/>
      <c r="J171" s="77">
        <v>62365022.379999995</v>
      </c>
      <c r="K171" s="51"/>
      <c r="L171" s="77">
        <v>118637372.02</v>
      </c>
    </row>
    <row r="172" spans="1:12" s="77" customFormat="1" ht="24" customHeight="1">
      <c r="B172" s="86" t="s">
        <v>26</v>
      </c>
      <c r="C172" s="86" t="s">
        <v>561</v>
      </c>
      <c r="D172" s="86"/>
      <c r="F172" s="51"/>
      <c r="G172" s="51"/>
      <c r="H172" s="142"/>
      <c r="I172" s="51"/>
      <c r="J172" s="51"/>
      <c r="K172" s="51"/>
      <c r="L172" s="142"/>
    </row>
    <row r="173" spans="1:12" s="77" customFormat="1" ht="24" customHeight="1">
      <c r="B173" s="77" t="s">
        <v>198</v>
      </c>
      <c r="D173" s="77" t="s">
        <v>550</v>
      </c>
      <c r="F173" s="51">
        <v>0</v>
      </c>
      <c r="G173" s="51"/>
      <c r="H173" s="142">
        <v>0</v>
      </c>
      <c r="I173" s="51"/>
      <c r="J173" s="77">
        <v>4443340</v>
      </c>
      <c r="K173" s="51"/>
      <c r="L173" s="77">
        <v>3622388</v>
      </c>
    </row>
    <row r="174" spans="1:12" s="77" customFormat="1" ht="24" customHeight="1">
      <c r="B174" s="77" t="s">
        <v>26</v>
      </c>
      <c r="C174" s="77" t="s">
        <v>562</v>
      </c>
      <c r="F174" s="51"/>
      <c r="G174" s="51"/>
      <c r="H174" s="52"/>
      <c r="I174" s="51"/>
      <c r="J174" s="51"/>
      <c r="K174" s="51"/>
      <c r="L174" s="52"/>
    </row>
    <row r="175" spans="1:12" s="77" customFormat="1" ht="24" customHeight="1">
      <c r="B175" s="77" t="s">
        <v>198</v>
      </c>
      <c r="D175" s="77" t="s">
        <v>552</v>
      </c>
      <c r="F175" s="77">
        <v>1514938061.5899999</v>
      </c>
      <c r="G175" s="51"/>
      <c r="H175" s="77">
        <v>2176866530.4200001</v>
      </c>
      <c r="I175" s="51"/>
      <c r="J175" s="77">
        <v>1514938061.5899999</v>
      </c>
      <c r="K175" s="51"/>
      <c r="L175" s="77">
        <v>2176866530.4200001</v>
      </c>
    </row>
    <row r="176" spans="1:12" s="77" customFormat="1" ht="24" customHeight="1">
      <c r="A176" s="77" t="s">
        <v>26</v>
      </c>
      <c r="C176" s="77" t="s">
        <v>563</v>
      </c>
      <c r="G176" s="51"/>
      <c r="H176" s="51"/>
      <c r="I176" s="51"/>
      <c r="K176" s="51"/>
      <c r="L176" s="51"/>
    </row>
    <row r="177" spans="1:12" s="77" customFormat="1" ht="24" customHeight="1">
      <c r="A177" s="77" t="s">
        <v>198</v>
      </c>
      <c r="D177" s="77" t="s">
        <v>138</v>
      </c>
      <c r="F177" s="144">
        <v>0</v>
      </c>
      <c r="G177" s="144"/>
      <c r="H177" s="144">
        <v>0</v>
      </c>
      <c r="I177" s="51"/>
      <c r="J177" s="77">
        <v>62037996.439999998</v>
      </c>
      <c r="K177" s="51"/>
      <c r="L177" s="77">
        <v>73861462.690000013</v>
      </c>
    </row>
    <row r="178" spans="1:12" s="77" customFormat="1" ht="24" customHeight="1">
      <c r="A178" s="77" t="s">
        <v>26</v>
      </c>
      <c r="C178" s="77" t="s">
        <v>564</v>
      </c>
      <c r="F178" s="144"/>
      <c r="G178" s="144"/>
      <c r="H178" s="144"/>
      <c r="I178" s="144"/>
      <c r="K178" s="144"/>
      <c r="L178" s="144"/>
    </row>
    <row r="179" spans="1:12" s="77" customFormat="1" ht="24" customHeight="1">
      <c r="D179" s="77" t="s">
        <v>138</v>
      </c>
      <c r="F179" s="144">
        <v>0</v>
      </c>
      <c r="G179" s="144"/>
      <c r="H179" s="144">
        <v>0</v>
      </c>
      <c r="I179" s="144"/>
      <c r="J179" s="77">
        <v>10900000</v>
      </c>
      <c r="K179" s="144"/>
      <c r="L179" s="77">
        <v>8800000</v>
      </c>
    </row>
    <row r="180" spans="1:12" s="77" customFormat="1" ht="24" customHeight="1">
      <c r="A180" s="86" t="s">
        <v>134</v>
      </c>
      <c r="C180" s="86" t="s">
        <v>565</v>
      </c>
      <c r="D180" s="86"/>
      <c r="F180" s="144"/>
      <c r="G180" s="144"/>
      <c r="H180" s="144"/>
      <c r="I180" s="144"/>
      <c r="J180" s="144"/>
      <c r="K180" s="144"/>
      <c r="L180" s="144"/>
    </row>
    <row r="181" spans="1:12" s="77" customFormat="1" ht="24" customHeight="1">
      <c r="A181" s="77" t="s">
        <v>198</v>
      </c>
      <c r="D181" s="77" t="s">
        <v>550</v>
      </c>
      <c r="F181" s="51">
        <v>0</v>
      </c>
      <c r="G181" s="51"/>
      <c r="H181" s="141">
        <v>0</v>
      </c>
      <c r="I181" s="51"/>
      <c r="J181" s="77">
        <v>171233515.68000001</v>
      </c>
      <c r="K181" s="51"/>
      <c r="L181" s="77">
        <v>151996277.31</v>
      </c>
    </row>
    <row r="182" spans="1:12" s="77" customFormat="1" ht="24" customHeight="1">
      <c r="D182" s="77" t="s">
        <v>140</v>
      </c>
      <c r="F182" s="51">
        <v>0</v>
      </c>
      <c r="G182" s="51"/>
      <c r="H182" s="141">
        <v>369414.24</v>
      </c>
      <c r="I182" s="51"/>
      <c r="J182" s="77">
        <v>0</v>
      </c>
      <c r="K182" s="51"/>
      <c r="L182" s="141">
        <v>369414.24</v>
      </c>
    </row>
    <row r="183" spans="1:12" s="77" customFormat="1" ht="24" customHeight="1">
      <c r="A183" s="77" t="s">
        <v>198</v>
      </c>
      <c r="D183" s="77" t="s">
        <v>552</v>
      </c>
      <c r="F183" s="77">
        <v>3890017255.5899997</v>
      </c>
      <c r="G183" s="51"/>
      <c r="H183" s="77">
        <v>3952339272.8899999</v>
      </c>
      <c r="I183" s="51"/>
      <c r="J183" s="77">
        <v>3890017255.5899997</v>
      </c>
      <c r="K183" s="51"/>
      <c r="L183" s="77">
        <v>3952339272.8899999</v>
      </c>
    </row>
    <row r="184" spans="1:12" s="77" customFormat="1" ht="24" customHeight="1">
      <c r="A184" s="86" t="s">
        <v>134</v>
      </c>
      <c r="C184" s="86" t="s">
        <v>566</v>
      </c>
      <c r="D184" s="86"/>
      <c r="F184" s="51"/>
      <c r="G184" s="51"/>
      <c r="H184" s="142"/>
      <c r="I184" s="51"/>
      <c r="J184" s="51"/>
      <c r="K184" s="51"/>
      <c r="L184" s="142"/>
    </row>
    <row r="185" spans="1:12" s="77" customFormat="1" ht="24" customHeight="1">
      <c r="A185" s="77" t="s">
        <v>198</v>
      </c>
      <c r="D185" s="77" t="s">
        <v>138</v>
      </c>
      <c r="F185" s="51">
        <v>0</v>
      </c>
      <c r="G185" s="51"/>
      <c r="H185" s="141">
        <v>0</v>
      </c>
      <c r="I185" s="51"/>
      <c r="J185" s="77">
        <v>58491.56</v>
      </c>
      <c r="K185" s="51"/>
      <c r="L185" s="77">
        <v>3526820.55</v>
      </c>
    </row>
    <row r="186" spans="1:12" s="77" customFormat="1" ht="24" customHeight="1">
      <c r="A186" s="77" t="s">
        <v>198</v>
      </c>
      <c r="D186" s="77" t="s">
        <v>140</v>
      </c>
      <c r="F186" s="77">
        <v>1332843.72</v>
      </c>
      <c r="G186" s="51"/>
      <c r="H186" s="77">
        <v>815921.21</v>
      </c>
      <c r="I186" s="51"/>
      <c r="J186" s="77">
        <v>1187751.72</v>
      </c>
      <c r="K186" s="51"/>
      <c r="L186" s="77">
        <v>815921.21</v>
      </c>
    </row>
    <row r="187" spans="1:12" ht="24" customHeight="1">
      <c r="A187" s="77" t="s">
        <v>198</v>
      </c>
      <c r="C187" s="77"/>
      <c r="D187" s="77" t="s">
        <v>552</v>
      </c>
      <c r="E187" s="77"/>
      <c r="F187" s="3">
        <v>17504363.439999998</v>
      </c>
      <c r="G187" s="51"/>
      <c r="H187" s="3">
        <v>66947820.310000002</v>
      </c>
      <c r="I187" s="51"/>
      <c r="J187" s="3">
        <v>17504363.439999998</v>
      </c>
      <c r="K187" s="51"/>
      <c r="L187" s="3">
        <v>66947820.310000002</v>
      </c>
    </row>
    <row r="188" spans="1:12" ht="24" customHeight="1">
      <c r="A188" s="77" t="s">
        <v>134</v>
      </c>
      <c r="C188" s="77" t="s">
        <v>567</v>
      </c>
      <c r="D188" s="77"/>
      <c r="E188" s="77"/>
      <c r="F188" s="51"/>
      <c r="G188" s="51"/>
      <c r="H188" s="142"/>
      <c r="I188" s="51"/>
      <c r="J188" s="51"/>
      <c r="K188" s="51"/>
      <c r="L188" s="142"/>
    </row>
    <row r="189" spans="1:12" s="77" customFormat="1" ht="24" customHeight="1">
      <c r="A189" s="77" t="s">
        <v>198</v>
      </c>
      <c r="D189" s="77" t="s">
        <v>140</v>
      </c>
      <c r="F189" s="77">
        <v>0</v>
      </c>
      <c r="G189" s="51"/>
      <c r="H189" s="77">
        <v>2389440.16</v>
      </c>
      <c r="I189" s="51"/>
      <c r="J189" s="77">
        <v>0</v>
      </c>
      <c r="K189" s="51"/>
      <c r="L189" s="77">
        <v>2389440.16</v>
      </c>
    </row>
    <row r="190" spans="1:12" ht="24" customHeight="1">
      <c r="A190" s="77" t="s">
        <v>198</v>
      </c>
      <c r="C190" s="77"/>
      <c r="D190" s="77" t="s">
        <v>560</v>
      </c>
      <c r="E190" s="77"/>
      <c r="F190" s="67">
        <v>8372739.7999999998</v>
      </c>
      <c r="G190" s="51"/>
      <c r="H190" s="67">
        <v>8471920</v>
      </c>
      <c r="I190" s="51"/>
      <c r="J190" s="557">
        <v>8372739.7999999998</v>
      </c>
      <c r="K190" s="51"/>
      <c r="L190" s="67">
        <v>8471920</v>
      </c>
    </row>
    <row r="191" spans="1:12" ht="24" customHeight="1">
      <c r="C191" s="3" t="s">
        <v>633</v>
      </c>
      <c r="G191" s="67"/>
      <c r="H191" s="67"/>
      <c r="I191" s="67"/>
      <c r="K191" s="67"/>
      <c r="L191" s="67"/>
    </row>
    <row r="192" spans="1:12" ht="24" customHeight="1">
      <c r="D192" s="77" t="s">
        <v>138</v>
      </c>
      <c r="F192" s="51">
        <v>0</v>
      </c>
      <c r="G192" s="51"/>
      <c r="H192" s="141">
        <v>0</v>
      </c>
      <c r="I192" s="51"/>
      <c r="J192" s="77">
        <v>79110114.069999993</v>
      </c>
      <c r="K192" s="51"/>
      <c r="L192" s="77">
        <v>89229785.229999989</v>
      </c>
    </row>
    <row r="193" spans="7:11" s="77" customFormat="1" ht="24" customHeight="1">
      <c r="G193" s="51"/>
      <c r="I193" s="51"/>
      <c r="K193" s="51"/>
    </row>
    <row r="194" spans="7:11" s="77" customFormat="1" ht="24" customHeight="1">
      <c r="G194" s="51"/>
      <c r="I194" s="51"/>
      <c r="K194" s="51"/>
    </row>
    <row r="195" spans="7:11" ht="24" customHeight="1"/>
    <row r="196" spans="7:11" ht="24" customHeight="1"/>
    <row r="197" spans="7:11" ht="24" customHeight="1"/>
    <row r="198" spans="7:11" ht="24" customHeight="1"/>
  </sheetData>
  <sheetProtection selectLockedCells="1" selectUnlockedCells="1"/>
  <mergeCells count="18">
    <mergeCell ref="F165:H165"/>
    <mergeCell ref="J165:L165"/>
    <mergeCell ref="A160:L160"/>
    <mergeCell ref="J4:L4"/>
    <mergeCell ref="F150:H150"/>
    <mergeCell ref="J150:L150"/>
    <mergeCell ref="F44:L44"/>
    <mergeCell ref="F45:H45"/>
    <mergeCell ref="J45:L45"/>
    <mergeCell ref="F98:L98"/>
    <mergeCell ref="F99:H99"/>
    <mergeCell ref="J99:L99"/>
    <mergeCell ref="F85:L85"/>
    <mergeCell ref="F86:H86"/>
    <mergeCell ref="J86:L86"/>
    <mergeCell ref="F126:L126"/>
    <mergeCell ref="F127:H127"/>
    <mergeCell ref="J127:L127"/>
  </mergeCells>
  <pageMargins left="0.59055118110236227" right="0.39370078740157483" top="0.59055118110236227" bottom="0.39370078740157483" header="0" footer="0"/>
  <pageSetup paperSize="9" scale="88" firstPageNumber="0" fitToWidth="8"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W341"/>
  <sheetViews>
    <sheetView view="pageBreakPreview" zoomScale="80" zoomScaleNormal="83" zoomScaleSheetLayoutView="80" workbookViewId="0">
      <selection activeCell="Q70" sqref="Q70"/>
    </sheetView>
  </sheetViews>
  <sheetFormatPr defaultColWidth="8.44140625" defaultRowHeight="24" customHeight="1"/>
  <cols>
    <col min="1" max="1" width="3.6640625" style="146" customWidth="1"/>
    <col min="2" max="2" width="24.6640625" style="146" customWidth="1"/>
    <col min="3" max="3" width="8.6640625" style="146" bestFit="1" customWidth="1"/>
    <col min="4" max="4" width="0.88671875" style="146" customWidth="1"/>
    <col min="5" max="5" width="8.44140625" style="146" bestFit="1" customWidth="1"/>
    <col min="6" max="6" width="0.88671875" style="146" customWidth="1"/>
    <col min="7" max="7" width="7.6640625" style="146" bestFit="1" customWidth="1"/>
    <col min="8" max="8" width="0.88671875" style="146" customWidth="1"/>
    <col min="9" max="9" width="8.109375" style="146" customWidth="1"/>
    <col min="10" max="10" width="0.88671875" style="146" customWidth="1"/>
    <col min="11" max="11" width="7.6640625" style="146" customWidth="1"/>
    <col min="12" max="12" width="1" style="146" customWidth="1"/>
    <col min="13" max="13" width="7.109375" style="146" customWidth="1"/>
    <col min="14" max="14" width="0.88671875" style="146" customWidth="1"/>
    <col min="15" max="15" width="8" style="146" customWidth="1"/>
    <col min="16" max="16" width="0.88671875" style="146" customWidth="1"/>
    <col min="17" max="17" width="8" style="146" customWidth="1"/>
    <col min="18" max="18" width="0.88671875" style="146" customWidth="1"/>
    <col min="19" max="19" width="8.44140625" style="146" customWidth="1"/>
    <col min="20" max="20" width="0.88671875" style="146" customWidth="1"/>
    <col min="21" max="21" width="9.109375" style="146" customWidth="1"/>
    <col min="22" max="22" width="1.109375" style="146" customWidth="1"/>
    <col min="23" max="23" width="6.5546875" style="146" bestFit="1" customWidth="1"/>
    <col min="24" max="16384" width="8.44140625" style="146"/>
  </cols>
  <sheetData>
    <row r="1" spans="1:22" s="1" customFormat="1" ht="24.9" customHeight="1">
      <c r="A1" s="485" t="s">
        <v>896</v>
      </c>
      <c r="B1" s="237"/>
      <c r="C1" s="237"/>
      <c r="D1" s="237"/>
      <c r="E1" s="237"/>
      <c r="F1" s="237"/>
      <c r="G1" s="237"/>
      <c r="H1" s="237"/>
      <c r="I1" s="237"/>
      <c r="J1" s="237"/>
      <c r="K1" s="237"/>
      <c r="L1" s="237"/>
      <c r="M1" s="237"/>
      <c r="N1" s="237"/>
      <c r="O1" s="237"/>
      <c r="P1" s="237"/>
      <c r="Q1" s="237"/>
      <c r="R1" s="237"/>
      <c r="S1" s="237"/>
      <c r="T1" s="237"/>
      <c r="U1" s="237"/>
      <c r="V1" s="237"/>
    </row>
    <row r="2" spans="1:22" s="1" customFormat="1" ht="24.9" customHeight="1">
      <c r="A2" s="16"/>
      <c r="B2" s="16"/>
      <c r="C2" s="16"/>
      <c r="D2" s="16"/>
      <c r="E2" s="16"/>
      <c r="F2" s="16"/>
      <c r="G2" s="16"/>
      <c r="H2" s="16"/>
      <c r="I2" s="16"/>
      <c r="J2" s="16"/>
      <c r="K2" s="16"/>
      <c r="L2" s="16"/>
      <c r="M2" s="16"/>
      <c r="N2" s="16"/>
      <c r="P2" s="16"/>
      <c r="Q2" s="16"/>
      <c r="R2" s="16"/>
      <c r="S2" s="16"/>
      <c r="T2" s="16"/>
      <c r="U2" s="16"/>
    </row>
    <row r="3" spans="1:22" s="1" customFormat="1" ht="24.6" customHeight="1">
      <c r="A3" s="499" t="s">
        <v>605</v>
      </c>
      <c r="B3" s="16"/>
      <c r="C3" s="16"/>
      <c r="D3" s="16"/>
      <c r="E3" s="16"/>
      <c r="F3" s="16"/>
      <c r="G3" s="16"/>
      <c r="H3" s="16"/>
      <c r="I3" s="16"/>
      <c r="J3" s="16"/>
      <c r="K3" s="16"/>
      <c r="L3" s="16"/>
      <c r="M3" s="16"/>
      <c r="N3" s="16"/>
      <c r="O3" s="16"/>
      <c r="P3" s="16"/>
      <c r="R3" s="16"/>
      <c r="T3" s="16"/>
    </row>
    <row r="4" spans="1:22" ht="24.6" customHeight="1">
      <c r="B4" s="3" t="s">
        <v>151</v>
      </c>
      <c r="C4" s="147"/>
      <c r="D4" s="147"/>
      <c r="E4" s="147"/>
      <c r="F4" s="147"/>
      <c r="G4" s="147"/>
      <c r="H4" s="147"/>
      <c r="I4" s="147"/>
      <c r="J4" s="147"/>
      <c r="K4" s="147"/>
      <c r="L4" s="147"/>
      <c r="M4" s="147"/>
      <c r="N4" s="147"/>
      <c r="O4" s="147"/>
      <c r="P4" s="147"/>
      <c r="Q4" s="147"/>
      <c r="R4" s="147"/>
      <c r="S4" s="147"/>
      <c r="T4" s="147"/>
      <c r="U4" s="148"/>
    </row>
    <row r="5" spans="1:22" ht="24.6" customHeight="1">
      <c r="B5" s="3" t="s">
        <v>152</v>
      </c>
      <c r="C5" s="147"/>
      <c r="D5" s="147"/>
      <c r="E5" s="147"/>
      <c r="F5" s="147"/>
      <c r="G5" s="147"/>
      <c r="H5" s="147"/>
      <c r="I5" s="147"/>
      <c r="J5" s="147"/>
      <c r="K5" s="147"/>
      <c r="L5" s="147"/>
      <c r="M5" s="147"/>
      <c r="N5" s="147"/>
      <c r="O5" s="147"/>
      <c r="P5" s="147"/>
      <c r="Q5" s="147"/>
      <c r="R5" s="147"/>
      <c r="S5" s="147"/>
      <c r="T5" s="147"/>
      <c r="U5" s="148"/>
    </row>
    <row r="6" spans="1:22" ht="24.6" customHeight="1">
      <c r="B6" s="3" t="s">
        <v>978</v>
      </c>
      <c r="C6" s="147"/>
      <c r="D6" s="147"/>
      <c r="E6" s="147"/>
      <c r="F6" s="147"/>
      <c r="G6" s="147"/>
      <c r="H6" s="147"/>
      <c r="I6" s="147"/>
      <c r="J6" s="147"/>
      <c r="K6" s="147"/>
      <c r="L6" s="147"/>
      <c r="M6" s="147"/>
      <c r="N6" s="147"/>
      <c r="O6" s="147"/>
      <c r="P6" s="147"/>
      <c r="Q6" s="147"/>
      <c r="R6" s="147"/>
      <c r="S6" s="147"/>
      <c r="T6" s="147"/>
      <c r="U6" s="148"/>
    </row>
    <row r="7" spans="1:22" ht="24.6" customHeight="1">
      <c r="B7" s="3" t="s">
        <v>1003</v>
      </c>
      <c r="C7" s="147"/>
      <c r="D7" s="147"/>
      <c r="E7" s="147"/>
      <c r="F7" s="147"/>
      <c r="G7" s="147"/>
      <c r="H7" s="147"/>
      <c r="I7" s="147"/>
      <c r="J7" s="147"/>
      <c r="K7" s="147"/>
      <c r="L7" s="147"/>
      <c r="M7" s="147"/>
      <c r="N7" s="147"/>
      <c r="O7" s="147"/>
      <c r="P7" s="147"/>
      <c r="Q7" s="147"/>
      <c r="R7" s="147"/>
      <c r="S7" s="147"/>
      <c r="T7" s="147"/>
      <c r="U7" s="148"/>
    </row>
    <row r="8" spans="1:22" ht="24.6" customHeight="1">
      <c r="B8" s="3" t="s">
        <v>979</v>
      </c>
      <c r="C8" s="147"/>
      <c r="D8" s="147"/>
      <c r="E8" s="147"/>
      <c r="F8" s="147"/>
      <c r="G8" s="147"/>
      <c r="H8" s="147"/>
      <c r="I8" s="147"/>
      <c r="J8" s="147"/>
      <c r="K8" s="147"/>
      <c r="L8" s="147"/>
      <c r="M8" s="147"/>
      <c r="N8" s="147"/>
      <c r="O8" s="147"/>
      <c r="P8" s="147"/>
      <c r="Q8" s="147"/>
      <c r="R8" s="147"/>
      <c r="S8" s="147"/>
      <c r="T8" s="147"/>
      <c r="U8" s="148"/>
    </row>
    <row r="9" spans="1:22" ht="24.6" customHeight="1">
      <c r="B9" s="3" t="s">
        <v>1004</v>
      </c>
      <c r="C9" s="147"/>
      <c r="D9" s="147"/>
      <c r="E9" s="147"/>
      <c r="F9" s="147"/>
      <c r="G9" s="147"/>
      <c r="H9" s="147"/>
      <c r="I9" s="147"/>
      <c r="J9" s="147"/>
      <c r="K9" s="147"/>
      <c r="L9" s="147"/>
      <c r="M9" s="147"/>
      <c r="N9" s="147"/>
      <c r="O9" s="147"/>
      <c r="P9" s="147"/>
      <c r="Q9" s="147"/>
      <c r="R9" s="147"/>
      <c r="S9" s="147"/>
      <c r="T9" s="147"/>
      <c r="U9" s="148"/>
    </row>
    <row r="10" spans="1:22" ht="15" customHeight="1">
      <c r="B10" s="3"/>
      <c r="C10" s="147"/>
      <c r="D10" s="147"/>
      <c r="E10" s="147"/>
      <c r="F10" s="147"/>
      <c r="G10" s="147"/>
      <c r="H10" s="147"/>
      <c r="I10" s="147"/>
      <c r="J10" s="147"/>
      <c r="K10" s="147"/>
      <c r="L10" s="147"/>
      <c r="M10" s="147"/>
      <c r="N10" s="147"/>
      <c r="O10" s="147"/>
      <c r="P10" s="147"/>
      <c r="Q10" s="147"/>
      <c r="R10" s="147"/>
      <c r="S10" s="147"/>
      <c r="T10" s="147"/>
      <c r="U10" s="148"/>
    </row>
    <row r="11" spans="1:22" ht="24.6" customHeight="1">
      <c r="B11" s="3" t="s">
        <v>788</v>
      </c>
      <c r="C11" s="148"/>
      <c r="D11" s="148"/>
      <c r="E11" s="148"/>
      <c r="F11" s="148"/>
      <c r="G11" s="148"/>
      <c r="H11" s="148"/>
      <c r="I11" s="148"/>
      <c r="J11" s="148"/>
      <c r="K11" s="148"/>
      <c r="L11" s="148"/>
      <c r="M11" s="148"/>
      <c r="N11" s="148"/>
      <c r="O11" s="148"/>
      <c r="P11" s="148"/>
      <c r="Q11" s="148"/>
      <c r="R11" s="148"/>
    </row>
    <row r="12" spans="1:22" ht="24.6" customHeight="1">
      <c r="A12" s="3"/>
      <c r="S12" s="265"/>
      <c r="T12" s="265"/>
      <c r="U12" s="69" t="s">
        <v>153</v>
      </c>
    </row>
    <row r="13" spans="1:22" ht="24.6" customHeight="1">
      <c r="A13" s="3"/>
      <c r="C13" s="642" t="s">
        <v>980</v>
      </c>
      <c r="D13" s="642"/>
      <c r="E13" s="642"/>
      <c r="F13" s="642"/>
      <c r="G13" s="642"/>
      <c r="H13" s="642"/>
      <c r="I13" s="642"/>
      <c r="J13" s="642"/>
      <c r="K13" s="642"/>
      <c r="L13" s="642"/>
      <c r="M13" s="642"/>
      <c r="N13" s="642"/>
      <c r="O13" s="642"/>
      <c r="P13" s="642"/>
      <c r="Q13" s="642"/>
      <c r="R13" s="642"/>
      <c r="S13" s="642"/>
      <c r="T13" s="642"/>
      <c r="U13" s="642"/>
    </row>
    <row r="14" spans="1:22" s="109" customFormat="1" ht="24.6" customHeight="1">
      <c r="C14" s="643" t="s">
        <v>154</v>
      </c>
      <c r="D14" s="643"/>
      <c r="E14" s="643"/>
      <c r="F14" s="578"/>
      <c r="G14" s="643" t="s">
        <v>1</v>
      </c>
      <c r="H14" s="643"/>
      <c r="I14" s="643"/>
      <c r="J14" s="578"/>
      <c r="K14" s="643" t="s">
        <v>155</v>
      </c>
      <c r="L14" s="643"/>
      <c r="M14" s="643"/>
      <c r="N14" s="578"/>
      <c r="O14" s="643" t="s">
        <v>156</v>
      </c>
      <c r="P14" s="643"/>
      <c r="Q14" s="643"/>
      <c r="R14" s="578"/>
      <c r="S14" s="643" t="s">
        <v>5</v>
      </c>
      <c r="T14" s="643"/>
      <c r="U14" s="643"/>
    </row>
    <row r="15" spans="1:22" s="109" customFormat="1" ht="24.6" customHeight="1">
      <c r="C15" s="641" t="s">
        <v>157</v>
      </c>
      <c r="D15" s="641"/>
      <c r="E15" s="641"/>
      <c r="F15" s="578"/>
      <c r="G15" s="641" t="s">
        <v>2</v>
      </c>
      <c r="H15" s="641"/>
      <c r="I15" s="641"/>
      <c r="J15" s="578"/>
      <c r="K15" s="641"/>
      <c r="L15" s="641"/>
      <c r="M15" s="641"/>
      <c r="N15" s="578"/>
      <c r="O15" s="641"/>
      <c r="P15" s="641"/>
      <c r="Q15" s="641"/>
      <c r="R15" s="578"/>
      <c r="S15" s="641"/>
      <c r="T15" s="641"/>
      <c r="U15" s="641"/>
    </row>
    <row r="16" spans="1:22" s="109" customFormat="1" ht="24.6" customHeight="1">
      <c r="C16" s="266" t="s">
        <v>782</v>
      </c>
      <c r="D16" s="267"/>
      <c r="E16" s="266" t="s">
        <v>465</v>
      </c>
      <c r="F16" s="267"/>
      <c r="G16" s="266" t="s">
        <v>782</v>
      </c>
      <c r="H16" s="267"/>
      <c r="I16" s="266" t="s">
        <v>465</v>
      </c>
      <c r="J16" s="267"/>
      <c r="K16" s="266" t="s">
        <v>782</v>
      </c>
      <c r="L16" s="267"/>
      <c r="M16" s="266" t="s">
        <v>465</v>
      </c>
      <c r="N16" s="267"/>
      <c r="O16" s="266" t="s">
        <v>782</v>
      </c>
      <c r="P16" s="267"/>
      <c r="Q16" s="266" t="s">
        <v>465</v>
      </c>
      <c r="R16" s="267"/>
      <c r="S16" s="266" t="s">
        <v>782</v>
      </c>
      <c r="T16" s="267"/>
      <c r="U16" s="266" t="s">
        <v>465</v>
      </c>
    </row>
    <row r="17" spans="2:22" ht="24.6" customHeight="1">
      <c r="B17" s="146" t="s">
        <v>148</v>
      </c>
      <c r="C17" s="147"/>
      <c r="D17" s="147"/>
      <c r="E17" s="147"/>
      <c r="F17" s="147"/>
      <c r="G17" s="147"/>
      <c r="H17" s="147"/>
      <c r="I17" s="147"/>
      <c r="J17" s="147"/>
      <c r="K17" s="147"/>
      <c r="L17" s="147"/>
      <c r="M17" s="147"/>
      <c r="N17" s="147"/>
      <c r="O17" s="147"/>
      <c r="P17" s="147"/>
      <c r="Q17" s="147"/>
      <c r="R17" s="147"/>
      <c r="S17" s="147"/>
      <c r="T17" s="147"/>
      <c r="U17" s="147"/>
    </row>
    <row r="18" spans="2:22" ht="24.6" customHeight="1">
      <c r="B18" s="146" t="s">
        <v>692</v>
      </c>
      <c r="C18" s="268">
        <v>9075.7999999999993</v>
      </c>
      <c r="D18" s="268"/>
      <c r="E18" s="269">
        <v>8153.2999999999993</v>
      </c>
      <c r="F18" s="268"/>
      <c r="G18" s="268">
        <v>8.6999999999999993</v>
      </c>
      <c r="H18" s="268"/>
      <c r="I18" s="268">
        <v>7.6000000000000014</v>
      </c>
      <c r="J18" s="268"/>
      <c r="K18" s="268">
        <v>51.599999999999994</v>
      </c>
      <c r="L18" s="268"/>
      <c r="M18" s="268">
        <v>44.900000000000006</v>
      </c>
      <c r="N18" s="268"/>
      <c r="O18" s="268">
        <v>0</v>
      </c>
      <c r="P18" s="268"/>
      <c r="Q18" s="268">
        <v>0</v>
      </c>
      <c r="R18" s="268"/>
      <c r="S18" s="268">
        <f>C18+G18+K18+O18</f>
        <v>9136.1</v>
      </c>
      <c r="T18" s="268"/>
      <c r="U18" s="268">
        <f>E18+I18+M18+Q18</f>
        <v>8205.7999999999993</v>
      </c>
    </row>
    <row r="19" spans="2:22" ht="24.6" customHeight="1">
      <c r="B19" s="146" t="s">
        <v>691</v>
      </c>
      <c r="C19" s="270">
        <v>313.47999999999996</v>
      </c>
      <c r="D19" s="268"/>
      <c r="E19" s="271">
        <v>253.31</v>
      </c>
      <c r="F19" s="268"/>
      <c r="G19" s="270">
        <v>22.079999999999991</v>
      </c>
      <c r="H19" s="268"/>
      <c r="I19" s="270">
        <v>18.579999999999998</v>
      </c>
      <c r="J19" s="268"/>
      <c r="K19" s="270">
        <v>5.0400000000000009</v>
      </c>
      <c r="L19" s="268"/>
      <c r="M19" s="270">
        <v>4.2399999999999993</v>
      </c>
      <c r="N19" s="268"/>
      <c r="O19" s="270">
        <v>-340.61</v>
      </c>
      <c r="P19" s="268"/>
      <c r="Q19" s="270">
        <v>-276.12</v>
      </c>
      <c r="R19" s="268"/>
      <c r="S19" s="270">
        <f>-SUM(C19,G19,K19,O19)</f>
        <v>1.0000000000047748E-2</v>
      </c>
      <c r="T19" s="268"/>
      <c r="U19" s="270">
        <f>SUM(E19+I19+M19+Q19)</f>
        <v>9.9999999999909051E-3</v>
      </c>
    </row>
    <row r="20" spans="2:22" ht="24.6" customHeight="1">
      <c r="B20" s="146" t="s">
        <v>693</v>
      </c>
      <c r="C20" s="268">
        <f>SUM(C18:C19)</f>
        <v>9389.2799999999988</v>
      </c>
      <c r="D20" s="268"/>
      <c r="E20" s="268">
        <f>SUM(E18:E19)</f>
        <v>8406.6099999999988</v>
      </c>
      <c r="F20" s="268"/>
      <c r="G20" s="268">
        <f>SUM(G18:G19)</f>
        <v>30.77999999999999</v>
      </c>
      <c r="H20" s="268"/>
      <c r="I20" s="268">
        <f>SUM(I18:I19)</f>
        <v>26.18</v>
      </c>
      <c r="J20" s="268"/>
      <c r="K20" s="268">
        <f>SUM(K18:K19)</f>
        <v>56.639999999999993</v>
      </c>
      <c r="L20" s="268"/>
      <c r="M20" s="268">
        <f>SUM(M18:M19)</f>
        <v>49.140000000000008</v>
      </c>
      <c r="N20" s="268"/>
      <c r="O20" s="268">
        <f>SUM(O18:O19)</f>
        <v>-340.61</v>
      </c>
      <c r="P20" s="268"/>
      <c r="Q20" s="268">
        <f>SUM(Q18:Q19)</f>
        <v>-276.12</v>
      </c>
      <c r="R20" s="268"/>
      <c r="S20" s="268">
        <f>SUM(S18:S19)</f>
        <v>9136.11</v>
      </c>
      <c r="T20" s="268"/>
      <c r="U20" s="268">
        <f>SUM(U18:U19)</f>
        <v>8205.81</v>
      </c>
    </row>
    <row r="21" spans="2:22" ht="24.6" customHeight="1">
      <c r="B21" s="146" t="s">
        <v>149</v>
      </c>
      <c r="C21" s="272"/>
      <c r="D21" s="272"/>
      <c r="E21" s="272"/>
      <c r="F21" s="272"/>
      <c r="G21" s="272"/>
      <c r="H21" s="272"/>
      <c r="I21" s="272"/>
      <c r="J21" s="272"/>
      <c r="K21" s="272"/>
      <c r="L21" s="272"/>
      <c r="M21" s="272"/>
      <c r="N21" s="272"/>
      <c r="O21" s="272"/>
      <c r="P21" s="272"/>
      <c r="Q21" s="272"/>
      <c r="R21" s="272"/>
      <c r="S21" s="272"/>
      <c r="T21" s="272"/>
      <c r="U21" s="272"/>
      <c r="V21" s="273"/>
    </row>
    <row r="22" spans="2:22" ht="24.6" customHeight="1">
      <c r="B22" s="146" t="s">
        <v>694</v>
      </c>
      <c r="C22" s="268">
        <v>7982.8099999999977</v>
      </c>
      <c r="D22" s="268"/>
      <c r="E22" s="268">
        <v>7185.5199999999986</v>
      </c>
      <c r="F22" s="268"/>
      <c r="G22" s="268">
        <v>19.29</v>
      </c>
      <c r="H22" s="268"/>
      <c r="I22" s="268">
        <v>14.16</v>
      </c>
      <c r="J22" s="268"/>
      <c r="K22" s="268">
        <v>42.099999999999994</v>
      </c>
      <c r="L22" s="268"/>
      <c r="M22" s="268">
        <v>39.5</v>
      </c>
      <c r="N22" s="268"/>
      <c r="O22" s="268">
        <v>-318.60000000000002</v>
      </c>
      <c r="P22" s="268"/>
      <c r="Q22" s="268">
        <v>-258.2</v>
      </c>
      <c r="R22" s="268"/>
      <c r="S22" s="268">
        <f>C22+G22+K22+O22</f>
        <v>7725.5999999999976</v>
      </c>
      <c r="T22" s="268"/>
      <c r="U22" s="268">
        <f>E22+I22+M22+Q22</f>
        <v>6980.9799999999987</v>
      </c>
    </row>
    <row r="23" spans="2:22" ht="24.6" customHeight="1">
      <c r="B23" s="146" t="s">
        <v>695</v>
      </c>
      <c r="C23" s="147"/>
      <c r="D23" s="147"/>
      <c r="E23" s="147"/>
      <c r="F23" s="147"/>
      <c r="G23" s="147"/>
      <c r="H23" s="147"/>
      <c r="I23" s="147"/>
      <c r="J23" s="147"/>
      <c r="K23" s="147"/>
      <c r="L23" s="147"/>
      <c r="M23" s="147"/>
      <c r="N23" s="147"/>
      <c r="O23" s="147"/>
      <c r="P23" s="147"/>
      <c r="Q23" s="147"/>
      <c r="R23" s="147"/>
      <c r="S23" s="147"/>
      <c r="T23" s="147"/>
      <c r="U23" s="147"/>
      <c r="V23" s="273"/>
    </row>
    <row r="24" spans="2:22" ht="24.6" customHeight="1">
      <c r="B24" s="146" t="s">
        <v>709</v>
      </c>
      <c r="C24" s="274">
        <v>1051.6774685599994</v>
      </c>
      <c r="D24" s="147"/>
      <c r="E24" s="274">
        <v>845.38633103999973</v>
      </c>
      <c r="F24" s="147"/>
      <c r="G24" s="274">
        <v>33.100000000000009</v>
      </c>
      <c r="H24" s="147"/>
      <c r="I24" s="274">
        <v>28.000000000000007</v>
      </c>
      <c r="J24" s="147"/>
      <c r="K24" s="274">
        <v>0</v>
      </c>
      <c r="L24" s="147"/>
      <c r="M24" s="274">
        <v>0</v>
      </c>
      <c r="N24" s="147"/>
      <c r="O24" s="274">
        <v>-34</v>
      </c>
      <c r="P24" s="147"/>
      <c r="Q24" s="274">
        <v>-31.5</v>
      </c>
      <c r="R24" s="147"/>
      <c r="S24" s="270">
        <f>C24+G24+K24+O24</f>
        <v>1050.7774685599993</v>
      </c>
      <c r="T24" s="147"/>
      <c r="U24" s="270">
        <f>E24+I24+M24+Q24</f>
        <v>841.88633103999973</v>
      </c>
    </row>
    <row r="25" spans="2:22" ht="24.6" customHeight="1">
      <c r="B25" s="146" t="s">
        <v>696</v>
      </c>
      <c r="C25" s="275">
        <f>C20-C22-C24</f>
        <v>354.79253144000177</v>
      </c>
      <c r="D25" s="147"/>
      <c r="E25" s="275">
        <f>E20-E22-E24</f>
        <v>375.70366896000041</v>
      </c>
      <c r="F25" s="147"/>
      <c r="G25" s="275">
        <f>G20-G22-G24</f>
        <v>-21.610000000000017</v>
      </c>
      <c r="H25" s="147"/>
      <c r="I25" s="275">
        <f>I20-I22-I24</f>
        <v>-15.980000000000008</v>
      </c>
      <c r="J25" s="147"/>
      <c r="K25" s="275">
        <f>K20-K22-K24</f>
        <v>14.54</v>
      </c>
      <c r="L25" s="147"/>
      <c r="M25" s="275">
        <f>M20-M22-M24</f>
        <v>9.6400000000000077</v>
      </c>
      <c r="N25" s="147"/>
      <c r="O25" s="275">
        <f>O20-O22-O24</f>
        <v>11.990000000000009</v>
      </c>
      <c r="P25" s="147"/>
      <c r="Q25" s="275">
        <f>Q20-Q22-Q24</f>
        <v>13.579999999999984</v>
      </c>
      <c r="R25" s="147"/>
      <c r="S25" s="275">
        <f>S20-S22-S24</f>
        <v>359.73253144000364</v>
      </c>
      <c r="T25" s="147"/>
      <c r="U25" s="275">
        <f>U20-U22-U24</f>
        <v>382.94366896000111</v>
      </c>
    </row>
    <row r="26" spans="2:22" ht="24.6" customHeight="1">
      <c r="B26" s="146" t="s">
        <v>697</v>
      </c>
      <c r="C26" s="272"/>
      <c r="D26" s="272"/>
      <c r="E26" s="272"/>
      <c r="F26" s="272"/>
      <c r="G26" s="272"/>
      <c r="H26" s="272"/>
      <c r="I26" s="272"/>
      <c r="J26" s="272"/>
      <c r="K26" s="272"/>
      <c r="L26" s="272"/>
      <c r="M26" s="272"/>
      <c r="N26" s="272"/>
      <c r="O26" s="272"/>
      <c r="P26" s="272"/>
      <c r="Q26" s="272"/>
      <c r="R26" s="272"/>
      <c r="S26" s="268">
        <v>182.22078959999999</v>
      </c>
      <c r="T26" s="268"/>
      <c r="U26" s="268">
        <v>195.09999999999997</v>
      </c>
    </row>
    <row r="27" spans="2:22" ht="24.6" customHeight="1">
      <c r="B27" s="146" t="s">
        <v>698</v>
      </c>
      <c r="C27" s="272"/>
      <c r="D27" s="272"/>
      <c r="E27" s="272"/>
      <c r="F27" s="272"/>
      <c r="G27" s="272"/>
      <c r="H27" s="272"/>
      <c r="I27" s="272"/>
      <c r="J27" s="272"/>
      <c r="K27" s="272"/>
      <c r="L27" s="272"/>
      <c r="M27" s="272"/>
      <c r="N27" s="272"/>
      <c r="O27" s="272"/>
      <c r="P27" s="272"/>
      <c r="Q27" s="272"/>
      <c r="R27" s="272"/>
      <c r="S27" s="268">
        <v>-78.829479470003008</v>
      </c>
      <c r="T27" s="268"/>
      <c r="U27" s="268">
        <v>-83.769468959999983</v>
      </c>
    </row>
    <row r="28" spans="2:22" ht="24.6" customHeight="1">
      <c r="B28" s="146" t="s">
        <v>699</v>
      </c>
      <c r="C28" s="272"/>
      <c r="D28" s="272"/>
      <c r="F28" s="272"/>
      <c r="G28" s="272"/>
      <c r="H28" s="272"/>
      <c r="I28" s="272"/>
      <c r="J28" s="272"/>
      <c r="K28" s="272"/>
      <c r="L28" s="272"/>
      <c r="M28" s="272"/>
      <c r="N28" s="272"/>
      <c r="O28" s="272"/>
      <c r="P28" s="272"/>
      <c r="Q28" s="272"/>
      <c r="R28" s="272"/>
      <c r="S28" s="268">
        <v>-5.0000000000000017E-2</v>
      </c>
      <c r="T28" s="268"/>
      <c r="U28" s="268">
        <v>-3.9999999999999994E-2</v>
      </c>
    </row>
    <row r="29" spans="2:22" ht="24.6" customHeight="1">
      <c r="B29" s="146" t="s">
        <v>700</v>
      </c>
      <c r="C29" s="272"/>
      <c r="D29" s="272"/>
      <c r="E29" s="272"/>
      <c r="F29" s="272"/>
      <c r="G29" s="272"/>
      <c r="H29" s="272"/>
      <c r="I29" s="272"/>
      <c r="J29" s="272"/>
      <c r="K29" s="272"/>
      <c r="L29" s="272"/>
      <c r="M29" s="272"/>
      <c r="N29" s="272"/>
      <c r="O29" s="272"/>
      <c r="P29" s="272"/>
      <c r="Q29" s="272"/>
      <c r="R29" s="272"/>
      <c r="S29" s="268">
        <v>-85.038999999999987</v>
      </c>
      <c r="T29" s="268"/>
      <c r="U29" s="268">
        <v>-89.12</v>
      </c>
    </row>
    <row r="30" spans="2:22" ht="24.6" customHeight="1" thickBot="1">
      <c r="B30" s="146" t="s">
        <v>701</v>
      </c>
      <c r="C30" s="272"/>
      <c r="D30" s="272"/>
      <c r="E30" s="272"/>
      <c r="F30" s="272"/>
      <c r="G30" s="272"/>
      <c r="H30" s="272"/>
      <c r="I30" s="272"/>
      <c r="J30" s="272"/>
      <c r="K30" s="272"/>
      <c r="L30" s="272"/>
      <c r="M30" s="272"/>
      <c r="N30" s="272"/>
      <c r="O30" s="272"/>
      <c r="P30" s="272"/>
      <c r="Q30" s="272"/>
      <c r="R30" s="272"/>
      <c r="S30" s="276">
        <f>SUM(S25:S29)</f>
        <v>378.03484157000065</v>
      </c>
      <c r="T30" s="272"/>
      <c r="U30" s="276">
        <f>SUM(U25:U29)</f>
        <v>405.11420000000101</v>
      </c>
    </row>
    <row r="31" spans="2:22" ht="24.6" customHeight="1" thickTop="1">
      <c r="B31" s="146" t="s">
        <v>160</v>
      </c>
      <c r="C31" s="277"/>
      <c r="D31" s="277"/>
      <c r="E31" s="277"/>
      <c r="F31" s="277"/>
      <c r="G31" s="277"/>
      <c r="H31" s="277"/>
      <c r="I31" s="277"/>
      <c r="J31" s="277"/>
      <c r="K31" s="277"/>
      <c r="L31" s="277"/>
      <c r="M31" s="277"/>
      <c r="N31" s="277"/>
      <c r="O31" s="277"/>
      <c r="P31" s="277"/>
      <c r="Q31" s="277"/>
      <c r="R31" s="277"/>
      <c r="S31" s="277"/>
      <c r="T31" s="277"/>
      <c r="U31" s="277"/>
    </row>
    <row r="32" spans="2:22" ht="24.6" customHeight="1">
      <c r="B32" s="146" t="s">
        <v>702</v>
      </c>
      <c r="C32" s="268">
        <v>7569.83</v>
      </c>
      <c r="D32" s="268"/>
      <c r="E32" s="268">
        <v>7523.2</v>
      </c>
      <c r="F32" s="268"/>
      <c r="G32" s="268">
        <v>3516.36</v>
      </c>
      <c r="H32" s="268"/>
      <c r="I32" s="278">
        <v>3472.91</v>
      </c>
      <c r="J32" s="268"/>
      <c r="K32" s="268">
        <v>81.010000000000005</v>
      </c>
      <c r="L32" s="268"/>
      <c r="M32" s="278">
        <v>54.09</v>
      </c>
      <c r="N32" s="268"/>
      <c r="O32" s="268">
        <v>0</v>
      </c>
      <c r="P32" s="268"/>
      <c r="Q32" s="268">
        <v>0</v>
      </c>
      <c r="R32" s="268"/>
      <c r="S32" s="268">
        <f>C32+G32+K32+O32</f>
        <v>11167.2</v>
      </c>
      <c r="T32" s="268"/>
      <c r="U32" s="268">
        <f>E32+I32+M32+Q32</f>
        <v>11050.2</v>
      </c>
      <c r="V32" s="29"/>
    </row>
    <row r="33" spans="1:23" ht="24.6" customHeight="1">
      <c r="B33" s="146" t="s">
        <v>703</v>
      </c>
      <c r="C33" s="269"/>
      <c r="D33" s="268"/>
      <c r="E33" s="268"/>
      <c r="F33" s="268"/>
      <c r="G33" s="269"/>
      <c r="H33" s="268"/>
      <c r="I33" s="268"/>
      <c r="J33" s="268"/>
      <c r="K33" s="269"/>
      <c r="L33" s="268"/>
      <c r="M33" s="268"/>
      <c r="N33" s="268"/>
      <c r="O33" s="268"/>
      <c r="P33" s="268"/>
      <c r="Q33" s="268"/>
      <c r="R33" s="268"/>
      <c r="S33" s="268">
        <v>23597.77</v>
      </c>
      <c r="T33" s="268"/>
      <c r="U33" s="279">
        <v>23154.16</v>
      </c>
      <c r="V33" s="29"/>
    </row>
    <row r="34" spans="1:23" ht="24.6" customHeight="1" thickBot="1">
      <c r="B34" s="146" t="s">
        <v>704</v>
      </c>
      <c r="C34" s="147"/>
      <c r="D34" s="280"/>
      <c r="E34" s="147"/>
      <c r="F34" s="147"/>
      <c r="G34" s="147"/>
      <c r="H34" s="147"/>
      <c r="I34" s="147"/>
      <c r="J34" s="147"/>
      <c r="K34" s="147"/>
      <c r="L34" s="147"/>
      <c r="M34" s="147"/>
      <c r="N34" s="147"/>
      <c r="O34" s="147"/>
      <c r="P34" s="147"/>
      <c r="Q34" s="147"/>
      <c r="R34" s="280"/>
      <c r="S34" s="276">
        <f>SUM(S32:S33)</f>
        <v>34764.97</v>
      </c>
      <c r="T34" s="268"/>
      <c r="U34" s="276">
        <f>SUM(U32:U33)</f>
        <v>34204.36</v>
      </c>
    </row>
    <row r="35" spans="1:23" ht="24.6" customHeight="1" thickTop="1">
      <c r="B35" s="146" t="s">
        <v>705</v>
      </c>
      <c r="C35" s="268">
        <v>8129.54</v>
      </c>
      <c r="D35" s="280"/>
      <c r="E35" s="281">
        <v>7549.3</v>
      </c>
      <c r="F35" s="147"/>
      <c r="G35" s="281">
        <v>3.22</v>
      </c>
      <c r="H35" s="147"/>
      <c r="I35" s="268">
        <v>3.01</v>
      </c>
      <c r="J35" s="147"/>
      <c r="K35" s="147">
        <v>99.12</v>
      </c>
      <c r="L35" s="147"/>
      <c r="M35" s="278">
        <v>76.900000000000006</v>
      </c>
      <c r="N35" s="147"/>
      <c r="O35" s="147">
        <v>0</v>
      </c>
      <c r="P35" s="147"/>
      <c r="Q35" s="147">
        <v>0</v>
      </c>
      <c r="R35" s="280"/>
      <c r="S35" s="268">
        <f>C35+G35+K35+O35</f>
        <v>8231.880000000001</v>
      </c>
      <c r="T35" s="268"/>
      <c r="U35" s="268">
        <f>E35+I35+M35+Q35</f>
        <v>7629.21</v>
      </c>
    </row>
    <row r="36" spans="1:23" ht="24.6" customHeight="1">
      <c r="B36" s="146" t="s">
        <v>706</v>
      </c>
      <c r="C36" s="268"/>
      <c r="D36" s="268"/>
      <c r="E36" s="268"/>
      <c r="F36" s="268"/>
      <c r="G36" s="269"/>
      <c r="H36" s="268"/>
      <c r="I36" s="268"/>
      <c r="J36" s="268"/>
      <c r="K36" s="269"/>
      <c r="L36" s="268"/>
      <c r="M36" s="268"/>
      <c r="N36" s="268"/>
      <c r="O36" s="268"/>
      <c r="P36" s="268"/>
      <c r="Q36" s="268"/>
      <c r="R36" s="268"/>
      <c r="S36" s="269">
        <v>1802.83</v>
      </c>
      <c r="T36" s="268"/>
      <c r="U36" s="269">
        <v>2063.3000000000002</v>
      </c>
      <c r="W36" s="147"/>
    </row>
    <row r="37" spans="1:23" ht="24.6" customHeight="1" thickBot="1">
      <c r="B37" s="146" t="s">
        <v>707</v>
      </c>
      <c r="C37" s="280"/>
      <c r="D37" s="280"/>
      <c r="E37" s="280"/>
      <c r="F37" s="280"/>
      <c r="G37" s="280"/>
      <c r="H37" s="280"/>
      <c r="I37" s="280"/>
      <c r="J37" s="280"/>
      <c r="K37" s="280"/>
      <c r="L37" s="280"/>
      <c r="M37" s="280"/>
      <c r="N37" s="280"/>
      <c r="O37" s="272"/>
      <c r="P37" s="272"/>
      <c r="Q37" s="272"/>
      <c r="R37" s="280"/>
      <c r="S37" s="282">
        <f>SUM(S35:S36)</f>
        <v>10034.710000000001</v>
      </c>
      <c r="T37" s="280"/>
      <c r="U37" s="282">
        <f>SUM(U35:U36)</f>
        <v>9692.51</v>
      </c>
    </row>
    <row r="38" spans="1:23" ht="24.6" customHeight="1" thickTop="1">
      <c r="B38" s="146" t="s">
        <v>708</v>
      </c>
      <c r="C38" s="269">
        <v>24.280000000000008</v>
      </c>
      <c r="D38" s="268"/>
      <c r="E38" s="269">
        <v>26.817</v>
      </c>
      <c r="F38" s="268"/>
      <c r="G38" s="269">
        <v>11.930000000000003</v>
      </c>
      <c r="H38" s="268"/>
      <c r="I38" s="269">
        <v>12.210000000000004</v>
      </c>
      <c r="J38" s="268"/>
      <c r="K38" s="269">
        <v>3.4000000000000004</v>
      </c>
      <c r="L38" s="268"/>
      <c r="M38" s="269">
        <v>4.5399999999999991</v>
      </c>
      <c r="N38" s="268"/>
      <c r="O38" s="268">
        <v>0</v>
      </c>
      <c r="P38" s="268"/>
      <c r="Q38" s="268">
        <v>0</v>
      </c>
      <c r="R38" s="268"/>
      <c r="S38" s="268">
        <f>C38+G38+K38+O38</f>
        <v>39.610000000000007</v>
      </c>
      <c r="T38" s="283"/>
      <c r="U38" s="268">
        <f>E38+I38+M38+Q38</f>
        <v>43.567</v>
      </c>
    </row>
    <row r="44" spans="1:23" s="1" customFormat="1" ht="24.9" customHeight="1">
      <c r="A44" s="485" t="s">
        <v>897</v>
      </c>
      <c r="B44" s="237"/>
      <c r="C44" s="237"/>
      <c r="D44" s="237"/>
      <c r="E44" s="237"/>
      <c r="F44" s="237"/>
      <c r="G44" s="237"/>
      <c r="H44" s="237"/>
      <c r="I44" s="237"/>
      <c r="J44" s="237"/>
      <c r="K44" s="237"/>
      <c r="L44" s="237"/>
      <c r="M44" s="237"/>
      <c r="N44" s="237"/>
      <c r="O44" s="237"/>
      <c r="P44" s="237"/>
      <c r="Q44" s="237"/>
      <c r="R44" s="237"/>
      <c r="S44" s="237"/>
      <c r="T44" s="237"/>
      <c r="U44" s="237"/>
      <c r="V44" s="237"/>
    </row>
    <row r="45" spans="1:23" s="1" customFormat="1" ht="24.9" customHeight="1">
      <c r="A45" s="16"/>
      <c r="B45" s="16"/>
      <c r="C45" s="16"/>
      <c r="D45" s="16"/>
      <c r="E45" s="16"/>
      <c r="F45" s="16"/>
      <c r="G45" s="16"/>
      <c r="H45" s="16"/>
      <c r="I45" s="16"/>
      <c r="J45" s="16"/>
      <c r="K45" s="16"/>
      <c r="L45" s="16"/>
      <c r="M45" s="16"/>
      <c r="N45" s="16"/>
      <c r="P45" s="16"/>
      <c r="Q45" s="16"/>
      <c r="R45" s="16"/>
      <c r="S45" s="16"/>
      <c r="T45" s="16"/>
      <c r="U45" s="16"/>
    </row>
    <row r="46" spans="1:23" s="1" customFormat="1" ht="24.6" customHeight="1">
      <c r="A46" s="499" t="s">
        <v>850</v>
      </c>
      <c r="B46" s="16"/>
      <c r="C46" s="16"/>
      <c r="D46" s="16"/>
      <c r="E46" s="16"/>
      <c r="F46" s="16"/>
      <c r="G46" s="16"/>
      <c r="H46" s="16"/>
      <c r="I46" s="16"/>
      <c r="J46" s="16"/>
      <c r="K46" s="16"/>
      <c r="L46" s="16"/>
      <c r="M46" s="16"/>
      <c r="N46" s="16"/>
      <c r="O46" s="16"/>
      <c r="P46" s="16"/>
      <c r="R46" s="16"/>
      <c r="T46" s="16"/>
    </row>
    <row r="47" spans="1:23" ht="24.6" customHeight="1">
      <c r="A47" s="3"/>
      <c r="S47" s="265"/>
      <c r="T47" s="265"/>
      <c r="U47" s="69" t="s">
        <v>153</v>
      </c>
    </row>
    <row r="48" spans="1:23" ht="24.6" customHeight="1">
      <c r="A48" s="3"/>
      <c r="C48" s="642" t="s">
        <v>981</v>
      </c>
      <c r="D48" s="642"/>
      <c r="E48" s="642"/>
      <c r="F48" s="642"/>
      <c r="G48" s="642"/>
      <c r="H48" s="642"/>
      <c r="I48" s="642"/>
      <c r="J48" s="642"/>
      <c r="K48" s="642"/>
      <c r="L48" s="642"/>
      <c r="M48" s="642"/>
      <c r="N48" s="642"/>
      <c r="O48" s="642"/>
      <c r="P48" s="642"/>
      <c r="Q48" s="642"/>
      <c r="R48" s="642"/>
      <c r="S48" s="642"/>
      <c r="T48" s="642"/>
      <c r="U48" s="642"/>
    </row>
    <row r="49" spans="2:22" s="109" customFormat="1" ht="24.6" customHeight="1">
      <c r="C49" s="643" t="s">
        <v>154</v>
      </c>
      <c r="D49" s="643"/>
      <c r="E49" s="643"/>
      <c r="F49" s="578"/>
      <c r="G49" s="643" t="s">
        <v>1</v>
      </c>
      <c r="H49" s="643"/>
      <c r="I49" s="643"/>
      <c r="J49" s="578"/>
      <c r="K49" s="643" t="s">
        <v>155</v>
      </c>
      <c r="L49" s="643"/>
      <c r="M49" s="643"/>
      <c r="N49" s="578"/>
      <c r="O49" s="643" t="s">
        <v>156</v>
      </c>
      <c r="P49" s="643"/>
      <c r="Q49" s="643"/>
      <c r="R49" s="578"/>
      <c r="S49" s="643" t="s">
        <v>5</v>
      </c>
      <c r="T49" s="643"/>
      <c r="U49" s="643"/>
    </row>
    <row r="50" spans="2:22" s="109" customFormat="1" ht="24.6" customHeight="1">
      <c r="C50" s="641" t="s">
        <v>157</v>
      </c>
      <c r="D50" s="641"/>
      <c r="E50" s="641"/>
      <c r="F50" s="578"/>
      <c r="G50" s="641" t="s">
        <v>2</v>
      </c>
      <c r="H50" s="641"/>
      <c r="I50" s="641"/>
      <c r="J50" s="578"/>
      <c r="K50" s="641"/>
      <c r="L50" s="641"/>
      <c r="M50" s="641"/>
      <c r="N50" s="578"/>
      <c r="O50" s="641"/>
      <c r="P50" s="641"/>
      <c r="Q50" s="641"/>
      <c r="R50" s="578"/>
      <c r="S50" s="641"/>
      <c r="T50" s="641"/>
      <c r="U50" s="641"/>
    </row>
    <row r="51" spans="2:22" s="109" customFormat="1" ht="24.6" customHeight="1">
      <c r="C51" s="266" t="s">
        <v>782</v>
      </c>
      <c r="D51" s="267"/>
      <c r="E51" s="266" t="s">
        <v>465</v>
      </c>
      <c r="F51" s="267"/>
      <c r="G51" s="266" t="s">
        <v>782</v>
      </c>
      <c r="H51" s="267"/>
      <c r="I51" s="266" t="s">
        <v>465</v>
      </c>
      <c r="J51" s="267"/>
      <c r="K51" s="266" t="s">
        <v>782</v>
      </c>
      <c r="L51" s="267"/>
      <c r="M51" s="266" t="s">
        <v>465</v>
      </c>
      <c r="N51" s="267"/>
      <c r="O51" s="266" t="s">
        <v>782</v>
      </c>
      <c r="P51" s="267"/>
      <c r="Q51" s="266" t="s">
        <v>465</v>
      </c>
      <c r="R51" s="267"/>
      <c r="S51" s="266" t="s">
        <v>782</v>
      </c>
      <c r="T51" s="267"/>
      <c r="U51" s="266" t="s">
        <v>465</v>
      </c>
    </row>
    <row r="52" spans="2:22" ht="24.6" customHeight="1">
      <c r="B52" s="146" t="s">
        <v>148</v>
      </c>
      <c r="C52" s="147"/>
      <c r="D52" s="147"/>
      <c r="E52" s="147"/>
      <c r="F52" s="147"/>
      <c r="G52" s="147"/>
      <c r="H52" s="147"/>
      <c r="I52" s="147"/>
      <c r="J52" s="147"/>
      <c r="K52" s="147"/>
      <c r="L52" s="147"/>
      <c r="M52" s="147"/>
      <c r="N52" s="147"/>
      <c r="O52" s="147"/>
      <c r="P52" s="147"/>
      <c r="Q52" s="147"/>
      <c r="R52" s="147"/>
      <c r="S52" s="147"/>
      <c r="T52" s="147"/>
      <c r="U52" s="147"/>
    </row>
    <row r="53" spans="2:22" ht="24.6" customHeight="1">
      <c r="B53" s="146" t="s">
        <v>692</v>
      </c>
      <c r="C53" s="268">
        <v>26220.1</v>
      </c>
      <c r="D53" s="268"/>
      <c r="E53" s="269">
        <v>24967.7</v>
      </c>
      <c r="F53" s="268"/>
      <c r="G53" s="268">
        <v>27.5</v>
      </c>
      <c r="H53" s="268"/>
      <c r="I53" s="268">
        <v>26</v>
      </c>
      <c r="J53" s="268"/>
      <c r="K53" s="268">
        <v>150.69999999999999</v>
      </c>
      <c r="L53" s="268"/>
      <c r="M53" s="268">
        <v>139.4</v>
      </c>
      <c r="N53" s="268"/>
      <c r="O53" s="268">
        <v>0</v>
      </c>
      <c r="P53" s="268"/>
      <c r="Q53" s="268">
        <v>0</v>
      </c>
      <c r="R53" s="268"/>
      <c r="S53" s="268">
        <f>C53+G53+K53+O53</f>
        <v>26398.3</v>
      </c>
      <c r="T53" s="268"/>
      <c r="U53" s="268">
        <f>E53+I53+M53+Q53</f>
        <v>25133.100000000002</v>
      </c>
    </row>
    <row r="54" spans="2:22" ht="24.6" customHeight="1">
      <c r="B54" s="146" t="s">
        <v>691</v>
      </c>
      <c r="C54" s="270">
        <v>817.81</v>
      </c>
      <c r="D54" s="268"/>
      <c r="E54" s="271">
        <v>718.4</v>
      </c>
      <c r="F54" s="268"/>
      <c r="G54" s="270">
        <v>64.849999999999994</v>
      </c>
      <c r="H54" s="268"/>
      <c r="I54" s="270">
        <v>56.08</v>
      </c>
      <c r="J54" s="268"/>
      <c r="K54" s="270">
        <v>13.98</v>
      </c>
      <c r="L54" s="268"/>
      <c r="M54" s="270">
        <v>11.93</v>
      </c>
      <c r="N54" s="268"/>
      <c r="O54" s="270">
        <v>-896.64</v>
      </c>
      <c r="P54" s="268"/>
      <c r="Q54" s="270">
        <v>-786.4</v>
      </c>
      <c r="R54" s="268"/>
      <c r="S54" s="270">
        <f>SUM(C54,G54,K54,O54)</f>
        <v>0</v>
      </c>
      <c r="T54" s="268"/>
      <c r="U54" s="270">
        <f>SUM(E54+I54+M54+Q54)</f>
        <v>9.9999999999909051E-3</v>
      </c>
    </row>
    <row r="55" spans="2:22" ht="24.6" customHeight="1">
      <c r="B55" s="146" t="s">
        <v>693</v>
      </c>
      <c r="C55" s="268">
        <f>SUM(C53:C54)</f>
        <v>27037.91</v>
      </c>
      <c r="D55" s="268"/>
      <c r="E55" s="268">
        <f>SUM(E53:E54)</f>
        <v>25686.100000000002</v>
      </c>
      <c r="F55" s="268"/>
      <c r="G55" s="268">
        <f>SUM(G53:G54)</f>
        <v>92.35</v>
      </c>
      <c r="H55" s="268"/>
      <c r="I55" s="268">
        <f>SUM(I53:I54)</f>
        <v>82.08</v>
      </c>
      <c r="J55" s="268"/>
      <c r="K55" s="268">
        <f>SUM(K53:K54)</f>
        <v>164.67999999999998</v>
      </c>
      <c r="L55" s="268"/>
      <c r="M55" s="268">
        <f>SUM(M53:M54)</f>
        <v>151.33000000000001</v>
      </c>
      <c r="N55" s="268"/>
      <c r="O55" s="268">
        <f>SUM(O53:O54)</f>
        <v>-896.64</v>
      </c>
      <c r="P55" s="268"/>
      <c r="Q55" s="268">
        <f>SUM(Q53:Q54)</f>
        <v>-786.4</v>
      </c>
      <c r="R55" s="268"/>
      <c r="S55" s="268">
        <f>SUM(S53:S54)</f>
        <v>26398.3</v>
      </c>
      <c r="T55" s="268"/>
      <c r="U55" s="268">
        <f>SUM(U53:U54)</f>
        <v>25133.11</v>
      </c>
    </row>
    <row r="56" spans="2:22" ht="24.6" customHeight="1">
      <c r="B56" s="146" t="s">
        <v>149</v>
      </c>
      <c r="C56" s="272"/>
      <c r="D56" s="272"/>
      <c r="E56" s="272"/>
      <c r="F56" s="272"/>
      <c r="G56" s="272"/>
      <c r="H56" s="272"/>
      <c r="I56" s="272"/>
      <c r="J56" s="272"/>
      <c r="K56" s="272"/>
      <c r="L56" s="272"/>
      <c r="M56" s="272"/>
      <c r="N56" s="272"/>
      <c r="O56" s="272"/>
      <c r="P56" s="272"/>
      <c r="Q56" s="272"/>
      <c r="R56" s="272"/>
      <c r="S56" s="272"/>
      <c r="T56" s="272"/>
      <c r="U56" s="272"/>
      <c r="V56" s="273"/>
    </row>
    <row r="57" spans="2:22" ht="24.6" customHeight="1">
      <c r="B57" s="146" t="s">
        <v>694</v>
      </c>
      <c r="C57" s="268">
        <v>22871.85</v>
      </c>
      <c r="D57" s="268"/>
      <c r="E57" s="268">
        <v>21532.28</v>
      </c>
      <c r="F57" s="268"/>
      <c r="G57" s="268">
        <v>49.93</v>
      </c>
      <c r="H57" s="268"/>
      <c r="I57" s="268">
        <v>43.32</v>
      </c>
      <c r="J57" s="268"/>
      <c r="K57" s="268">
        <v>122.1</v>
      </c>
      <c r="L57" s="268"/>
      <c r="M57" s="268">
        <v>117.8</v>
      </c>
      <c r="N57" s="268"/>
      <c r="O57" s="268">
        <v>-834.2</v>
      </c>
      <c r="P57" s="268"/>
      <c r="Q57" s="268">
        <v>-733</v>
      </c>
      <c r="R57" s="268"/>
      <c r="S57" s="268">
        <f>C57+G57+K57+O57</f>
        <v>22209.679999999997</v>
      </c>
      <c r="T57" s="268"/>
      <c r="U57" s="268">
        <f>E57+I57+M57+Q57</f>
        <v>20960.399999999998</v>
      </c>
    </row>
    <row r="58" spans="2:22" ht="24.6" customHeight="1">
      <c r="B58" s="146" t="s">
        <v>695</v>
      </c>
      <c r="C58" s="147"/>
      <c r="D58" s="147"/>
      <c r="E58" s="147"/>
      <c r="F58" s="147"/>
      <c r="G58" s="147"/>
      <c r="H58" s="147"/>
      <c r="I58" s="147"/>
      <c r="J58" s="147"/>
      <c r="K58" s="147"/>
      <c r="L58" s="147"/>
      <c r="M58" s="147"/>
      <c r="N58" s="147"/>
      <c r="O58" s="147"/>
      <c r="P58" s="147"/>
      <c r="Q58" s="147"/>
      <c r="R58" s="147"/>
      <c r="S58" s="147"/>
      <c r="T58" s="147"/>
      <c r="U58" s="147"/>
      <c r="V58" s="273"/>
    </row>
    <row r="59" spans="2:22" ht="24.6" customHeight="1">
      <c r="B59" s="146" t="s">
        <v>709</v>
      </c>
      <c r="C59" s="274">
        <v>3170.9655205299996</v>
      </c>
      <c r="D59" s="147"/>
      <c r="E59" s="274">
        <v>3006.6355322099998</v>
      </c>
      <c r="F59" s="147"/>
      <c r="G59" s="274">
        <v>98.9</v>
      </c>
      <c r="H59" s="147"/>
      <c r="I59" s="274">
        <v>84.9</v>
      </c>
      <c r="J59" s="147"/>
      <c r="K59" s="274">
        <v>0</v>
      </c>
      <c r="L59" s="147"/>
      <c r="M59" s="274">
        <v>0</v>
      </c>
      <c r="N59" s="147"/>
      <c r="O59" s="274">
        <v>-98.4</v>
      </c>
      <c r="P59" s="147"/>
      <c r="Q59" s="274">
        <v>-88</v>
      </c>
      <c r="R59" s="147"/>
      <c r="S59" s="270">
        <f>C59+G59+K59+O59</f>
        <v>3171.4655205299996</v>
      </c>
      <c r="T59" s="147"/>
      <c r="U59" s="270">
        <f>E59+I59+M59+Q59</f>
        <v>3003.5355322099999</v>
      </c>
    </row>
    <row r="60" spans="2:22" ht="24.6" customHeight="1">
      <c r="B60" s="146" t="s">
        <v>696</v>
      </c>
      <c r="C60" s="275">
        <f>C55-C57-C59</f>
        <v>995.09447947000172</v>
      </c>
      <c r="D60" s="147"/>
      <c r="E60" s="275">
        <f>E55-E57-E59</f>
        <v>1147.1844677900035</v>
      </c>
      <c r="F60" s="147"/>
      <c r="G60" s="275">
        <f>G55-G57-G59</f>
        <v>-56.480000000000011</v>
      </c>
      <c r="H60" s="147"/>
      <c r="I60" s="275">
        <f>I55-I57-I59</f>
        <v>-46.140000000000008</v>
      </c>
      <c r="J60" s="147"/>
      <c r="K60" s="275">
        <f>K55-K57-K59</f>
        <v>42.579999999999984</v>
      </c>
      <c r="L60" s="147"/>
      <c r="M60" s="275">
        <f>M55-M57-M59</f>
        <v>33.530000000000015</v>
      </c>
      <c r="N60" s="147"/>
      <c r="O60" s="275">
        <f>O55-O57-O59</f>
        <v>35.960000000000065</v>
      </c>
      <c r="P60" s="147"/>
      <c r="Q60" s="275">
        <f>Q55-Q57-Q59</f>
        <v>34.600000000000023</v>
      </c>
      <c r="R60" s="147"/>
      <c r="S60" s="275">
        <f>S55-S57-S59</f>
        <v>1017.154479470003</v>
      </c>
      <c r="T60" s="147"/>
      <c r="U60" s="275">
        <f>U55-U57-U59</f>
        <v>1169.1744677900028</v>
      </c>
    </row>
    <row r="61" spans="2:22" ht="24.6" customHeight="1">
      <c r="B61" s="146" t="s">
        <v>697</v>
      </c>
      <c r="C61" s="272"/>
      <c r="D61" s="272"/>
      <c r="E61" s="272"/>
      <c r="F61" s="272"/>
      <c r="G61" s="272"/>
      <c r="H61" s="272"/>
      <c r="I61" s="272"/>
      <c r="J61" s="272"/>
      <c r="K61" s="272"/>
      <c r="L61" s="272"/>
      <c r="M61" s="272"/>
      <c r="N61" s="272"/>
      <c r="O61" s="272"/>
      <c r="P61" s="272"/>
      <c r="Q61" s="272"/>
      <c r="R61" s="272"/>
      <c r="S61" s="268">
        <v>706.2</v>
      </c>
      <c r="T61" s="268"/>
      <c r="U61" s="268">
        <v>656.3</v>
      </c>
    </row>
    <row r="62" spans="2:22" ht="24.6" customHeight="1">
      <c r="B62" s="146" t="s">
        <v>698</v>
      </c>
      <c r="C62" s="272"/>
      <c r="D62" s="272"/>
      <c r="E62" s="272"/>
      <c r="F62" s="272"/>
      <c r="G62" s="272"/>
      <c r="H62" s="272"/>
      <c r="I62" s="272"/>
      <c r="J62" s="272"/>
      <c r="K62" s="272"/>
      <c r="L62" s="272"/>
      <c r="M62" s="272"/>
      <c r="N62" s="272"/>
      <c r="O62" s="272"/>
      <c r="P62" s="272"/>
      <c r="Q62" s="272"/>
      <c r="R62" s="272"/>
      <c r="S62" s="268">
        <v>-270.72947947000301</v>
      </c>
      <c r="T62" s="268"/>
      <c r="U62" s="268">
        <v>-229.624467790003</v>
      </c>
    </row>
    <row r="63" spans="2:22" ht="24.6" customHeight="1">
      <c r="B63" s="146" t="s">
        <v>699</v>
      </c>
      <c r="C63" s="272"/>
      <c r="D63" s="272"/>
      <c r="F63" s="272"/>
      <c r="G63" s="272"/>
      <c r="H63" s="272"/>
      <c r="I63" s="272"/>
      <c r="J63" s="272"/>
      <c r="K63" s="272"/>
      <c r="L63" s="272"/>
      <c r="M63" s="272"/>
      <c r="N63" s="272"/>
      <c r="O63" s="272"/>
      <c r="P63" s="272"/>
      <c r="Q63" s="272"/>
      <c r="R63" s="272"/>
      <c r="S63" s="268">
        <v>-0.14000000000000001</v>
      </c>
      <c r="T63" s="268"/>
      <c r="U63" s="268">
        <v>-0.12</v>
      </c>
    </row>
    <row r="64" spans="2:22" ht="24.6" customHeight="1">
      <c r="B64" s="146" t="s">
        <v>700</v>
      </c>
      <c r="C64" s="272"/>
      <c r="D64" s="272"/>
      <c r="E64" s="272"/>
      <c r="F64" s="272"/>
      <c r="G64" s="272"/>
      <c r="H64" s="272"/>
      <c r="I64" s="272"/>
      <c r="J64" s="272"/>
      <c r="K64" s="272"/>
      <c r="L64" s="272"/>
      <c r="M64" s="272"/>
      <c r="N64" s="272"/>
      <c r="O64" s="272"/>
      <c r="P64" s="272"/>
      <c r="Q64" s="272"/>
      <c r="R64" s="272"/>
      <c r="S64" s="268">
        <v>-240.28899999999999</v>
      </c>
      <c r="T64" s="268"/>
      <c r="U64" s="268">
        <v>-268.92</v>
      </c>
    </row>
    <row r="65" spans="2:23" ht="24.6" customHeight="1" thickBot="1">
      <c r="B65" s="146" t="s">
        <v>701</v>
      </c>
      <c r="C65" s="272"/>
      <c r="D65" s="272"/>
      <c r="E65" s="272"/>
      <c r="F65" s="272"/>
      <c r="G65" s="272"/>
      <c r="H65" s="272"/>
      <c r="I65" s="272"/>
      <c r="J65" s="272"/>
      <c r="K65" s="272"/>
      <c r="L65" s="272"/>
      <c r="M65" s="272"/>
      <c r="N65" s="272"/>
      <c r="O65" s="272"/>
      <c r="P65" s="272"/>
      <c r="Q65" s="272"/>
      <c r="R65" s="272"/>
      <c r="S65" s="276">
        <f>SUM(S60:S64)</f>
        <v>1212.1959999999999</v>
      </c>
      <c r="T65" s="272"/>
      <c r="U65" s="276">
        <f>SUM(U60:U64)</f>
        <v>1326.81</v>
      </c>
    </row>
    <row r="66" spans="2:23" ht="24.6" customHeight="1" thickTop="1">
      <c r="B66" s="146" t="s">
        <v>160</v>
      </c>
      <c r="C66" s="277"/>
      <c r="D66" s="277"/>
      <c r="E66" s="277"/>
      <c r="F66" s="277"/>
      <c r="G66" s="277"/>
      <c r="H66" s="277"/>
      <c r="I66" s="277"/>
      <c r="J66" s="277"/>
      <c r="K66" s="277"/>
      <c r="L66" s="277"/>
      <c r="M66" s="277"/>
      <c r="N66" s="277"/>
      <c r="O66" s="277"/>
      <c r="P66" s="277"/>
      <c r="Q66" s="277"/>
      <c r="R66" s="277"/>
      <c r="S66" s="277"/>
      <c r="T66" s="277"/>
      <c r="U66" s="277"/>
    </row>
    <row r="67" spans="2:23" ht="24.6" customHeight="1">
      <c r="B67" s="146" t="s">
        <v>702</v>
      </c>
      <c r="C67" s="268">
        <v>7569.83</v>
      </c>
      <c r="D67" s="268"/>
      <c r="E67" s="268">
        <v>7523.2</v>
      </c>
      <c r="F67" s="268"/>
      <c r="G67" s="268">
        <v>3516.36</v>
      </c>
      <c r="H67" s="268"/>
      <c r="I67" s="278">
        <v>3472.91</v>
      </c>
      <c r="J67" s="268"/>
      <c r="K67" s="268">
        <v>81.010000000000005</v>
      </c>
      <c r="L67" s="268"/>
      <c r="M67" s="278">
        <v>54.09</v>
      </c>
      <c r="N67" s="268"/>
      <c r="O67" s="268">
        <v>0</v>
      </c>
      <c r="P67" s="268"/>
      <c r="Q67" s="268">
        <v>0</v>
      </c>
      <c r="R67" s="268"/>
      <c r="S67" s="268">
        <f>C67+G67+K67+O67</f>
        <v>11167.2</v>
      </c>
      <c r="T67" s="268"/>
      <c r="U67" s="268">
        <f>E67+I67+M67+Q67</f>
        <v>11050.2</v>
      </c>
      <c r="V67" s="29"/>
    </row>
    <row r="68" spans="2:23" ht="24.6" customHeight="1">
      <c r="B68" s="146" t="s">
        <v>703</v>
      </c>
      <c r="C68" s="269"/>
      <c r="D68" s="268"/>
      <c r="E68" s="268"/>
      <c r="F68" s="268"/>
      <c r="G68" s="269"/>
      <c r="H68" s="268"/>
      <c r="I68" s="268"/>
      <c r="J68" s="268"/>
      <c r="K68" s="269"/>
      <c r="L68" s="268"/>
      <c r="M68" s="268"/>
      <c r="N68" s="268"/>
      <c r="O68" s="268"/>
      <c r="P68" s="268"/>
      <c r="Q68" s="268"/>
      <c r="R68" s="268"/>
      <c r="S68" s="268">
        <v>23597.77</v>
      </c>
      <c r="T68" s="268"/>
      <c r="U68" s="279">
        <v>23154.16</v>
      </c>
      <c r="V68" s="29"/>
    </row>
    <row r="69" spans="2:23" ht="24.6" customHeight="1" thickBot="1">
      <c r="B69" s="146" t="s">
        <v>704</v>
      </c>
      <c r="C69" s="147"/>
      <c r="D69" s="280"/>
      <c r="E69" s="147"/>
      <c r="F69" s="147"/>
      <c r="G69" s="147"/>
      <c r="H69" s="147"/>
      <c r="I69" s="147"/>
      <c r="J69" s="147"/>
      <c r="K69" s="147"/>
      <c r="L69" s="147"/>
      <c r="M69" s="147"/>
      <c r="N69" s="147"/>
      <c r="O69" s="147"/>
      <c r="P69" s="147"/>
      <c r="Q69" s="147"/>
      <c r="R69" s="280"/>
      <c r="S69" s="276">
        <f>SUM(S67:S68)</f>
        <v>34764.97</v>
      </c>
      <c r="T69" s="268"/>
      <c r="U69" s="276">
        <f>SUM(U67:U68)</f>
        <v>34204.36</v>
      </c>
    </row>
    <row r="70" spans="2:23" ht="24.6" customHeight="1" thickTop="1">
      <c r="B70" s="146" t="s">
        <v>705</v>
      </c>
      <c r="C70" s="268">
        <v>8129.54</v>
      </c>
      <c r="D70" s="280"/>
      <c r="E70" s="281">
        <v>7549.3</v>
      </c>
      <c r="F70" s="147"/>
      <c r="G70" s="281">
        <v>3.22</v>
      </c>
      <c r="H70" s="147"/>
      <c r="I70" s="268">
        <v>3.01</v>
      </c>
      <c r="J70" s="147"/>
      <c r="K70" s="147">
        <v>99.12</v>
      </c>
      <c r="L70" s="147"/>
      <c r="M70" s="278">
        <v>76.900000000000006</v>
      </c>
      <c r="N70" s="147"/>
      <c r="O70" s="147">
        <v>0</v>
      </c>
      <c r="P70" s="147"/>
      <c r="Q70" s="147">
        <v>0</v>
      </c>
      <c r="R70" s="280"/>
      <c r="S70" s="268">
        <f>C70+G70+K70+O70</f>
        <v>8231.880000000001</v>
      </c>
      <c r="T70" s="268"/>
      <c r="U70" s="268">
        <f>E70+I70+M70+Q70</f>
        <v>7629.21</v>
      </c>
    </row>
    <row r="71" spans="2:23" ht="24.6" customHeight="1">
      <c r="B71" s="146" t="s">
        <v>706</v>
      </c>
      <c r="C71" s="268"/>
      <c r="D71" s="268"/>
      <c r="E71" s="268"/>
      <c r="F71" s="268"/>
      <c r="G71" s="269"/>
      <c r="H71" s="268"/>
      <c r="I71" s="268"/>
      <c r="J71" s="268"/>
      <c r="K71" s="269"/>
      <c r="L71" s="268"/>
      <c r="M71" s="268"/>
      <c r="N71" s="268"/>
      <c r="O71" s="268"/>
      <c r="P71" s="268"/>
      <c r="Q71" s="268"/>
      <c r="R71" s="268"/>
      <c r="S71" s="269">
        <v>1802.83</v>
      </c>
      <c r="T71" s="268"/>
      <c r="U71" s="269">
        <v>2063.3000000000002</v>
      </c>
      <c r="W71" s="147"/>
    </row>
    <row r="72" spans="2:23" ht="24.6" customHeight="1" thickBot="1">
      <c r="B72" s="146" t="s">
        <v>707</v>
      </c>
      <c r="C72" s="280"/>
      <c r="D72" s="280"/>
      <c r="E72" s="280"/>
      <c r="F72" s="280"/>
      <c r="G72" s="280"/>
      <c r="H72" s="280"/>
      <c r="I72" s="280"/>
      <c r="J72" s="280"/>
      <c r="K72" s="280"/>
      <c r="L72" s="280"/>
      <c r="M72" s="280"/>
      <c r="N72" s="280"/>
      <c r="O72" s="272"/>
      <c r="P72" s="272"/>
      <c r="Q72" s="272"/>
      <c r="R72" s="280"/>
      <c r="S72" s="282">
        <f>SUM(S70:S71)</f>
        <v>10034.710000000001</v>
      </c>
      <c r="T72" s="280"/>
      <c r="U72" s="282">
        <f>SUM(U70:U71)</f>
        <v>9692.51</v>
      </c>
    </row>
    <row r="73" spans="2:23" ht="24.6" customHeight="1" thickTop="1">
      <c r="B73" s="146" t="s">
        <v>708</v>
      </c>
      <c r="C73" s="269">
        <v>73.400000000000006</v>
      </c>
      <c r="D73" s="268"/>
      <c r="E73" s="547">
        <v>80.887</v>
      </c>
      <c r="F73" s="268"/>
      <c r="G73" s="269">
        <v>35.020000000000003</v>
      </c>
      <c r="H73" s="268"/>
      <c r="I73" s="269">
        <v>36.840000000000003</v>
      </c>
      <c r="J73" s="268"/>
      <c r="K73" s="269">
        <v>11.49</v>
      </c>
      <c r="L73" s="268"/>
      <c r="M73" s="269">
        <v>13.52</v>
      </c>
      <c r="N73" s="268"/>
      <c r="O73" s="268">
        <v>0</v>
      </c>
      <c r="P73" s="268"/>
      <c r="Q73" s="268">
        <v>0</v>
      </c>
      <c r="R73" s="268"/>
      <c r="S73" s="268">
        <f>C73+G73+K73+O73</f>
        <v>119.91000000000001</v>
      </c>
      <c r="T73" s="283"/>
      <c r="U73" s="268">
        <f>E73+I73+M73+Q73</f>
        <v>131.24700000000001</v>
      </c>
    </row>
    <row r="341" spans="1:1" ht="24" customHeight="1">
      <c r="A341" s="146" t="s">
        <v>199</v>
      </c>
    </row>
  </sheetData>
  <sheetProtection selectLockedCells="1" selectUnlockedCells="1"/>
  <mergeCells count="22">
    <mergeCell ref="C50:E50"/>
    <mergeCell ref="G50:I50"/>
    <mergeCell ref="K50:M50"/>
    <mergeCell ref="O50:Q50"/>
    <mergeCell ref="S50:U50"/>
    <mergeCell ref="C48:U48"/>
    <mergeCell ref="C49:E49"/>
    <mergeCell ref="G49:I49"/>
    <mergeCell ref="K49:M49"/>
    <mergeCell ref="O49:Q49"/>
    <mergeCell ref="S49:U49"/>
    <mergeCell ref="C13:U13"/>
    <mergeCell ref="C14:E14"/>
    <mergeCell ref="G14:I14"/>
    <mergeCell ref="K14:M14"/>
    <mergeCell ref="O14:Q14"/>
    <mergeCell ref="S14:U14"/>
    <mergeCell ref="C15:E15"/>
    <mergeCell ref="G15:I15"/>
    <mergeCell ref="K15:M15"/>
    <mergeCell ref="O15:Q15"/>
    <mergeCell ref="S15:U15"/>
  </mergeCells>
  <pageMargins left="0.59055118110236227" right="0.39370078740157483" top="0.51181102362204722" bottom="0.39370078740157483" header="0.27559055118110237" footer="0.31496062992125984"/>
  <pageSetup paperSize="9" scale="79" firstPageNumber="0"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P100"/>
  <sheetViews>
    <sheetView view="pageBreakPreview" zoomScaleNormal="110" zoomScaleSheetLayoutView="100" workbookViewId="0">
      <selection activeCell="O54" sqref="O54"/>
    </sheetView>
  </sheetViews>
  <sheetFormatPr defaultColWidth="8.44140625" defaultRowHeight="24" customHeight="1"/>
  <cols>
    <col min="1" max="1" width="12.6640625" style="149" customWidth="1"/>
    <col min="2" max="3" width="9.109375" style="149" customWidth="1"/>
    <col min="4" max="4" width="0.6640625" style="149" customWidth="1"/>
    <col min="5" max="7" width="7.88671875" style="149" customWidth="1"/>
    <col min="8" max="8" width="0.6640625" style="149" customWidth="1"/>
    <col min="9" max="9" width="16.6640625" style="149" customWidth="1"/>
    <col min="10" max="10" width="0.6640625" style="149" customWidth="1"/>
    <col min="11" max="11" width="16.6640625" style="149" customWidth="1"/>
    <col min="12" max="12" width="3.109375" style="149" customWidth="1"/>
    <col min="13" max="16384" width="8.44140625" style="149"/>
  </cols>
  <sheetData>
    <row r="1" spans="1:16" ht="24" customHeight="1">
      <c r="A1" s="486" t="s">
        <v>898</v>
      </c>
      <c r="B1" s="486"/>
      <c r="C1" s="486"/>
      <c r="D1" s="486"/>
      <c r="E1" s="486"/>
      <c r="F1" s="486"/>
      <c r="G1" s="486"/>
      <c r="H1" s="486"/>
      <c r="I1" s="486"/>
      <c r="J1" s="486"/>
      <c r="K1" s="486"/>
      <c r="L1" s="487"/>
    </row>
    <row r="2" spans="1:16" ht="18" customHeight="1">
      <c r="A2" s="476"/>
      <c r="B2" s="150"/>
      <c r="C2" s="150"/>
      <c r="D2" s="150"/>
      <c r="E2" s="150"/>
      <c r="F2" s="150"/>
      <c r="G2" s="150"/>
      <c r="H2" s="150"/>
      <c r="I2" s="150"/>
      <c r="J2" s="150"/>
    </row>
    <row r="3" spans="1:16" ht="21.9" customHeight="1">
      <c r="A3" s="151" t="s">
        <v>606</v>
      </c>
      <c r="B3" s="151"/>
      <c r="C3" s="152"/>
      <c r="D3" s="152"/>
      <c r="E3" s="152"/>
      <c r="F3" s="152"/>
      <c r="G3" s="152"/>
      <c r="H3" s="152"/>
      <c r="I3" s="152"/>
      <c r="J3" s="152"/>
    </row>
    <row r="4" spans="1:16" ht="21.9" customHeight="1">
      <c r="A4" s="153" t="s">
        <v>607</v>
      </c>
      <c r="B4" s="153"/>
      <c r="C4" s="152"/>
      <c r="D4" s="152"/>
      <c r="E4" s="152"/>
      <c r="F4" s="152"/>
      <c r="G4" s="152"/>
      <c r="H4" s="152"/>
      <c r="I4" s="152"/>
      <c r="J4" s="152"/>
    </row>
    <row r="5" spans="1:16" ht="21.9" customHeight="1">
      <c r="A5" s="153" t="s">
        <v>608</v>
      </c>
      <c r="B5" s="153"/>
      <c r="C5" s="152"/>
      <c r="D5" s="152"/>
      <c r="E5" s="152"/>
      <c r="F5" s="152"/>
      <c r="G5" s="152"/>
      <c r="H5" s="152"/>
      <c r="I5" s="152"/>
      <c r="J5" s="152"/>
    </row>
    <row r="6" spans="1:16" ht="21.9" customHeight="1">
      <c r="A6" s="153" t="s">
        <v>982</v>
      </c>
      <c r="B6" s="153"/>
      <c r="C6" s="152"/>
      <c r="D6" s="152"/>
      <c r="E6" s="152"/>
      <c r="F6" s="152"/>
      <c r="G6" s="152"/>
      <c r="H6" s="152"/>
      <c r="I6" s="154"/>
      <c r="J6" s="152"/>
    </row>
    <row r="7" spans="1:16" ht="21.9" customHeight="1">
      <c r="A7" s="153" t="s">
        <v>789</v>
      </c>
      <c r="B7" s="153"/>
      <c r="C7" s="152"/>
      <c r="D7" s="152"/>
      <c r="E7" s="152"/>
      <c r="F7" s="152"/>
      <c r="G7" s="152"/>
      <c r="H7" s="152"/>
      <c r="I7" s="154"/>
      <c r="J7" s="152"/>
    </row>
    <row r="8" spans="1:16" s="156" customFormat="1" ht="21.9" customHeight="1">
      <c r="A8" s="152"/>
      <c r="B8" s="152"/>
      <c r="C8" s="152"/>
      <c r="D8" s="152"/>
      <c r="E8" s="152"/>
      <c r="F8" s="152"/>
      <c r="G8" s="155"/>
      <c r="H8" s="152"/>
      <c r="J8" s="152"/>
      <c r="K8" s="157" t="s">
        <v>24</v>
      </c>
    </row>
    <row r="9" spans="1:16" s="156" customFormat="1" ht="21.9" customHeight="1">
      <c r="A9" s="152"/>
      <c r="B9" s="152"/>
      <c r="C9" s="152"/>
      <c r="D9" s="152"/>
      <c r="E9" s="152"/>
      <c r="F9" s="152"/>
      <c r="G9" s="155"/>
      <c r="H9" s="152"/>
      <c r="I9" s="548" t="s">
        <v>4</v>
      </c>
      <c r="J9" s="549"/>
      <c r="K9" s="550"/>
    </row>
    <row r="10" spans="1:16" s="156" customFormat="1" ht="21.9" customHeight="1">
      <c r="A10" s="152"/>
      <c r="B10" s="152"/>
      <c r="C10" s="152"/>
      <c r="D10" s="152"/>
      <c r="E10" s="152"/>
      <c r="F10" s="152"/>
      <c r="H10" s="158"/>
      <c r="I10" s="284" t="s">
        <v>930</v>
      </c>
      <c r="J10" s="285"/>
      <c r="K10" s="284" t="s">
        <v>777</v>
      </c>
    </row>
    <row r="11" spans="1:16" s="156" customFormat="1" ht="21.9" customHeight="1">
      <c r="A11" s="152" t="s">
        <v>161</v>
      </c>
      <c r="B11" s="152"/>
      <c r="C11" s="152"/>
      <c r="D11" s="152"/>
      <c r="E11" s="152"/>
      <c r="F11" s="152"/>
      <c r="H11" s="159"/>
      <c r="I11" s="160"/>
      <c r="J11" s="159"/>
      <c r="K11" s="160"/>
    </row>
    <row r="12" spans="1:16" s="156" customFormat="1" ht="21.9" customHeight="1">
      <c r="A12" s="153" t="s">
        <v>162</v>
      </c>
      <c r="B12" s="152"/>
      <c r="C12" s="149"/>
      <c r="D12" s="149"/>
      <c r="E12" s="149"/>
      <c r="F12" s="149"/>
      <c r="H12" s="161"/>
      <c r="I12" s="286">
        <v>5000000</v>
      </c>
      <c r="J12" s="287"/>
      <c r="K12" s="286">
        <v>5000000</v>
      </c>
      <c r="M12" s="288"/>
      <c r="N12" s="289"/>
      <c r="O12" s="288"/>
      <c r="P12" s="289"/>
    </row>
    <row r="13" spans="1:16" s="156" customFormat="1" ht="21.9" customHeight="1">
      <c r="A13" s="153" t="s">
        <v>923</v>
      </c>
      <c r="B13" s="152"/>
      <c r="C13" s="149"/>
      <c r="D13" s="149"/>
      <c r="E13" s="149"/>
      <c r="F13" s="149"/>
      <c r="H13" s="162"/>
      <c r="I13" s="164"/>
      <c r="J13" s="287"/>
      <c r="K13" s="164"/>
      <c r="M13" s="164"/>
      <c r="N13" s="289"/>
      <c r="O13" s="164"/>
      <c r="P13" s="289"/>
    </row>
    <row r="14" spans="1:16" s="165" customFormat="1" ht="21.9" customHeight="1">
      <c r="A14" s="163" t="s">
        <v>164</v>
      </c>
      <c r="B14" s="163"/>
      <c r="C14" s="164"/>
      <c r="D14" s="164"/>
      <c r="E14" s="164"/>
      <c r="F14" s="164"/>
      <c r="H14" s="162"/>
      <c r="I14" s="164">
        <v>140000000</v>
      </c>
      <c r="J14" s="287"/>
      <c r="K14" s="164">
        <v>216000000</v>
      </c>
      <c r="M14" s="164"/>
      <c r="N14" s="289"/>
      <c r="O14" s="164"/>
      <c r="P14" s="289"/>
    </row>
    <row r="15" spans="1:16" s="165" customFormat="1" ht="21.9" customHeight="1">
      <c r="A15" s="153" t="s">
        <v>609</v>
      </c>
      <c r="B15" s="163"/>
      <c r="C15" s="164"/>
      <c r="D15" s="164"/>
      <c r="E15" s="164"/>
      <c r="F15" s="164"/>
      <c r="H15" s="162"/>
      <c r="I15" s="164"/>
      <c r="J15" s="287"/>
      <c r="K15" s="164"/>
      <c r="M15" s="164"/>
      <c r="N15" s="289"/>
      <c r="O15" s="164"/>
      <c r="P15" s="289"/>
    </row>
    <row r="16" spans="1:16" s="165" customFormat="1" ht="21.9" customHeight="1">
      <c r="A16" s="163" t="s">
        <v>163</v>
      </c>
      <c r="B16" s="163"/>
      <c r="C16" s="164"/>
      <c r="D16" s="164"/>
      <c r="E16" s="164"/>
      <c r="F16" s="164"/>
      <c r="H16" s="162"/>
      <c r="I16" s="164">
        <v>14000000</v>
      </c>
      <c r="J16" s="287"/>
      <c r="K16" s="164">
        <v>14000000</v>
      </c>
      <c r="M16" s="164"/>
      <c r="N16" s="289"/>
      <c r="O16" s="164"/>
      <c r="P16" s="289"/>
    </row>
    <row r="17" spans="1:16" s="156" customFormat="1" ht="21.9" customHeight="1" thickBot="1">
      <c r="A17" s="153" t="s">
        <v>165</v>
      </c>
      <c r="B17" s="154"/>
      <c r="H17" s="162"/>
      <c r="I17" s="290">
        <f>SUM(I12:I16)</f>
        <v>159000000</v>
      </c>
      <c r="J17" s="287"/>
      <c r="K17" s="290">
        <f>SUM(K12:K16)</f>
        <v>235000000</v>
      </c>
      <c r="M17" s="164"/>
      <c r="N17" s="289"/>
      <c r="O17" s="164"/>
      <c r="P17" s="289"/>
    </row>
    <row r="18" spans="1:16" s="156" customFormat="1" ht="21.9" customHeight="1" thickTop="1">
      <c r="A18" s="151"/>
      <c r="B18" s="154"/>
      <c r="H18" s="162"/>
      <c r="I18" s="166"/>
      <c r="J18" s="287"/>
      <c r="K18" s="166"/>
      <c r="N18" s="289"/>
      <c r="P18" s="289"/>
    </row>
    <row r="19" spans="1:16" ht="21.9" customHeight="1">
      <c r="A19" s="153" t="s">
        <v>610</v>
      </c>
      <c r="B19" s="152"/>
      <c r="C19" s="152"/>
      <c r="D19" s="152"/>
      <c r="E19" s="152"/>
      <c r="F19" s="152"/>
      <c r="G19" s="155"/>
      <c r="H19" s="152"/>
      <c r="I19" s="155"/>
      <c r="J19" s="152"/>
      <c r="N19" s="289"/>
      <c r="P19" s="289"/>
    </row>
    <row r="20" spans="1:16" ht="21.9" customHeight="1">
      <c r="A20" s="153" t="s">
        <v>983</v>
      </c>
      <c r="B20" s="152"/>
      <c r="C20" s="152"/>
      <c r="D20" s="152"/>
      <c r="E20" s="152"/>
      <c r="F20" s="152"/>
      <c r="G20" s="152"/>
      <c r="H20" s="152"/>
      <c r="I20" s="152"/>
      <c r="J20" s="152"/>
      <c r="N20" s="289"/>
      <c r="P20" s="289"/>
    </row>
    <row r="21" spans="1:16" ht="21.9" customHeight="1">
      <c r="A21" s="152"/>
      <c r="B21" s="152"/>
      <c r="C21" s="152"/>
      <c r="D21" s="152"/>
      <c r="E21" s="152"/>
      <c r="F21" s="152"/>
      <c r="I21" s="152"/>
      <c r="J21" s="152"/>
      <c r="K21" s="157" t="s">
        <v>24</v>
      </c>
      <c r="N21" s="289"/>
      <c r="P21" s="289"/>
    </row>
    <row r="22" spans="1:16" s="156" customFormat="1" ht="21.9" customHeight="1">
      <c r="A22" s="152"/>
      <c r="B22" s="152"/>
      <c r="C22" s="152"/>
      <c r="D22" s="152"/>
      <c r="E22" s="152"/>
      <c r="F22" s="152"/>
      <c r="G22" s="155"/>
      <c r="H22" s="152"/>
      <c r="I22" s="548" t="s">
        <v>4</v>
      </c>
      <c r="J22" s="549"/>
      <c r="K22" s="550"/>
    </row>
    <row r="23" spans="1:16" ht="21.9" customHeight="1">
      <c r="A23" s="152"/>
      <c r="B23" s="152"/>
      <c r="C23" s="152"/>
      <c r="D23" s="152"/>
      <c r="E23" s="152"/>
      <c r="F23" s="152"/>
      <c r="I23" s="284" t="s">
        <v>930</v>
      </c>
      <c r="J23" s="285"/>
      <c r="K23" s="284" t="s">
        <v>777</v>
      </c>
      <c r="N23" s="289"/>
      <c r="P23" s="289"/>
    </row>
    <row r="24" spans="1:16" ht="21.9" customHeight="1">
      <c r="A24" s="153" t="s">
        <v>534</v>
      </c>
      <c r="B24" s="152"/>
      <c r="C24" s="152"/>
      <c r="D24" s="152"/>
      <c r="E24" s="152"/>
      <c r="F24" s="152"/>
      <c r="I24" s="291">
        <v>18990000</v>
      </c>
      <c r="J24" s="291"/>
      <c r="K24" s="291">
        <v>27990000</v>
      </c>
      <c r="M24" s="292"/>
      <c r="N24" s="289"/>
      <c r="O24" s="292"/>
      <c r="P24" s="289"/>
    </row>
    <row r="25" spans="1:16" ht="21.9" customHeight="1">
      <c r="A25" s="153" t="s">
        <v>166</v>
      </c>
      <c r="B25" s="152"/>
      <c r="C25" s="152"/>
      <c r="D25" s="152"/>
      <c r="E25" s="152"/>
      <c r="F25" s="152"/>
      <c r="I25" s="291">
        <v>61260000</v>
      </c>
      <c r="J25" s="291"/>
      <c r="K25" s="291">
        <v>61260000</v>
      </c>
      <c r="M25" s="292"/>
      <c r="N25" s="289"/>
      <c r="O25" s="292"/>
      <c r="P25" s="289"/>
    </row>
    <row r="26" spans="1:16" s="156" customFormat="1" ht="21.9" customHeight="1" thickBot="1">
      <c r="A26" s="153" t="s">
        <v>165</v>
      </c>
      <c r="B26" s="154"/>
      <c r="C26" s="154"/>
      <c r="D26" s="154"/>
      <c r="E26" s="154"/>
      <c r="F26" s="154"/>
      <c r="I26" s="293">
        <f>SUM(I24:I25)</f>
        <v>80250000</v>
      </c>
      <c r="J26" s="291"/>
      <c r="K26" s="293">
        <f>SUM(K24:K25)</f>
        <v>89250000</v>
      </c>
      <c r="M26" s="292"/>
      <c r="N26" s="289"/>
      <c r="O26" s="292"/>
      <c r="P26" s="289"/>
    </row>
    <row r="27" spans="1:16" s="156" customFormat="1" ht="21.9" customHeight="1" thickTop="1">
      <c r="A27" s="151"/>
      <c r="B27" s="154"/>
      <c r="C27" s="154"/>
      <c r="D27" s="154"/>
      <c r="E27" s="154"/>
      <c r="F27" s="154"/>
      <c r="I27" s="167"/>
      <c r="J27" s="167"/>
      <c r="K27" s="167"/>
      <c r="N27" s="289"/>
      <c r="P27" s="289"/>
    </row>
    <row r="28" spans="1:16" ht="21.9" customHeight="1">
      <c r="A28" s="153" t="s">
        <v>611</v>
      </c>
      <c r="B28" s="152"/>
      <c r="C28" s="152"/>
      <c r="D28" s="152"/>
      <c r="E28" s="152"/>
      <c r="F28" s="152"/>
      <c r="G28" s="152"/>
      <c r="H28" s="152"/>
      <c r="I28" s="152"/>
      <c r="J28" s="152"/>
      <c r="N28" s="289"/>
      <c r="P28" s="289"/>
    </row>
    <row r="29" spans="1:16" ht="21.9" customHeight="1">
      <c r="A29" s="153" t="s">
        <v>984</v>
      </c>
      <c r="B29" s="152"/>
      <c r="C29" s="152"/>
      <c r="D29" s="152"/>
      <c r="E29" s="152"/>
      <c r="F29" s="152"/>
      <c r="G29" s="152"/>
      <c r="H29" s="152"/>
      <c r="I29" s="152"/>
      <c r="J29" s="152"/>
      <c r="N29" s="289"/>
      <c r="P29" s="289"/>
    </row>
    <row r="30" spans="1:16" ht="21.9" customHeight="1">
      <c r="A30" s="152"/>
      <c r="B30" s="152"/>
      <c r="C30" s="152"/>
      <c r="D30" s="152"/>
      <c r="E30" s="152"/>
      <c r="F30" s="152"/>
      <c r="I30" s="152"/>
      <c r="J30" s="152"/>
      <c r="K30" s="157" t="s">
        <v>24</v>
      </c>
      <c r="N30" s="289"/>
      <c r="P30" s="289"/>
    </row>
    <row r="31" spans="1:16" s="156" customFormat="1" ht="21.9" customHeight="1">
      <c r="A31" s="152"/>
      <c r="B31" s="152"/>
      <c r="C31" s="152"/>
      <c r="D31" s="152"/>
      <c r="E31" s="152"/>
      <c r="F31" s="152"/>
      <c r="G31" s="155"/>
      <c r="H31" s="152"/>
      <c r="I31" s="548" t="s">
        <v>4</v>
      </c>
      <c r="J31" s="549"/>
      <c r="K31" s="550"/>
    </row>
    <row r="32" spans="1:16" ht="21.9" customHeight="1">
      <c r="A32" s="152"/>
      <c r="B32" s="152"/>
      <c r="C32" s="152"/>
      <c r="D32" s="152"/>
      <c r="E32" s="152"/>
      <c r="F32" s="152"/>
      <c r="I32" s="284" t="s">
        <v>930</v>
      </c>
      <c r="J32" s="285"/>
      <c r="K32" s="284" t="s">
        <v>777</v>
      </c>
      <c r="N32" s="289"/>
      <c r="P32" s="289"/>
    </row>
    <row r="33" spans="1:16" ht="21.9" customHeight="1">
      <c r="A33" s="153" t="s">
        <v>167</v>
      </c>
      <c r="B33" s="152"/>
      <c r="C33" s="152"/>
      <c r="D33" s="152"/>
      <c r="E33" s="152"/>
      <c r="F33" s="152"/>
      <c r="J33" s="152"/>
      <c r="K33" s="152"/>
      <c r="N33" s="289"/>
      <c r="P33" s="289"/>
    </row>
    <row r="34" spans="1:16" ht="21.9" customHeight="1">
      <c r="A34" s="153" t="s">
        <v>168</v>
      </c>
      <c r="B34" s="152"/>
      <c r="C34" s="152"/>
      <c r="D34" s="152"/>
      <c r="E34" s="152"/>
      <c r="F34" s="152"/>
      <c r="I34" s="149">
        <v>305000</v>
      </c>
      <c r="J34" s="291"/>
      <c r="K34" s="149">
        <v>305000</v>
      </c>
      <c r="M34" s="164"/>
      <c r="N34" s="289"/>
      <c r="O34" s="164"/>
      <c r="P34" s="289"/>
    </row>
    <row r="35" spans="1:16" ht="21.9" customHeight="1">
      <c r="A35" s="153" t="s">
        <v>169</v>
      </c>
      <c r="B35" s="152"/>
      <c r="C35" s="152"/>
      <c r="D35" s="152"/>
      <c r="E35" s="152" t="s">
        <v>170</v>
      </c>
      <c r="F35" s="152"/>
      <c r="I35" s="149">
        <v>619645</v>
      </c>
      <c r="J35" s="291"/>
      <c r="K35" s="149">
        <v>619645</v>
      </c>
      <c r="M35" s="292"/>
      <c r="N35" s="289"/>
      <c r="O35" s="292"/>
      <c r="P35" s="289"/>
    </row>
    <row r="36" spans="1:16" s="156" customFormat="1" ht="21.9" customHeight="1" thickBot="1">
      <c r="A36" s="153" t="s">
        <v>165</v>
      </c>
      <c r="B36" s="154"/>
      <c r="C36" s="154"/>
      <c r="D36" s="154"/>
      <c r="E36" s="154"/>
      <c r="F36" s="154"/>
      <c r="I36" s="293">
        <f>SUM(I34:I35)</f>
        <v>924645</v>
      </c>
      <c r="J36" s="291"/>
      <c r="K36" s="293">
        <f>SUM(K34:K35)</f>
        <v>924645</v>
      </c>
      <c r="M36" s="292"/>
      <c r="N36" s="289"/>
      <c r="O36" s="292"/>
      <c r="P36" s="289"/>
    </row>
    <row r="37" spans="1:16" ht="24" customHeight="1" thickTop="1">
      <c r="A37" s="486" t="s">
        <v>899</v>
      </c>
      <c r="B37" s="486"/>
      <c r="C37" s="486"/>
      <c r="D37" s="486"/>
      <c r="E37" s="486"/>
      <c r="F37" s="486"/>
      <c r="G37" s="486"/>
      <c r="H37" s="486"/>
      <c r="I37" s="486"/>
      <c r="J37" s="486"/>
      <c r="K37" s="486"/>
      <c r="L37" s="487"/>
    </row>
    <row r="38" spans="1:16" ht="24" customHeight="1">
      <c r="A38" s="476"/>
      <c r="B38" s="150"/>
      <c r="C38" s="150"/>
      <c r="D38" s="150"/>
      <c r="E38" s="150"/>
      <c r="F38" s="150"/>
      <c r="G38" s="150"/>
      <c r="H38" s="150"/>
      <c r="I38" s="150"/>
      <c r="J38" s="150"/>
    </row>
    <row r="39" spans="1:16" ht="23.4" customHeight="1">
      <c r="A39" s="151" t="s">
        <v>612</v>
      </c>
      <c r="B39" s="151"/>
      <c r="C39" s="152"/>
      <c r="D39" s="152"/>
      <c r="E39" s="152"/>
      <c r="F39" s="152"/>
      <c r="G39" s="152"/>
      <c r="H39" s="152"/>
      <c r="I39" s="152"/>
      <c r="J39" s="152"/>
    </row>
    <row r="40" spans="1:16" ht="23.4" customHeight="1">
      <c r="A40" s="500" t="s">
        <v>613</v>
      </c>
      <c r="B40" s="152"/>
      <c r="C40" s="152"/>
    </row>
    <row r="41" spans="1:16" ht="23.4" customHeight="1">
      <c r="A41" s="500" t="s">
        <v>985</v>
      </c>
      <c r="B41" s="152"/>
      <c r="C41" s="152"/>
    </row>
    <row r="42" spans="1:16" ht="23.4" customHeight="1">
      <c r="A42" s="500" t="s">
        <v>1005</v>
      </c>
      <c r="B42" s="152"/>
      <c r="C42" s="152"/>
    </row>
    <row r="43" spans="1:16" ht="23.4" customHeight="1">
      <c r="A43" s="500" t="s">
        <v>491</v>
      </c>
      <c r="B43" s="152"/>
      <c r="C43" s="152"/>
    </row>
    <row r="44" spans="1:16" s="294" customFormat="1" ht="23.4" customHeight="1">
      <c r="A44" s="294" t="s">
        <v>986</v>
      </c>
    </row>
    <row r="45" spans="1:16" s="294" customFormat="1" ht="23.4" customHeight="1">
      <c r="A45" s="294" t="s">
        <v>467</v>
      </c>
    </row>
    <row r="46" spans="1:16" s="294" customFormat="1" ht="24" customHeight="1"/>
    <row r="47" spans="1:16" ht="23.4" customHeight="1">
      <c r="A47" s="151" t="s">
        <v>614</v>
      </c>
    </row>
    <row r="48" spans="1:16" ht="23.4" customHeight="1">
      <c r="A48" s="153" t="s">
        <v>394</v>
      </c>
    </row>
    <row r="49" spans="1:10" ht="23.4" customHeight="1">
      <c r="A49" s="153" t="s">
        <v>737</v>
      </c>
    </row>
    <row r="50" spans="1:10" ht="23.4" customHeight="1">
      <c r="A50" s="153" t="s">
        <v>738</v>
      </c>
    </row>
    <row r="51" spans="1:10" ht="23.4" customHeight="1">
      <c r="A51" s="153" t="s">
        <v>625</v>
      </c>
    </row>
    <row r="52" spans="1:10" ht="23.4" customHeight="1">
      <c r="A52" s="153" t="s">
        <v>615</v>
      </c>
    </row>
    <row r="53" spans="1:10" ht="23.4" customHeight="1">
      <c r="A53" s="149" t="s">
        <v>395</v>
      </c>
    </row>
    <row r="54" spans="1:10" ht="23.4" customHeight="1">
      <c r="A54" s="153" t="s">
        <v>396</v>
      </c>
    </row>
    <row r="55" spans="1:10" ht="23.4" customHeight="1">
      <c r="A55" s="153" t="s">
        <v>397</v>
      </c>
    </row>
    <row r="56" spans="1:10" ht="23.4" customHeight="1">
      <c r="A56" s="153" t="s">
        <v>398</v>
      </c>
      <c r="B56" s="152"/>
    </row>
    <row r="57" spans="1:10" ht="23.4" customHeight="1">
      <c r="A57" s="153" t="s">
        <v>399</v>
      </c>
      <c r="B57" s="152"/>
      <c r="C57" s="152"/>
      <c r="D57" s="152"/>
      <c r="E57" s="152"/>
      <c r="F57" s="152"/>
      <c r="G57" s="152"/>
      <c r="H57" s="152"/>
      <c r="I57" s="152"/>
      <c r="J57" s="152"/>
    </row>
    <row r="58" spans="1:10" ht="23.4" customHeight="1">
      <c r="A58" s="153" t="s">
        <v>400</v>
      </c>
      <c r="C58" s="150"/>
      <c r="D58" s="150"/>
      <c r="E58" s="150"/>
      <c r="F58" s="152"/>
      <c r="G58" s="150"/>
      <c r="H58" s="150"/>
      <c r="I58" s="150"/>
      <c r="J58" s="150"/>
    </row>
    <row r="59" spans="1:10" ht="23.4" customHeight="1">
      <c r="A59" s="153" t="s">
        <v>401</v>
      </c>
    </row>
    <row r="60" spans="1:10" ht="23.4" customHeight="1">
      <c r="A60" s="153" t="s">
        <v>616</v>
      </c>
    </row>
    <row r="61" spans="1:10" ht="23.4" customHeight="1">
      <c r="A61" s="294" t="s">
        <v>617</v>
      </c>
    </row>
    <row r="62" spans="1:10" ht="23.4" customHeight="1">
      <c r="A62" s="153"/>
      <c r="B62" s="149" t="s">
        <v>402</v>
      </c>
    </row>
    <row r="63" spans="1:10" ht="23.4" customHeight="1">
      <c r="A63" s="153" t="s">
        <v>403</v>
      </c>
    </row>
    <row r="64" spans="1:10" ht="23.4" customHeight="1">
      <c r="A64" s="153" t="s">
        <v>404</v>
      </c>
    </row>
    <row r="65" spans="1:2" ht="23.4" customHeight="1">
      <c r="A65" s="294" t="s">
        <v>618</v>
      </c>
    </row>
    <row r="66" spans="1:2" ht="23.4" customHeight="1">
      <c r="A66" s="153"/>
      <c r="B66" s="149" t="s">
        <v>405</v>
      </c>
    </row>
    <row r="67" spans="1:2" ht="23.4" customHeight="1">
      <c r="A67" s="153" t="s">
        <v>406</v>
      </c>
    </row>
    <row r="68" spans="1:2" ht="23.4" customHeight="1">
      <c r="A68" s="153"/>
      <c r="B68" s="149" t="s">
        <v>987</v>
      </c>
    </row>
    <row r="69" spans="1:2" ht="23.4" customHeight="1">
      <c r="A69" s="153" t="s">
        <v>407</v>
      </c>
    </row>
    <row r="70" spans="1:2" ht="24" customHeight="1">
      <c r="A70" s="153"/>
    </row>
    <row r="71" spans="1:2" ht="24" customHeight="1">
      <c r="A71" s="153"/>
    </row>
    <row r="72" spans="1:2" ht="24" customHeight="1">
      <c r="A72" s="153"/>
    </row>
    <row r="73" spans="1:2" ht="24" customHeight="1">
      <c r="A73" s="153"/>
    </row>
    <row r="74" spans="1:2" ht="24" customHeight="1">
      <c r="A74" s="153"/>
    </row>
    <row r="75" spans="1:2" ht="24" customHeight="1">
      <c r="A75" s="153"/>
    </row>
    <row r="76" spans="1:2" s="169" customFormat="1" ht="24" customHeight="1"/>
    <row r="77" spans="1:2" s="169" customFormat="1" ht="24" customHeight="1"/>
    <row r="78" spans="1:2" s="169" customFormat="1" ht="24" customHeight="1"/>
    <row r="79" spans="1:2" s="169" customFormat="1" ht="24" customHeight="1"/>
    <row r="80" spans="1:2" s="169" customFormat="1" ht="24" customHeight="1"/>
    <row r="81" s="170" customFormat="1" ht="24" customHeight="1"/>
    <row r="82" s="170" customFormat="1" ht="24" customHeight="1"/>
    <row r="83" s="170" customFormat="1" ht="24" customHeight="1"/>
    <row r="84" s="170" customFormat="1" ht="24" customHeight="1"/>
    <row r="85" s="170" customFormat="1" ht="24" customHeight="1"/>
    <row r="86" s="170" customFormat="1" ht="24" customHeight="1"/>
    <row r="87" s="170" customFormat="1" ht="24" customHeight="1"/>
    <row r="88" s="170" customFormat="1" ht="24" customHeight="1"/>
    <row r="89" s="170" customFormat="1" ht="24" customHeight="1"/>
    <row r="90" s="170" customFormat="1" ht="24" customHeight="1"/>
    <row r="91" s="170" customFormat="1" ht="24" customHeight="1"/>
    <row r="92" s="169" customFormat="1" ht="24" customHeight="1"/>
    <row r="93" s="169" customFormat="1" ht="24" customHeight="1"/>
    <row r="94" s="170" customFormat="1" ht="24" customHeight="1"/>
    <row r="95" s="170" customFormat="1" ht="24" customHeight="1"/>
    <row r="96" s="170" customFormat="1" ht="24" customHeight="1"/>
    <row r="97" s="170" customFormat="1" ht="24" customHeight="1"/>
    <row r="98" s="170" customFormat="1" ht="24" customHeight="1"/>
    <row r="99" s="170" customFormat="1" ht="24" customHeight="1"/>
    <row r="100" s="170" customFormat="1" ht="24" customHeight="1"/>
  </sheetData>
  <sheetProtection selectLockedCells="1" selectUnlockedCells="1"/>
  <printOptions horizontalCentered="1"/>
  <pageMargins left="0.59055118110236227" right="0.39370078740157483" top="0.59055118110236227" bottom="0.39370078740157483" header="0.27559055118110237" footer="0.31496062992125984"/>
  <pageSetup paperSize="9" firstPageNumber="0" fitToHeight="0" orientation="portrait" r:id="rId1"/>
  <headerFooter alignWithMargins="0"/>
  <rowBreaks count="1" manualBreakCount="1">
    <brk id="36" max="11"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40"/>
  <sheetViews>
    <sheetView view="pageBreakPreview" zoomScale="82" zoomScaleNormal="80" zoomScaleSheetLayoutView="82" workbookViewId="0">
      <selection activeCell="G34" sqref="G34"/>
    </sheetView>
  </sheetViews>
  <sheetFormatPr defaultRowHeight="24" customHeight="1"/>
  <cols>
    <col min="1" max="2" width="2.5546875" style="29" customWidth="1"/>
    <col min="3" max="3" width="37.5546875" style="29" customWidth="1"/>
    <col min="4" max="4" width="9" style="29" customWidth="1"/>
    <col min="5" max="5" width="10.33203125" style="29" customWidth="1"/>
    <col min="6" max="6" width="10.88671875" style="29" customWidth="1"/>
    <col min="7" max="7" width="11.5546875" style="29" customWidth="1"/>
    <col min="8" max="8" width="11.88671875" style="29" customWidth="1"/>
    <col min="9" max="10" width="1.6640625" style="29" customWidth="1"/>
    <col min="11" max="13" width="10.44140625" style="29" customWidth="1"/>
    <col min="14" max="14" width="10.5546875" style="29" customWidth="1"/>
    <col min="15" max="15" width="12.88671875" style="29" customWidth="1"/>
    <col min="16" max="210" width="9.109375" style="29"/>
    <col min="211" max="211" width="3.6640625" style="29" customWidth="1"/>
    <col min="212" max="212" width="40.109375" style="29" customWidth="1"/>
    <col min="213" max="216" width="11.5546875" style="29" customWidth="1"/>
    <col min="217" max="217" width="12.5546875" style="29" customWidth="1"/>
    <col min="218" max="219" width="1.6640625" style="29" customWidth="1"/>
    <col min="220" max="223" width="11.5546875" style="29" customWidth="1"/>
    <col min="224" max="224" width="18.109375" style="29" bestFit="1" customWidth="1"/>
    <col min="225" max="225" width="7.33203125" style="29" customWidth="1"/>
    <col min="226" max="466" width="9.109375" style="29"/>
    <col min="467" max="467" width="3.6640625" style="29" customWidth="1"/>
    <col min="468" max="468" width="40.109375" style="29" customWidth="1"/>
    <col min="469" max="472" width="11.5546875" style="29" customWidth="1"/>
    <col min="473" max="473" width="12.5546875" style="29" customWidth="1"/>
    <col min="474" max="475" width="1.6640625" style="29" customWidth="1"/>
    <col min="476" max="479" width="11.5546875" style="29" customWidth="1"/>
    <col min="480" max="480" width="18.109375" style="29" bestFit="1" customWidth="1"/>
    <col min="481" max="481" width="7.33203125" style="29" customWidth="1"/>
    <col min="482" max="722" width="9.109375" style="29"/>
    <col min="723" max="723" width="3.6640625" style="29" customWidth="1"/>
    <col min="724" max="724" width="40.109375" style="29" customWidth="1"/>
    <col min="725" max="728" width="11.5546875" style="29" customWidth="1"/>
    <col min="729" max="729" width="12.5546875" style="29" customWidth="1"/>
    <col min="730" max="731" width="1.6640625" style="29" customWidth="1"/>
    <col min="732" max="735" width="11.5546875" style="29" customWidth="1"/>
    <col min="736" max="736" width="18.109375" style="29" bestFit="1" customWidth="1"/>
    <col min="737" max="737" width="7.33203125" style="29" customWidth="1"/>
    <col min="738" max="978" width="9.109375" style="29"/>
    <col min="979" max="979" width="3.6640625" style="29" customWidth="1"/>
    <col min="980" max="980" width="40.109375" style="29" customWidth="1"/>
    <col min="981" max="984" width="11.5546875" style="29" customWidth="1"/>
    <col min="985" max="985" width="12.5546875" style="29" customWidth="1"/>
    <col min="986" max="987" width="1.6640625" style="29" customWidth="1"/>
    <col min="988" max="991" width="11.5546875" style="29" customWidth="1"/>
    <col min="992" max="992" width="18.109375" style="29" bestFit="1" customWidth="1"/>
    <col min="993" max="993" width="7.33203125" style="29" customWidth="1"/>
    <col min="994" max="1234" width="9.109375" style="29"/>
    <col min="1235" max="1235" width="3.6640625" style="29" customWidth="1"/>
    <col min="1236" max="1236" width="40.109375" style="29" customWidth="1"/>
    <col min="1237" max="1240" width="11.5546875" style="29" customWidth="1"/>
    <col min="1241" max="1241" width="12.5546875" style="29" customWidth="1"/>
    <col min="1242" max="1243" width="1.6640625" style="29" customWidth="1"/>
    <col min="1244" max="1247" width="11.5546875" style="29" customWidth="1"/>
    <col min="1248" max="1248" width="18.109375" style="29" bestFit="1" customWidth="1"/>
    <col min="1249" max="1249" width="7.33203125" style="29" customWidth="1"/>
    <col min="1250" max="1490" width="9.109375" style="29"/>
    <col min="1491" max="1491" width="3.6640625" style="29" customWidth="1"/>
    <col min="1492" max="1492" width="40.109375" style="29" customWidth="1"/>
    <col min="1493" max="1496" width="11.5546875" style="29" customWidth="1"/>
    <col min="1497" max="1497" width="12.5546875" style="29" customWidth="1"/>
    <col min="1498" max="1499" width="1.6640625" style="29" customWidth="1"/>
    <col min="1500" max="1503" width="11.5546875" style="29" customWidth="1"/>
    <col min="1504" max="1504" width="18.109375" style="29" bestFit="1" customWidth="1"/>
    <col min="1505" max="1505" width="7.33203125" style="29" customWidth="1"/>
    <col min="1506" max="1746" width="9.109375" style="29"/>
    <col min="1747" max="1747" width="3.6640625" style="29" customWidth="1"/>
    <col min="1748" max="1748" width="40.109375" style="29" customWidth="1"/>
    <col min="1749" max="1752" width="11.5546875" style="29" customWidth="1"/>
    <col min="1753" max="1753" width="12.5546875" style="29" customWidth="1"/>
    <col min="1754" max="1755" width="1.6640625" style="29" customWidth="1"/>
    <col min="1756" max="1759" width="11.5546875" style="29" customWidth="1"/>
    <col min="1760" max="1760" width="18.109375" style="29" bestFit="1" customWidth="1"/>
    <col min="1761" max="1761" width="7.33203125" style="29" customWidth="1"/>
    <col min="1762" max="2002" width="9.109375" style="29"/>
    <col min="2003" max="2003" width="3.6640625" style="29" customWidth="1"/>
    <col min="2004" max="2004" width="40.109375" style="29" customWidth="1"/>
    <col min="2005" max="2008" width="11.5546875" style="29" customWidth="1"/>
    <col min="2009" max="2009" width="12.5546875" style="29" customWidth="1"/>
    <col min="2010" max="2011" width="1.6640625" style="29" customWidth="1"/>
    <col min="2012" max="2015" width="11.5546875" style="29" customWidth="1"/>
    <col min="2016" max="2016" width="18.109375" style="29" bestFit="1" customWidth="1"/>
    <col min="2017" max="2017" width="7.33203125" style="29" customWidth="1"/>
    <col min="2018" max="2258" width="9.109375" style="29"/>
    <col min="2259" max="2259" width="3.6640625" style="29" customWidth="1"/>
    <col min="2260" max="2260" width="40.109375" style="29" customWidth="1"/>
    <col min="2261" max="2264" width="11.5546875" style="29" customWidth="1"/>
    <col min="2265" max="2265" width="12.5546875" style="29" customWidth="1"/>
    <col min="2266" max="2267" width="1.6640625" style="29" customWidth="1"/>
    <col min="2268" max="2271" width="11.5546875" style="29" customWidth="1"/>
    <col min="2272" max="2272" width="18.109375" style="29" bestFit="1" customWidth="1"/>
    <col min="2273" max="2273" width="7.33203125" style="29" customWidth="1"/>
    <col min="2274" max="2514" width="9.109375" style="29"/>
    <col min="2515" max="2515" width="3.6640625" style="29" customWidth="1"/>
    <col min="2516" max="2516" width="40.109375" style="29" customWidth="1"/>
    <col min="2517" max="2520" width="11.5546875" style="29" customWidth="1"/>
    <col min="2521" max="2521" width="12.5546875" style="29" customWidth="1"/>
    <col min="2522" max="2523" width="1.6640625" style="29" customWidth="1"/>
    <col min="2524" max="2527" width="11.5546875" style="29" customWidth="1"/>
    <col min="2528" max="2528" width="18.109375" style="29" bestFit="1" customWidth="1"/>
    <col min="2529" max="2529" width="7.33203125" style="29" customWidth="1"/>
    <col min="2530" max="2770" width="9.109375" style="29"/>
    <col min="2771" max="2771" width="3.6640625" style="29" customWidth="1"/>
    <col min="2772" max="2772" width="40.109375" style="29" customWidth="1"/>
    <col min="2773" max="2776" width="11.5546875" style="29" customWidth="1"/>
    <col min="2777" max="2777" width="12.5546875" style="29" customWidth="1"/>
    <col min="2778" max="2779" width="1.6640625" style="29" customWidth="1"/>
    <col min="2780" max="2783" width="11.5546875" style="29" customWidth="1"/>
    <col min="2784" max="2784" width="18.109375" style="29" bestFit="1" customWidth="1"/>
    <col min="2785" max="2785" width="7.33203125" style="29" customWidth="1"/>
    <col min="2786" max="3026" width="9.109375" style="29"/>
    <col min="3027" max="3027" width="3.6640625" style="29" customWidth="1"/>
    <col min="3028" max="3028" width="40.109375" style="29" customWidth="1"/>
    <col min="3029" max="3032" width="11.5546875" style="29" customWidth="1"/>
    <col min="3033" max="3033" width="12.5546875" style="29" customWidth="1"/>
    <col min="3034" max="3035" width="1.6640625" style="29" customWidth="1"/>
    <col min="3036" max="3039" width="11.5546875" style="29" customWidth="1"/>
    <col min="3040" max="3040" width="18.109375" style="29" bestFit="1" customWidth="1"/>
    <col min="3041" max="3041" width="7.33203125" style="29" customWidth="1"/>
    <col min="3042" max="3282" width="9.109375" style="29"/>
    <col min="3283" max="3283" width="3.6640625" style="29" customWidth="1"/>
    <col min="3284" max="3284" width="40.109375" style="29" customWidth="1"/>
    <col min="3285" max="3288" width="11.5546875" style="29" customWidth="1"/>
    <col min="3289" max="3289" width="12.5546875" style="29" customWidth="1"/>
    <col min="3290" max="3291" width="1.6640625" style="29" customWidth="1"/>
    <col min="3292" max="3295" width="11.5546875" style="29" customWidth="1"/>
    <col min="3296" max="3296" width="18.109375" style="29" bestFit="1" customWidth="1"/>
    <col min="3297" max="3297" width="7.33203125" style="29" customWidth="1"/>
    <col min="3298" max="3538" width="9.109375" style="29"/>
    <col min="3539" max="3539" width="3.6640625" style="29" customWidth="1"/>
    <col min="3540" max="3540" width="40.109375" style="29" customWidth="1"/>
    <col min="3541" max="3544" width="11.5546875" style="29" customWidth="1"/>
    <col min="3545" max="3545" width="12.5546875" style="29" customWidth="1"/>
    <col min="3546" max="3547" width="1.6640625" style="29" customWidth="1"/>
    <col min="3548" max="3551" width="11.5546875" style="29" customWidth="1"/>
    <col min="3552" max="3552" width="18.109375" style="29" bestFit="1" customWidth="1"/>
    <col min="3553" max="3553" width="7.33203125" style="29" customWidth="1"/>
    <col min="3554" max="3794" width="9.109375" style="29"/>
    <col min="3795" max="3795" width="3.6640625" style="29" customWidth="1"/>
    <col min="3796" max="3796" width="40.109375" style="29" customWidth="1"/>
    <col min="3797" max="3800" width="11.5546875" style="29" customWidth="1"/>
    <col min="3801" max="3801" width="12.5546875" style="29" customWidth="1"/>
    <col min="3802" max="3803" width="1.6640625" style="29" customWidth="1"/>
    <col min="3804" max="3807" width="11.5546875" style="29" customWidth="1"/>
    <col min="3808" max="3808" width="18.109375" style="29" bestFit="1" customWidth="1"/>
    <col min="3809" max="3809" width="7.33203125" style="29" customWidth="1"/>
    <col min="3810" max="4050" width="9.109375" style="29"/>
    <col min="4051" max="4051" width="3.6640625" style="29" customWidth="1"/>
    <col min="4052" max="4052" width="40.109375" style="29" customWidth="1"/>
    <col min="4053" max="4056" width="11.5546875" style="29" customWidth="1"/>
    <col min="4057" max="4057" width="12.5546875" style="29" customWidth="1"/>
    <col min="4058" max="4059" width="1.6640625" style="29" customWidth="1"/>
    <col min="4060" max="4063" width="11.5546875" style="29" customWidth="1"/>
    <col min="4064" max="4064" width="18.109375" style="29" bestFit="1" customWidth="1"/>
    <col min="4065" max="4065" width="7.33203125" style="29" customWidth="1"/>
    <col min="4066" max="4306" width="9.109375" style="29"/>
    <col min="4307" max="4307" width="3.6640625" style="29" customWidth="1"/>
    <col min="4308" max="4308" width="40.109375" style="29" customWidth="1"/>
    <col min="4309" max="4312" width="11.5546875" style="29" customWidth="1"/>
    <col min="4313" max="4313" width="12.5546875" style="29" customWidth="1"/>
    <col min="4314" max="4315" width="1.6640625" style="29" customWidth="1"/>
    <col min="4316" max="4319" width="11.5546875" style="29" customWidth="1"/>
    <col min="4320" max="4320" width="18.109375" style="29" bestFit="1" customWidth="1"/>
    <col min="4321" max="4321" width="7.33203125" style="29" customWidth="1"/>
    <col min="4322" max="4562" width="9.109375" style="29"/>
    <col min="4563" max="4563" width="3.6640625" style="29" customWidth="1"/>
    <col min="4564" max="4564" width="40.109375" style="29" customWidth="1"/>
    <col min="4565" max="4568" width="11.5546875" style="29" customWidth="1"/>
    <col min="4569" max="4569" width="12.5546875" style="29" customWidth="1"/>
    <col min="4570" max="4571" width="1.6640625" style="29" customWidth="1"/>
    <col min="4572" max="4575" width="11.5546875" style="29" customWidth="1"/>
    <col min="4576" max="4576" width="18.109375" style="29" bestFit="1" customWidth="1"/>
    <col min="4577" max="4577" width="7.33203125" style="29" customWidth="1"/>
    <col min="4578" max="4818" width="9.109375" style="29"/>
    <col min="4819" max="4819" width="3.6640625" style="29" customWidth="1"/>
    <col min="4820" max="4820" width="40.109375" style="29" customWidth="1"/>
    <col min="4821" max="4824" width="11.5546875" style="29" customWidth="1"/>
    <col min="4825" max="4825" width="12.5546875" style="29" customWidth="1"/>
    <col min="4826" max="4827" width="1.6640625" style="29" customWidth="1"/>
    <col min="4828" max="4831" width="11.5546875" style="29" customWidth="1"/>
    <col min="4832" max="4832" width="18.109375" style="29" bestFit="1" customWidth="1"/>
    <col min="4833" max="4833" width="7.33203125" style="29" customWidth="1"/>
    <col min="4834" max="5074" width="9.109375" style="29"/>
    <col min="5075" max="5075" width="3.6640625" style="29" customWidth="1"/>
    <col min="5076" max="5076" width="40.109375" style="29" customWidth="1"/>
    <col min="5077" max="5080" width="11.5546875" style="29" customWidth="1"/>
    <col min="5081" max="5081" width="12.5546875" style="29" customWidth="1"/>
    <col min="5082" max="5083" width="1.6640625" style="29" customWidth="1"/>
    <col min="5084" max="5087" width="11.5546875" style="29" customWidth="1"/>
    <col min="5088" max="5088" width="18.109375" style="29" bestFit="1" customWidth="1"/>
    <col min="5089" max="5089" width="7.33203125" style="29" customWidth="1"/>
    <col min="5090" max="5330" width="9.109375" style="29"/>
    <col min="5331" max="5331" width="3.6640625" style="29" customWidth="1"/>
    <col min="5332" max="5332" width="40.109375" style="29" customWidth="1"/>
    <col min="5333" max="5336" width="11.5546875" style="29" customWidth="1"/>
    <col min="5337" max="5337" width="12.5546875" style="29" customWidth="1"/>
    <col min="5338" max="5339" width="1.6640625" style="29" customWidth="1"/>
    <col min="5340" max="5343" width="11.5546875" style="29" customWidth="1"/>
    <col min="5344" max="5344" width="18.109375" style="29" bestFit="1" customWidth="1"/>
    <col min="5345" max="5345" width="7.33203125" style="29" customWidth="1"/>
    <col min="5346" max="5586" width="9.109375" style="29"/>
    <col min="5587" max="5587" width="3.6640625" style="29" customWidth="1"/>
    <col min="5588" max="5588" width="40.109375" style="29" customWidth="1"/>
    <col min="5589" max="5592" width="11.5546875" style="29" customWidth="1"/>
    <col min="5593" max="5593" width="12.5546875" style="29" customWidth="1"/>
    <col min="5594" max="5595" width="1.6640625" style="29" customWidth="1"/>
    <col min="5596" max="5599" width="11.5546875" style="29" customWidth="1"/>
    <col min="5600" max="5600" width="18.109375" style="29" bestFit="1" customWidth="1"/>
    <col min="5601" max="5601" width="7.33203125" style="29" customWidth="1"/>
    <col min="5602" max="5842" width="9.109375" style="29"/>
    <col min="5843" max="5843" width="3.6640625" style="29" customWidth="1"/>
    <col min="5844" max="5844" width="40.109375" style="29" customWidth="1"/>
    <col min="5845" max="5848" width="11.5546875" style="29" customWidth="1"/>
    <col min="5849" max="5849" width="12.5546875" style="29" customWidth="1"/>
    <col min="5850" max="5851" width="1.6640625" style="29" customWidth="1"/>
    <col min="5852" max="5855" width="11.5546875" style="29" customWidth="1"/>
    <col min="5856" max="5856" width="18.109375" style="29" bestFit="1" customWidth="1"/>
    <col min="5857" max="5857" width="7.33203125" style="29" customWidth="1"/>
    <col min="5858" max="6098" width="9.109375" style="29"/>
    <col min="6099" max="6099" width="3.6640625" style="29" customWidth="1"/>
    <col min="6100" max="6100" width="40.109375" style="29" customWidth="1"/>
    <col min="6101" max="6104" width="11.5546875" style="29" customWidth="1"/>
    <col min="6105" max="6105" width="12.5546875" style="29" customWidth="1"/>
    <col min="6106" max="6107" width="1.6640625" style="29" customWidth="1"/>
    <col min="6108" max="6111" width="11.5546875" style="29" customWidth="1"/>
    <col min="6112" max="6112" width="18.109375" style="29" bestFit="1" customWidth="1"/>
    <col min="6113" max="6113" width="7.33203125" style="29" customWidth="1"/>
    <col min="6114" max="6354" width="9.109375" style="29"/>
    <col min="6355" max="6355" width="3.6640625" style="29" customWidth="1"/>
    <col min="6356" max="6356" width="40.109375" style="29" customWidth="1"/>
    <col min="6357" max="6360" width="11.5546875" style="29" customWidth="1"/>
    <col min="6361" max="6361" width="12.5546875" style="29" customWidth="1"/>
    <col min="6362" max="6363" width="1.6640625" style="29" customWidth="1"/>
    <col min="6364" max="6367" width="11.5546875" style="29" customWidth="1"/>
    <col min="6368" max="6368" width="18.109375" style="29" bestFit="1" customWidth="1"/>
    <col min="6369" max="6369" width="7.33203125" style="29" customWidth="1"/>
    <col min="6370" max="6610" width="9.109375" style="29"/>
    <col min="6611" max="6611" width="3.6640625" style="29" customWidth="1"/>
    <col min="6612" max="6612" width="40.109375" style="29" customWidth="1"/>
    <col min="6613" max="6616" width="11.5546875" style="29" customWidth="1"/>
    <col min="6617" max="6617" width="12.5546875" style="29" customWidth="1"/>
    <col min="6618" max="6619" width="1.6640625" style="29" customWidth="1"/>
    <col min="6620" max="6623" width="11.5546875" style="29" customWidth="1"/>
    <col min="6624" max="6624" width="18.109375" style="29" bestFit="1" customWidth="1"/>
    <col min="6625" max="6625" width="7.33203125" style="29" customWidth="1"/>
    <col min="6626" max="6866" width="9.109375" style="29"/>
    <col min="6867" max="6867" width="3.6640625" style="29" customWidth="1"/>
    <col min="6868" max="6868" width="40.109375" style="29" customWidth="1"/>
    <col min="6869" max="6872" width="11.5546875" style="29" customWidth="1"/>
    <col min="6873" max="6873" width="12.5546875" style="29" customWidth="1"/>
    <col min="6874" max="6875" width="1.6640625" style="29" customWidth="1"/>
    <col min="6876" max="6879" width="11.5546875" style="29" customWidth="1"/>
    <col min="6880" max="6880" width="18.109375" style="29" bestFit="1" customWidth="1"/>
    <col min="6881" max="6881" width="7.33203125" style="29" customWidth="1"/>
    <col min="6882" max="7122" width="9.109375" style="29"/>
    <col min="7123" max="7123" width="3.6640625" style="29" customWidth="1"/>
    <col min="7124" max="7124" width="40.109375" style="29" customWidth="1"/>
    <col min="7125" max="7128" width="11.5546875" style="29" customWidth="1"/>
    <col min="7129" max="7129" width="12.5546875" style="29" customWidth="1"/>
    <col min="7130" max="7131" width="1.6640625" style="29" customWidth="1"/>
    <col min="7132" max="7135" width="11.5546875" style="29" customWidth="1"/>
    <col min="7136" max="7136" width="18.109375" style="29" bestFit="1" customWidth="1"/>
    <col min="7137" max="7137" width="7.33203125" style="29" customWidth="1"/>
    <col min="7138" max="7378" width="9.109375" style="29"/>
    <col min="7379" max="7379" width="3.6640625" style="29" customWidth="1"/>
    <col min="7380" max="7380" width="40.109375" style="29" customWidth="1"/>
    <col min="7381" max="7384" width="11.5546875" style="29" customWidth="1"/>
    <col min="7385" max="7385" width="12.5546875" style="29" customWidth="1"/>
    <col min="7386" max="7387" width="1.6640625" style="29" customWidth="1"/>
    <col min="7388" max="7391" width="11.5546875" style="29" customWidth="1"/>
    <col min="7392" max="7392" width="18.109375" style="29" bestFit="1" customWidth="1"/>
    <col min="7393" max="7393" width="7.33203125" style="29" customWidth="1"/>
    <col min="7394" max="7634" width="9.109375" style="29"/>
    <col min="7635" max="7635" width="3.6640625" style="29" customWidth="1"/>
    <col min="7636" max="7636" width="40.109375" style="29" customWidth="1"/>
    <col min="7637" max="7640" width="11.5546875" style="29" customWidth="1"/>
    <col min="7641" max="7641" width="12.5546875" style="29" customWidth="1"/>
    <col min="7642" max="7643" width="1.6640625" style="29" customWidth="1"/>
    <col min="7644" max="7647" width="11.5546875" style="29" customWidth="1"/>
    <col min="7648" max="7648" width="18.109375" style="29" bestFit="1" customWidth="1"/>
    <col min="7649" max="7649" width="7.33203125" style="29" customWidth="1"/>
    <col min="7650" max="7890" width="9.109375" style="29"/>
    <col min="7891" max="7891" width="3.6640625" style="29" customWidth="1"/>
    <col min="7892" max="7892" width="40.109375" style="29" customWidth="1"/>
    <col min="7893" max="7896" width="11.5546875" style="29" customWidth="1"/>
    <col min="7897" max="7897" width="12.5546875" style="29" customWidth="1"/>
    <col min="7898" max="7899" width="1.6640625" style="29" customWidth="1"/>
    <col min="7900" max="7903" width="11.5546875" style="29" customWidth="1"/>
    <col min="7904" max="7904" width="18.109375" style="29" bestFit="1" customWidth="1"/>
    <col min="7905" max="7905" width="7.33203125" style="29" customWidth="1"/>
    <col min="7906" max="8146" width="9.109375" style="29"/>
    <col min="8147" max="8147" width="3.6640625" style="29" customWidth="1"/>
    <col min="8148" max="8148" width="40.109375" style="29" customWidth="1"/>
    <col min="8149" max="8152" width="11.5546875" style="29" customWidth="1"/>
    <col min="8153" max="8153" width="12.5546875" style="29" customWidth="1"/>
    <col min="8154" max="8155" width="1.6640625" style="29" customWidth="1"/>
    <col min="8156" max="8159" width="11.5546875" style="29" customWidth="1"/>
    <col min="8160" max="8160" width="18.109375" style="29" bestFit="1" customWidth="1"/>
    <col min="8161" max="8161" width="7.33203125" style="29" customWidth="1"/>
    <col min="8162" max="8402" width="9.109375" style="29"/>
    <col min="8403" max="8403" width="3.6640625" style="29" customWidth="1"/>
    <col min="8404" max="8404" width="40.109375" style="29" customWidth="1"/>
    <col min="8405" max="8408" width="11.5546875" style="29" customWidth="1"/>
    <col min="8409" max="8409" width="12.5546875" style="29" customWidth="1"/>
    <col min="8410" max="8411" width="1.6640625" style="29" customWidth="1"/>
    <col min="8412" max="8415" width="11.5546875" style="29" customWidth="1"/>
    <col min="8416" max="8416" width="18.109375" style="29" bestFit="1" customWidth="1"/>
    <col min="8417" max="8417" width="7.33203125" style="29" customWidth="1"/>
    <col min="8418" max="8658" width="9.109375" style="29"/>
    <col min="8659" max="8659" width="3.6640625" style="29" customWidth="1"/>
    <col min="8660" max="8660" width="40.109375" style="29" customWidth="1"/>
    <col min="8661" max="8664" width="11.5546875" style="29" customWidth="1"/>
    <col min="8665" max="8665" width="12.5546875" style="29" customWidth="1"/>
    <col min="8666" max="8667" width="1.6640625" style="29" customWidth="1"/>
    <col min="8668" max="8671" width="11.5546875" style="29" customWidth="1"/>
    <col min="8672" max="8672" width="18.109375" style="29" bestFit="1" customWidth="1"/>
    <col min="8673" max="8673" width="7.33203125" style="29" customWidth="1"/>
    <col min="8674" max="8914" width="9.109375" style="29"/>
    <col min="8915" max="8915" width="3.6640625" style="29" customWidth="1"/>
    <col min="8916" max="8916" width="40.109375" style="29" customWidth="1"/>
    <col min="8917" max="8920" width="11.5546875" style="29" customWidth="1"/>
    <col min="8921" max="8921" width="12.5546875" style="29" customWidth="1"/>
    <col min="8922" max="8923" width="1.6640625" style="29" customWidth="1"/>
    <col min="8924" max="8927" width="11.5546875" style="29" customWidth="1"/>
    <col min="8928" max="8928" width="18.109375" style="29" bestFit="1" customWidth="1"/>
    <col min="8929" max="8929" width="7.33203125" style="29" customWidth="1"/>
    <col min="8930" max="9170" width="9.109375" style="29"/>
    <col min="9171" max="9171" width="3.6640625" style="29" customWidth="1"/>
    <col min="9172" max="9172" width="40.109375" style="29" customWidth="1"/>
    <col min="9173" max="9176" width="11.5546875" style="29" customWidth="1"/>
    <col min="9177" max="9177" width="12.5546875" style="29" customWidth="1"/>
    <col min="9178" max="9179" width="1.6640625" style="29" customWidth="1"/>
    <col min="9180" max="9183" width="11.5546875" style="29" customWidth="1"/>
    <col min="9184" max="9184" width="18.109375" style="29" bestFit="1" customWidth="1"/>
    <col min="9185" max="9185" width="7.33203125" style="29" customWidth="1"/>
    <col min="9186" max="9426" width="9.109375" style="29"/>
    <col min="9427" max="9427" width="3.6640625" style="29" customWidth="1"/>
    <col min="9428" max="9428" width="40.109375" style="29" customWidth="1"/>
    <col min="9429" max="9432" width="11.5546875" style="29" customWidth="1"/>
    <col min="9433" max="9433" width="12.5546875" style="29" customWidth="1"/>
    <col min="9434" max="9435" width="1.6640625" style="29" customWidth="1"/>
    <col min="9436" max="9439" width="11.5546875" style="29" customWidth="1"/>
    <col min="9440" max="9440" width="18.109375" style="29" bestFit="1" customWidth="1"/>
    <col min="9441" max="9441" width="7.33203125" style="29" customWidth="1"/>
    <col min="9442" max="9682" width="9.109375" style="29"/>
    <col min="9683" max="9683" width="3.6640625" style="29" customWidth="1"/>
    <col min="9684" max="9684" width="40.109375" style="29" customWidth="1"/>
    <col min="9685" max="9688" width="11.5546875" style="29" customWidth="1"/>
    <col min="9689" max="9689" width="12.5546875" style="29" customWidth="1"/>
    <col min="9690" max="9691" width="1.6640625" style="29" customWidth="1"/>
    <col min="9692" max="9695" width="11.5546875" style="29" customWidth="1"/>
    <col min="9696" max="9696" width="18.109375" style="29" bestFit="1" customWidth="1"/>
    <col min="9697" max="9697" width="7.33203125" style="29" customWidth="1"/>
    <col min="9698" max="9938" width="9.109375" style="29"/>
    <col min="9939" max="9939" width="3.6640625" style="29" customWidth="1"/>
    <col min="9940" max="9940" width="40.109375" style="29" customWidth="1"/>
    <col min="9941" max="9944" width="11.5546875" style="29" customWidth="1"/>
    <col min="9945" max="9945" width="12.5546875" style="29" customWidth="1"/>
    <col min="9946" max="9947" width="1.6640625" style="29" customWidth="1"/>
    <col min="9948" max="9951" width="11.5546875" style="29" customWidth="1"/>
    <col min="9952" max="9952" width="18.109375" style="29" bestFit="1" customWidth="1"/>
    <col min="9953" max="9953" width="7.33203125" style="29" customWidth="1"/>
    <col min="9954" max="10194" width="9.109375" style="29"/>
    <col min="10195" max="10195" width="3.6640625" style="29" customWidth="1"/>
    <col min="10196" max="10196" width="40.109375" style="29" customWidth="1"/>
    <col min="10197" max="10200" width="11.5546875" style="29" customWidth="1"/>
    <col min="10201" max="10201" width="12.5546875" style="29" customWidth="1"/>
    <col min="10202" max="10203" width="1.6640625" style="29" customWidth="1"/>
    <col min="10204" max="10207" width="11.5546875" style="29" customWidth="1"/>
    <col min="10208" max="10208" width="18.109375" style="29" bestFit="1" customWidth="1"/>
    <col min="10209" max="10209" width="7.33203125" style="29" customWidth="1"/>
    <col min="10210" max="10450" width="9.109375" style="29"/>
    <col min="10451" max="10451" width="3.6640625" style="29" customWidth="1"/>
    <col min="10452" max="10452" width="40.109375" style="29" customWidth="1"/>
    <col min="10453" max="10456" width="11.5546875" style="29" customWidth="1"/>
    <col min="10457" max="10457" width="12.5546875" style="29" customWidth="1"/>
    <col min="10458" max="10459" width="1.6640625" style="29" customWidth="1"/>
    <col min="10460" max="10463" width="11.5546875" style="29" customWidth="1"/>
    <col min="10464" max="10464" width="18.109375" style="29" bestFit="1" customWidth="1"/>
    <col min="10465" max="10465" width="7.33203125" style="29" customWidth="1"/>
    <col min="10466" max="10706" width="9.109375" style="29"/>
    <col min="10707" max="10707" width="3.6640625" style="29" customWidth="1"/>
    <col min="10708" max="10708" width="40.109375" style="29" customWidth="1"/>
    <col min="10709" max="10712" width="11.5546875" style="29" customWidth="1"/>
    <col min="10713" max="10713" width="12.5546875" style="29" customWidth="1"/>
    <col min="10714" max="10715" width="1.6640625" style="29" customWidth="1"/>
    <col min="10716" max="10719" width="11.5546875" style="29" customWidth="1"/>
    <col min="10720" max="10720" width="18.109375" style="29" bestFit="1" customWidth="1"/>
    <col min="10721" max="10721" width="7.33203125" style="29" customWidth="1"/>
    <col min="10722" max="10962" width="9.109375" style="29"/>
    <col min="10963" max="10963" width="3.6640625" style="29" customWidth="1"/>
    <col min="10964" max="10964" width="40.109375" style="29" customWidth="1"/>
    <col min="10965" max="10968" width="11.5546875" style="29" customWidth="1"/>
    <col min="10969" max="10969" width="12.5546875" style="29" customWidth="1"/>
    <col min="10970" max="10971" width="1.6640625" style="29" customWidth="1"/>
    <col min="10972" max="10975" width="11.5546875" style="29" customWidth="1"/>
    <col min="10976" max="10976" width="18.109375" style="29" bestFit="1" customWidth="1"/>
    <col min="10977" max="10977" width="7.33203125" style="29" customWidth="1"/>
    <col min="10978" max="11218" width="9.109375" style="29"/>
    <col min="11219" max="11219" width="3.6640625" style="29" customWidth="1"/>
    <col min="11220" max="11220" width="40.109375" style="29" customWidth="1"/>
    <col min="11221" max="11224" width="11.5546875" style="29" customWidth="1"/>
    <col min="11225" max="11225" width="12.5546875" style="29" customWidth="1"/>
    <col min="11226" max="11227" width="1.6640625" style="29" customWidth="1"/>
    <col min="11228" max="11231" width="11.5546875" style="29" customWidth="1"/>
    <col min="11232" max="11232" width="18.109375" style="29" bestFit="1" customWidth="1"/>
    <col min="11233" max="11233" width="7.33203125" style="29" customWidth="1"/>
    <col min="11234" max="11474" width="9.109375" style="29"/>
    <col min="11475" max="11475" width="3.6640625" style="29" customWidth="1"/>
    <col min="11476" max="11476" width="40.109375" style="29" customWidth="1"/>
    <col min="11477" max="11480" width="11.5546875" style="29" customWidth="1"/>
    <col min="11481" max="11481" width="12.5546875" style="29" customWidth="1"/>
    <col min="11482" max="11483" width="1.6640625" style="29" customWidth="1"/>
    <col min="11484" max="11487" width="11.5546875" style="29" customWidth="1"/>
    <col min="11488" max="11488" width="18.109375" style="29" bestFit="1" customWidth="1"/>
    <col min="11489" max="11489" width="7.33203125" style="29" customWidth="1"/>
    <col min="11490" max="11730" width="9.109375" style="29"/>
    <col min="11731" max="11731" width="3.6640625" style="29" customWidth="1"/>
    <col min="11732" max="11732" width="40.109375" style="29" customWidth="1"/>
    <col min="11733" max="11736" width="11.5546875" style="29" customWidth="1"/>
    <col min="11737" max="11737" width="12.5546875" style="29" customWidth="1"/>
    <col min="11738" max="11739" width="1.6640625" style="29" customWidth="1"/>
    <col min="11740" max="11743" width="11.5546875" style="29" customWidth="1"/>
    <col min="11744" max="11744" width="18.109375" style="29" bestFit="1" customWidth="1"/>
    <col min="11745" max="11745" width="7.33203125" style="29" customWidth="1"/>
    <col min="11746" max="11986" width="9.109375" style="29"/>
    <col min="11987" max="11987" width="3.6640625" style="29" customWidth="1"/>
    <col min="11988" max="11988" width="40.109375" style="29" customWidth="1"/>
    <col min="11989" max="11992" width="11.5546875" style="29" customWidth="1"/>
    <col min="11993" max="11993" width="12.5546875" style="29" customWidth="1"/>
    <col min="11994" max="11995" width="1.6640625" style="29" customWidth="1"/>
    <col min="11996" max="11999" width="11.5546875" style="29" customWidth="1"/>
    <col min="12000" max="12000" width="18.109375" style="29" bestFit="1" customWidth="1"/>
    <col min="12001" max="12001" width="7.33203125" style="29" customWidth="1"/>
    <col min="12002" max="12242" width="9.109375" style="29"/>
    <col min="12243" max="12243" width="3.6640625" style="29" customWidth="1"/>
    <col min="12244" max="12244" width="40.109375" style="29" customWidth="1"/>
    <col min="12245" max="12248" width="11.5546875" style="29" customWidth="1"/>
    <col min="12249" max="12249" width="12.5546875" style="29" customWidth="1"/>
    <col min="12250" max="12251" width="1.6640625" style="29" customWidth="1"/>
    <col min="12252" max="12255" width="11.5546875" style="29" customWidth="1"/>
    <col min="12256" max="12256" width="18.109375" style="29" bestFit="1" customWidth="1"/>
    <col min="12257" max="12257" width="7.33203125" style="29" customWidth="1"/>
    <col min="12258" max="12498" width="9.109375" style="29"/>
    <col min="12499" max="12499" width="3.6640625" style="29" customWidth="1"/>
    <col min="12500" max="12500" width="40.109375" style="29" customWidth="1"/>
    <col min="12501" max="12504" width="11.5546875" style="29" customWidth="1"/>
    <col min="12505" max="12505" width="12.5546875" style="29" customWidth="1"/>
    <col min="12506" max="12507" width="1.6640625" style="29" customWidth="1"/>
    <col min="12508" max="12511" width="11.5546875" style="29" customWidth="1"/>
    <col min="12512" max="12512" width="18.109375" style="29" bestFit="1" customWidth="1"/>
    <col min="12513" max="12513" width="7.33203125" style="29" customWidth="1"/>
    <col min="12514" max="12754" width="9.109375" style="29"/>
    <col min="12755" max="12755" width="3.6640625" style="29" customWidth="1"/>
    <col min="12756" max="12756" width="40.109375" style="29" customWidth="1"/>
    <col min="12757" max="12760" width="11.5546875" style="29" customWidth="1"/>
    <col min="12761" max="12761" width="12.5546875" style="29" customWidth="1"/>
    <col min="12762" max="12763" width="1.6640625" style="29" customWidth="1"/>
    <col min="12764" max="12767" width="11.5546875" style="29" customWidth="1"/>
    <col min="12768" max="12768" width="18.109375" style="29" bestFit="1" customWidth="1"/>
    <col min="12769" max="12769" width="7.33203125" style="29" customWidth="1"/>
    <col min="12770" max="13010" width="9.109375" style="29"/>
    <col min="13011" max="13011" width="3.6640625" style="29" customWidth="1"/>
    <col min="13012" max="13012" width="40.109375" style="29" customWidth="1"/>
    <col min="13013" max="13016" width="11.5546875" style="29" customWidth="1"/>
    <col min="13017" max="13017" width="12.5546875" style="29" customWidth="1"/>
    <col min="13018" max="13019" width="1.6640625" style="29" customWidth="1"/>
    <col min="13020" max="13023" width="11.5546875" style="29" customWidth="1"/>
    <col min="13024" max="13024" width="18.109375" style="29" bestFit="1" customWidth="1"/>
    <col min="13025" max="13025" width="7.33203125" style="29" customWidth="1"/>
    <col min="13026" max="13266" width="9.109375" style="29"/>
    <col min="13267" max="13267" width="3.6640625" style="29" customWidth="1"/>
    <col min="13268" max="13268" width="40.109375" style="29" customWidth="1"/>
    <col min="13269" max="13272" width="11.5546875" style="29" customWidth="1"/>
    <col min="13273" max="13273" width="12.5546875" style="29" customWidth="1"/>
    <col min="13274" max="13275" width="1.6640625" style="29" customWidth="1"/>
    <col min="13276" max="13279" width="11.5546875" style="29" customWidth="1"/>
    <col min="13280" max="13280" width="18.109375" style="29" bestFit="1" customWidth="1"/>
    <col min="13281" max="13281" width="7.33203125" style="29" customWidth="1"/>
    <col min="13282" max="13522" width="9.109375" style="29"/>
    <col min="13523" max="13523" width="3.6640625" style="29" customWidth="1"/>
    <col min="13524" max="13524" width="40.109375" style="29" customWidth="1"/>
    <col min="13525" max="13528" width="11.5546875" style="29" customWidth="1"/>
    <col min="13529" max="13529" width="12.5546875" style="29" customWidth="1"/>
    <col min="13530" max="13531" width="1.6640625" style="29" customWidth="1"/>
    <col min="13532" max="13535" width="11.5546875" style="29" customWidth="1"/>
    <col min="13536" max="13536" width="18.109375" style="29" bestFit="1" customWidth="1"/>
    <col min="13537" max="13537" width="7.33203125" style="29" customWidth="1"/>
    <col min="13538" max="13778" width="9.109375" style="29"/>
    <col min="13779" max="13779" width="3.6640625" style="29" customWidth="1"/>
    <col min="13780" max="13780" width="40.109375" style="29" customWidth="1"/>
    <col min="13781" max="13784" width="11.5546875" style="29" customWidth="1"/>
    <col min="13785" max="13785" width="12.5546875" style="29" customWidth="1"/>
    <col min="13786" max="13787" width="1.6640625" style="29" customWidth="1"/>
    <col min="13788" max="13791" width="11.5546875" style="29" customWidth="1"/>
    <col min="13792" max="13792" width="18.109375" style="29" bestFit="1" customWidth="1"/>
    <col min="13793" max="13793" width="7.33203125" style="29" customWidth="1"/>
    <col min="13794" max="14034" width="9.109375" style="29"/>
    <col min="14035" max="14035" width="3.6640625" style="29" customWidth="1"/>
    <col min="14036" max="14036" width="40.109375" style="29" customWidth="1"/>
    <col min="14037" max="14040" width="11.5546875" style="29" customWidth="1"/>
    <col min="14041" max="14041" width="12.5546875" style="29" customWidth="1"/>
    <col min="14042" max="14043" width="1.6640625" style="29" customWidth="1"/>
    <col min="14044" max="14047" width="11.5546875" style="29" customWidth="1"/>
    <col min="14048" max="14048" width="18.109375" style="29" bestFit="1" customWidth="1"/>
    <col min="14049" max="14049" width="7.33203125" style="29" customWidth="1"/>
    <col min="14050" max="14290" width="9.109375" style="29"/>
    <col min="14291" max="14291" width="3.6640625" style="29" customWidth="1"/>
    <col min="14292" max="14292" width="40.109375" style="29" customWidth="1"/>
    <col min="14293" max="14296" width="11.5546875" style="29" customWidth="1"/>
    <col min="14297" max="14297" width="12.5546875" style="29" customWidth="1"/>
    <col min="14298" max="14299" width="1.6640625" style="29" customWidth="1"/>
    <col min="14300" max="14303" width="11.5546875" style="29" customWidth="1"/>
    <col min="14304" max="14304" width="18.109375" style="29" bestFit="1" customWidth="1"/>
    <col min="14305" max="14305" width="7.33203125" style="29" customWidth="1"/>
    <col min="14306" max="14546" width="9.109375" style="29"/>
    <col min="14547" max="14547" width="3.6640625" style="29" customWidth="1"/>
    <col min="14548" max="14548" width="40.109375" style="29" customWidth="1"/>
    <col min="14549" max="14552" width="11.5546875" style="29" customWidth="1"/>
    <col min="14553" max="14553" width="12.5546875" style="29" customWidth="1"/>
    <col min="14554" max="14555" width="1.6640625" style="29" customWidth="1"/>
    <col min="14556" max="14559" width="11.5546875" style="29" customWidth="1"/>
    <col min="14560" max="14560" width="18.109375" style="29" bestFit="1" customWidth="1"/>
    <col min="14561" max="14561" width="7.33203125" style="29" customWidth="1"/>
    <col min="14562" max="14802" width="9.109375" style="29"/>
    <col min="14803" max="14803" width="3.6640625" style="29" customWidth="1"/>
    <col min="14804" max="14804" width="40.109375" style="29" customWidth="1"/>
    <col min="14805" max="14808" width="11.5546875" style="29" customWidth="1"/>
    <col min="14809" max="14809" width="12.5546875" style="29" customWidth="1"/>
    <col min="14810" max="14811" width="1.6640625" style="29" customWidth="1"/>
    <col min="14812" max="14815" width="11.5546875" style="29" customWidth="1"/>
    <col min="14816" max="14816" width="18.109375" style="29" bestFit="1" customWidth="1"/>
    <col min="14817" max="14817" width="7.33203125" style="29" customWidth="1"/>
    <col min="14818" max="15058" width="9.109375" style="29"/>
    <col min="15059" max="15059" width="3.6640625" style="29" customWidth="1"/>
    <col min="15060" max="15060" width="40.109375" style="29" customWidth="1"/>
    <col min="15061" max="15064" width="11.5546875" style="29" customWidth="1"/>
    <col min="15065" max="15065" width="12.5546875" style="29" customWidth="1"/>
    <col min="15066" max="15067" width="1.6640625" style="29" customWidth="1"/>
    <col min="15068" max="15071" width="11.5546875" style="29" customWidth="1"/>
    <col min="15072" max="15072" width="18.109375" style="29" bestFit="1" customWidth="1"/>
    <col min="15073" max="15073" width="7.33203125" style="29" customWidth="1"/>
    <col min="15074" max="15314" width="9.109375" style="29"/>
    <col min="15315" max="15315" width="3.6640625" style="29" customWidth="1"/>
    <col min="15316" max="15316" width="40.109375" style="29" customWidth="1"/>
    <col min="15317" max="15320" width="11.5546875" style="29" customWidth="1"/>
    <col min="15321" max="15321" width="12.5546875" style="29" customWidth="1"/>
    <col min="15322" max="15323" width="1.6640625" style="29" customWidth="1"/>
    <col min="15324" max="15327" width="11.5546875" style="29" customWidth="1"/>
    <col min="15328" max="15328" width="18.109375" style="29" bestFit="1" customWidth="1"/>
    <col min="15329" max="15329" width="7.33203125" style="29" customWidth="1"/>
    <col min="15330" max="15570" width="9.109375" style="29"/>
    <col min="15571" max="15571" width="3.6640625" style="29" customWidth="1"/>
    <col min="15572" max="15572" width="40.109375" style="29" customWidth="1"/>
    <col min="15573" max="15576" width="11.5546875" style="29" customWidth="1"/>
    <col min="15577" max="15577" width="12.5546875" style="29" customWidth="1"/>
    <col min="15578" max="15579" width="1.6640625" style="29" customWidth="1"/>
    <col min="15580" max="15583" width="11.5546875" style="29" customWidth="1"/>
    <col min="15584" max="15584" width="18.109375" style="29" bestFit="1" customWidth="1"/>
    <col min="15585" max="15585" width="7.33203125" style="29" customWidth="1"/>
    <col min="15586" max="15826" width="9.109375" style="29"/>
    <col min="15827" max="15827" width="3.6640625" style="29" customWidth="1"/>
    <col min="15828" max="15828" width="40.109375" style="29" customWidth="1"/>
    <col min="15829" max="15832" width="11.5546875" style="29" customWidth="1"/>
    <col min="15833" max="15833" width="12.5546875" style="29" customWidth="1"/>
    <col min="15834" max="15835" width="1.6640625" style="29" customWidth="1"/>
    <col min="15836" max="15839" width="11.5546875" style="29" customWidth="1"/>
    <col min="15840" max="15840" width="18.109375" style="29" bestFit="1" customWidth="1"/>
    <col min="15841" max="15841" width="7.33203125" style="29" customWidth="1"/>
    <col min="15842" max="16082" width="9.109375" style="29"/>
    <col min="16083" max="16083" width="3.6640625" style="29" customWidth="1"/>
    <col min="16084" max="16084" width="40.109375" style="29" customWidth="1"/>
    <col min="16085" max="16088" width="11.5546875" style="29" customWidth="1"/>
    <col min="16089" max="16089" width="12.5546875" style="29" customWidth="1"/>
    <col min="16090" max="16091" width="1.6640625" style="29" customWidth="1"/>
    <col min="16092" max="16095" width="11.5546875" style="29" customWidth="1"/>
    <col min="16096" max="16096" width="18.109375" style="29" bestFit="1" customWidth="1"/>
    <col min="16097" max="16097" width="7.33203125" style="29" customWidth="1"/>
    <col min="16098" max="16384" width="9.109375" style="29"/>
  </cols>
  <sheetData>
    <row r="1" spans="1:15" ht="24" customHeight="1">
      <c r="A1" s="295" t="s">
        <v>856</v>
      </c>
      <c r="B1" s="295"/>
      <c r="C1" s="295"/>
      <c r="D1" s="295"/>
      <c r="E1" s="295"/>
      <c r="F1" s="295"/>
      <c r="G1" s="295"/>
      <c r="H1" s="295"/>
      <c r="I1" s="295"/>
      <c r="J1" s="295"/>
      <c r="K1" s="295"/>
      <c r="L1" s="295"/>
      <c r="M1" s="295"/>
      <c r="N1" s="295"/>
      <c r="O1" s="295"/>
    </row>
    <row r="2" spans="1:15" ht="24" customHeight="1">
      <c r="A2" s="295"/>
      <c r="B2" s="295"/>
      <c r="C2" s="295"/>
      <c r="D2" s="295"/>
      <c r="E2" s="295"/>
      <c r="F2" s="295"/>
      <c r="G2" s="295"/>
      <c r="H2" s="295"/>
      <c r="I2" s="295"/>
      <c r="J2" s="295"/>
      <c r="K2" s="295"/>
      <c r="L2" s="295"/>
      <c r="M2" s="295"/>
      <c r="N2" s="295"/>
      <c r="O2" s="295"/>
    </row>
    <row r="3" spans="1:15" s="54" customFormat="1" ht="24" customHeight="1">
      <c r="A3" s="296" t="s">
        <v>619</v>
      </c>
      <c r="B3" s="296"/>
    </row>
    <row r="4" spans="1:15" ht="24" customHeight="1">
      <c r="B4" s="29" t="s">
        <v>620</v>
      </c>
    </row>
    <row r="5" spans="1:15" ht="24" customHeight="1">
      <c r="C5" s="29" t="s">
        <v>621</v>
      </c>
    </row>
    <row r="6" spans="1:15" ht="24" customHeight="1">
      <c r="C6" s="29" t="s">
        <v>988</v>
      </c>
    </row>
    <row r="7" spans="1:15" ht="24" customHeight="1">
      <c r="N7" s="297" t="s">
        <v>153</v>
      </c>
    </row>
    <row r="8" spans="1:15" s="296" customFormat="1" ht="24" customHeight="1">
      <c r="E8" s="644" t="s">
        <v>3</v>
      </c>
      <c r="F8" s="644"/>
      <c r="G8" s="644"/>
      <c r="H8" s="644"/>
      <c r="I8" s="644"/>
      <c r="J8" s="644"/>
      <c r="K8" s="644"/>
      <c r="L8" s="644"/>
      <c r="M8" s="644"/>
      <c r="N8" s="644"/>
    </row>
    <row r="9" spans="1:15" s="296" customFormat="1" ht="24" customHeight="1">
      <c r="C9" s="296" t="s">
        <v>26</v>
      </c>
      <c r="E9" s="645" t="s">
        <v>930</v>
      </c>
      <c r="F9" s="644"/>
      <c r="G9" s="644"/>
      <c r="H9" s="644"/>
      <c r="I9" s="580"/>
      <c r="K9" s="645" t="s">
        <v>777</v>
      </c>
      <c r="L9" s="644"/>
      <c r="M9" s="644"/>
      <c r="N9" s="644"/>
    </row>
    <row r="10" spans="1:15" s="296" customFormat="1" ht="24" customHeight="1">
      <c r="E10" s="298" t="s">
        <v>171</v>
      </c>
      <c r="F10" s="298" t="s">
        <v>172</v>
      </c>
      <c r="G10" s="298" t="s">
        <v>173</v>
      </c>
      <c r="H10" s="298" t="s">
        <v>5</v>
      </c>
      <c r="I10" s="580"/>
      <c r="K10" s="298" t="s">
        <v>171</v>
      </c>
      <c r="L10" s="298" t="s">
        <v>172</v>
      </c>
      <c r="M10" s="298" t="s">
        <v>173</v>
      </c>
      <c r="N10" s="298" t="s">
        <v>5</v>
      </c>
    </row>
    <row r="11" spans="1:15" s="296" customFormat="1" ht="24" customHeight="1">
      <c r="E11" s="579" t="s">
        <v>174</v>
      </c>
      <c r="F11" s="579" t="s">
        <v>174</v>
      </c>
      <c r="G11" s="579" t="s">
        <v>174</v>
      </c>
      <c r="H11" s="299"/>
      <c r="K11" s="579" t="s">
        <v>174</v>
      </c>
      <c r="L11" s="579" t="s">
        <v>174</v>
      </c>
      <c r="M11" s="579" t="s">
        <v>174</v>
      </c>
      <c r="N11" s="299"/>
    </row>
    <row r="12" spans="1:15" ht="24" customHeight="1">
      <c r="C12" s="296" t="s">
        <v>710</v>
      </c>
      <c r="D12" s="296"/>
      <c r="E12" s="19"/>
      <c r="F12" s="19"/>
      <c r="G12" s="19"/>
      <c r="H12" s="19"/>
      <c r="I12" s="19"/>
      <c r="J12" s="19"/>
      <c r="K12" s="19"/>
      <c r="L12" s="19"/>
      <c r="M12" s="19"/>
      <c r="N12" s="19"/>
    </row>
    <row r="13" spans="1:15" ht="24" customHeight="1">
      <c r="B13" s="300" t="s">
        <v>711</v>
      </c>
      <c r="E13" s="301">
        <v>2340.1799999999998</v>
      </c>
      <c r="F13" s="301">
        <v>0</v>
      </c>
      <c r="G13" s="301">
        <v>443.31</v>
      </c>
      <c r="H13" s="301">
        <f>SUM(E13:G13)</f>
        <v>2783.49</v>
      </c>
      <c r="I13" s="301"/>
      <c r="J13" s="19"/>
      <c r="K13" s="301">
        <v>1892.84</v>
      </c>
      <c r="L13" s="301">
        <v>0</v>
      </c>
      <c r="M13" s="301">
        <v>194.47</v>
      </c>
      <c r="N13" s="301">
        <f>SUM(K13:M13)</f>
        <v>2087.31</v>
      </c>
    </row>
    <row r="14" spans="1:15" ht="24" customHeight="1">
      <c r="B14" s="300" t="s">
        <v>712</v>
      </c>
      <c r="E14" s="301">
        <v>0</v>
      </c>
      <c r="F14" s="301">
        <v>1685.39</v>
      </c>
      <c r="G14" s="301">
        <v>0</v>
      </c>
      <c r="H14" s="301">
        <f t="shared" ref="H14" si="0">SUM(E14:G14)</f>
        <v>1685.39</v>
      </c>
      <c r="I14" s="301"/>
      <c r="J14" s="19"/>
      <c r="K14" s="301">
        <v>0</v>
      </c>
      <c r="L14" s="301">
        <v>1708.65</v>
      </c>
      <c r="M14" s="301">
        <v>0</v>
      </c>
      <c r="N14" s="301">
        <f t="shared" ref="N14" si="1">SUM(K14:M14)</f>
        <v>1708.65</v>
      </c>
    </row>
    <row r="15" spans="1:15" ht="24" customHeight="1">
      <c r="B15" s="300" t="s">
        <v>713</v>
      </c>
      <c r="E15" s="19">
        <v>0</v>
      </c>
      <c r="F15" s="301">
        <v>0.92</v>
      </c>
      <c r="G15" s="19">
        <v>0</v>
      </c>
      <c r="H15" s="301">
        <f>SUM(E15:G15)</f>
        <v>0.92</v>
      </c>
      <c r="I15" s="301"/>
      <c r="J15" s="19"/>
      <c r="K15" s="19">
        <v>0</v>
      </c>
      <c r="L15" s="301">
        <v>0.66</v>
      </c>
      <c r="M15" s="19">
        <v>0</v>
      </c>
      <c r="N15" s="301">
        <f>SUM(K15:M15)</f>
        <v>0.66</v>
      </c>
    </row>
    <row r="16" spans="1:15" ht="24" customHeight="1">
      <c r="B16" s="300" t="s">
        <v>714</v>
      </c>
      <c r="E16" s="503">
        <v>0</v>
      </c>
      <c r="F16" s="558">
        <v>9</v>
      </c>
      <c r="G16" s="503">
        <v>0</v>
      </c>
      <c r="H16" s="301">
        <f t="shared" ref="H16:H20" si="2">SUM(E16:G16)</f>
        <v>9</v>
      </c>
      <c r="I16" s="301"/>
      <c r="J16" s="19"/>
      <c r="K16" s="301">
        <v>0</v>
      </c>
      <c r="L16" s="301">
        <v>6.55</v>
      </c>
      <c r="M16" s="301">
        <v>0</v>
      </c>
      <c r="N16" s="301">
        <f t="shared" ref="N16:N20" si="3">SUM(K16:M16)</f>
        <v>6.55</v>
      </c>
    </row>
    <row r="17" spans="1:15" ht="24" customHeight="1">
      <c r="B17" s="300" t="s">
        <v>624</v>
      </c>
      <c r="E17" s="301">
        <v>0</v>
      </c>
      <c r="F17" s="301">
        <v>503.55</v>
      </c>
      <c r="G17" s="301">
        <v>0</v>
      </c>
      <c r="H17" s="301">
        <f t="shared" si="2"/>
        <v>503.55</v>
      </c>
      <c r="I17" s="301"/>
      <c r="J17" s="19"/>
      <c r="K17" s="301">
        <v>0</v>
      </c>
      <c r="L17" s="301">
        <v>515</v>
      </c>
      <c r="M17" s="301">
        <v>0</v>
      </c>
      <c r="N17" s="301">
        <f t="shared" si="3"/>
        <v>515</v>
      </c>
    </row>
    <row r="18" spans="1:15" ht="24" customHeight="1">
      <c r="B18" s="29" t="s">
        <v>185</v>
      </c>
      <c r="E18" s="301">
        <v>0</v>
      </c>
      <c r="F18" s="301">
        <v>4.6900000000000004</v>
      </c>
      <c r="G18" s="301">
        <v>0</v>
      </c>
      <c r="H18" s="301">
        <f t="shared" si="2"/>
        <v>4.6900000000000004</v>
      </c>
      <c r="I18" s="301"/>
      <c r="J18" s="19"/>
      <c r="K18" s="301">
        <v>0</v>
      </c>
      <c r="L18" s="301">
        <v>3.57</v>
      </c>
      <c r="M18" s="301">
        <v>0</v>
      </c>
      <c r="N18" s="301">
        <f t="shared" si="3"/>
        <v>3.57</v>
      </c>
    </row>
    <row r="19" spans="1:15" ht="24" customHeight="1">
      <c r="C19" s="296" t="s">
        <v>715</v>
      </c>
      <c r="D19" s="296"/>
      <c r="E19" s="301"/>
      <c r="F19" s="301"/>
      <c r="G19" s="301"/>
      <c r="H19" s="301"/>
      <c r="I19" s="301"/>
      <c r="J19" s="19"/>
      <c r="K19" s="301"/>
      <c r="L19" s="301"/>
      <c r="M19" s="301"/>
      <c r="N19" s="301"/>
    </row>
    <row r="20" spans="1:15" ht="24" customHeight="1">
      <c r="B20" s="29" t="s">
        <v>716</v>
      </c>
      <c r="E20" s="301">
        <v>0</v>
      </c>
      <c r="F20" s="301">
        <v>25.82</v>
      </c>
      <c r="G20" s="301">
        <v>0</v>
      </c>
      <c r="H20" s="301">
        <f t="shared" si="2"/>
        <v>25.82</v>
      </c>
      <c r="I20" s="301"/>
      <c r="J20" s="19"/>
      <c r="K20" s="301">
        <v>0</v>
      </c>
      <c r="L20" s="301">
        <v>27.32</v>
      </c>
      <c r="M20" s="301">
        <v>0</v>
      </c>
      <c r="N20" s="301">
        <f t="shared" si="3"/>
        <v>27.32</v>
      </c>
    </row>
    <row r="21" spans="1:15" ht="24" customHeight="1">
      <c r="A21" s="295" t="s">
        <v>857</v>
      </c>
      <c r="B21" s="295"/>
      <c r="C21" s="295"/>
      <c r="D21" s="295"/>
      <c r="E21" s="295"/>
      <c r="F21" s="295"/>
      <c r="G21" s="295"/>
      <c r="H21" s="295"/>
      <c r="I21" s="295"/>
      <c r="J21" s="295"/>
      <c r="K21" s="295"/>
      <c r="L21" s="295"/>
      <c r="M21" s="295"/>
      <c r="N21" s="295"/>
      <c r="O21" s="295"/>
    </row>
    <row r="22" spans="1:15" ht="24" customHeight="1">
      <c r="A22" s="295"/>
      <c r="B22" s="295"/>
      <c r="C22" s="295"/>
      <c r="D22" s="295"/>
      <c r="E22" s="295"/>
      <c r="F22" s="295"/>
      <c r="G22" s="295"/>
      <c r="H22" s="295"/>
      <c r="I22" s="295"/>
      <c r="J22" s="295"/>
      <c r="K22" s="295"/>
      <c r="L22" s="295"/>
      <c r="M22" s="295"/>
      <c r="N22" s="295"/>
      <c r="O22" s="295"/>
    </row>
    <row r="23" spans="1:15" s="54" customFormat="1" ht="24" customHeight="1">
      <c r="A23" s="296" t="s">
        <v>619</v>
      </c>
      <c r="B23" s="296"/>
    </row>
    <row r="24" spans="1:15" ht="24" customHeight="1">
      <c r="B24" s="29" t="s">
        <v>620</v>
      </c>
    </row>
    <row r="25" spans="1:15" ht="24" customHeight="1">
      <c r="C25" s="29" t="s">
        <v>621</v>
      </c>
    </row>
    <row r="26" spans="1:15" ht="24" customHeight="1">
      <c r="C26" s="29" t="s">
        <v>989</v>
      </c>
      <c r="K26" s="302"/>
      <c r="L26" s="302"/>
      <c r="M26" s="302"/>
      <c r="N26" s="302"/>
    </row>
    <row r="27" spans="1:15" ht="24" customHeight="1">
      <c r="O27" s="297" t="s">
        <v>153</v>
      </c>
    </row>
    <row r="28" spans="1:15" s="296" customFormat="1" ht="24" customHeight="1">
      <c r="D28" s="644" t="s">
        <v>3</v>
      </c>
      <c r="E28" s="644"/>
      <c r="F28" s="644"/>
      <c r="G28" s="644"/>
      <c r="H28" s="644"/>
      <c r="I28" s="644"/>
      <c r="J28" s="644"/>
      <c r="K28" s="644"/>
      <c r="L28" s="644"/>
      <c r="M28" s="644"/>
      <c r="N28" s="644"/>
      <c r="O28" s="644"/>
    </row>
    <row r="29" spans="1:15" s="296" customFormat="1" ht="24" customHeight="1">
      <c r="D29" s="645" t="s">
        <v>930</v>
      </c>
      <c r="E29" s="644"/>
      <c r="F29" s="644"/>
      <c r="G29" s="644"/>
      <c r="H29" s="646"/>
      <c r="I29" s="580"/>
      <c r="K29" s="645" t="s">
        <v>777</v>
      </c>
      <c r="L29" s="644"/>
      <c r="M29" s="644"/>
      <c r="N29" s="644"/>
      <c r="O29" s="646"/>
    </row>
    <row r="30" spans="1:15" s="296" customFormat="1" ht="24" customHeight="1">
      <c r="D30" s="298" t="s">
        <v>175</v>
      </c>
      <c r="E30" s="298" t="s">
        <v>176</v>
      </c>
      <c r="F30" s="298" t="s">
        <v>177</v>
      </c>
      <c r="G30" s="298" t="s">
        <v>5</v>
      </c>
      <c r="H30" s="303" t="s">
        <v>178</v>
      </c>
      <c r="I30" s="303"/>
      <c r="K30" s="298" t="s">
        <v>175</v>
      </c>
      <c r="L30" s="298" t="s">
        <v>176</v>
      </c>
      <c r="M30" s="298" t="s">
        <v>177</v>
      </c>
      <c r="N30" s="298" t="s">
        <v>5</v>
      </c>
      <c r="O30" s="303" t="s">
        <v>178</v>
      </c>
    </row>
    <row r="31" spans="1:15" s="296" customFormat="1" ht="24" customHeight="1">
      <c r="D31" s="299"/>
      <c r="E31" s="579" t="s">
        <v>179</v>
      </c>
      <c r="F31" s="579" t="s">
        <v>179</v>
      </c>
      <c r="G31" s="579"/>
      <c r="H31" s="304"/>
      <c r="I31" s="304"/>
      <c r="K31" s="299"/>
      <c r="L31" s="579" t="s">
        <v>179</v>
      </c>
      <c r="M31" s="579" t="s">
        <v>179</v>
      </c>
      <c r="N31" s="579"/>
      <c r="O31" s="304"/>
    </row>
    <row r="32" spans="1:15" ht="24" customHeight="1">
      <c r="C32" s="296" t="s">
        <v>710</v>
      </c>
      <c r="D32" s="59"/>
      <c r="E32" s="19"/>
      <c r="F32" s="19"/>
      <c r="G32" s="19"/>
      <c r="K32" s="59"/>
      <c r="L32" s="19"/>
      <c r="M32" s="19"/>
      <c r="N32" s="19"/>
    </row>
    <row r="33" spans="2:15" ht="24" customHeight="1">
      <c r="B33" s="300" t="s">
        <v>711</v>
      </c>
      <c r="D33" s="301">
        <f>+E13</f>
        <v>2340.1799999999998</v>
      </c>
      <c r="E33" s="301">
        <v>0</v>
      </c>
      <c r="F33" s="301">
        <v>0</v>
      </c>
      <c r="G33" s="301">
        <f>SUM(D33:F33)</f>
        <v>2340.1799999999998</v>
      </c>
      <c r="H33" s="305" t="s">
        <v>1006</v>
      </c>
      <c r="J33" s="19"/>
      <c r="K33" s="301">
        <f>+K13</f>
        <v>1892.84</v>
      </c>
      <c r="L33" s="301">
        <v>0</v>
      </c>
      <c r="M33" s="301">
        <v>0</v>
      </c>
      <c r="N33" s="301">
        <f>SUM(K33:M33)</f>
        <v>1892.84</v>
      </c>
      <c r="O33" s="305" t="s">
        <v>477</v>
      </c>
    </row>
    <row r="34" spans="2:15" ht="24" customHeight="1">
      <c r="B34" s="300" t="s">
        <v>712</v>
      </c>
      <c r="D34" s="301">
        <v>0</v>
      </c>
      <c r="E34" s="301">
        <f>+F14</f>
        <v>1685.39</v>
      </c>
      <c r="F34" s="301">
        <v>0</v>
      </c>
      <c r="G34" s="301">
        <f t="shared" ref="G34" si="4">SUM(D34:F34)</f>
        <v>1685.39</v>
      </c>
      <c r="H34" s="306" t="s">
        <v>872</v>
      </c>
      <c r="J34" s="19"/>
      <c r="K34" s="301">
        <v>0</v>
      </c>
      <c r="L34" s="301">
        <f>+L14</f>
        <v>1708.65</v>
      </c>
      <c r="M34" s="301">
        <v>0</v>
      </c>
      <c r="N34" s="301">
        <f t="shared" ref="N34" si="5">SUM(K34:M34)</f>
        <v>1708.65</v>
      </c>
      <c r="O34" s="306" t="s">
        <v>631</v>
      </c>
    </row>
    <row r="35" spans="2:15" ht="24" customHeight="1">
      <c r="B35" s="300" t="s">
        <v>713</v>
      </c>
      <c r="D35" s="19">
        <v>0</v>
      </c>
      <c r="E35" s="301">
        <f>H15</f>
        <v>0.92</v>
      </c>
      <c r="F35" s="301">
        <v>0</v>
      </c>
      <c r="G35" s="301">
        <f>SUM(D35:F35)</f>
        <v>0.92</v>
      </c>
      <c r="H35" s="305" t="s">
        <v>200</v>
      </c>
      <c r="J35" s="19"/>
      <c r="K35" s="19">
        <v>0</v>
      </c>
      <c r="L35" s="301">
        <f>+N15</f>
        <v>0.66</v>
      </c>
      <c r="M35" s="301">
        <v>0</v>
      </c>
      <c r="N35" s="301">
        <f>SUM(K35:M35)</f>
        <v>0.66</v>
      </c>
      <c r="O35" s="305" t="s">
        <v>200</v>
      </c>
    </row>
    <row r="36" spans="2:15" ht="24" customHeight="1">
      <c r="B36" s="300" t="s">
        <v>714</v>
      </c>
      <c r="D36" s="301">
        <v>0</v>
      </c>
      <c r="E36" s="301">
        <f>+F16</f>
        <v>9</v>
      </c>
      <c r="F36" s="301">
        <v>0</v>
      </c>
      <c r="G36" s="301">
        <f>SUM(D36:F36)</f>
        <v>9</v>
      </c>
      <c r="H36" s="307">
        <v>5</v>
      </c>
      <c r="J36" s="19"/>
      <c r="K36" s="301">
        <v>0</v>
      </c>
      <c r="L36" s="301">
        <f>+L16</f>
        <v>6.55</v>
      </c>
      <c r="M36" s="301">
        <v>0</v>
      </c>
      <c r="N36" s="301">
        <f t="shared" ref="N36:N40" si="6">SUM(K36:M36)</f>
        <v>6.55</v>
      </c>
      <c r="O36" s="307" t="s">
        <v>739</v>
      </c>
    </row>
    <row r="37" spans="2:15" ht="24" customHeight="1">
      <c r="B37" s="300" t="s">
        <v>624</v>
      </c>
      <c r="D37" s="301">
        <v>0</v>
      </c>
      <c r="E37" s="301">
        <v>0</v>
      </c>
      <c r="F37" s="301">
        <f>+F17</f>
        <v>503.55</v>
      </c>
      <c r="G37" s="301">
        <f t="shared" ref="G37:G40" si="7">SUM(D37:F37)</f>
        <v>503.55</v>
      </c>
      <c r="H37" s="307" t="s">
        <v>874</v>
      </c>
      <c r="J37" s="19"/>
      <c r="K37" s="301">
        <v>0</v>
      </c>
      <c r="L37" s="301">
        <v>0</v>
      </c>
      <c r="M37" s="301">
        <f>+L17</f>
        <v>515</v>
      </c>
      <c r="N37" s="301">
        <f t="shared" si="6"/>
        <v>515</v>
      </c>
      <c r="O37" s="307" t="s">
        <v>828</v>
      </c>
    </row>
    <row r="38" spans="2:15" ht="24" customHeight="1">
      <c r="B38" s="29" t="s">
        <v>185</v>
      </c>
      <c r="D38" s="19">
        <v>0</v>
      </c>
      <c r="E38" s="19">
        <v>0</v>
      </c>
      <c r="F38" s="301">
        <f>+F18</f>
        <v>4.6900000000000004</v>
      </c>
      <c r="G38" s="301">
        <f t="shared" si="7"/>
        <v>4.6900000000000004</v>
      </c>
      <c r="H38" s="305" t="s">
        <v>200</v>
      </c>
      <c r="J38" s="19"/>
      <c r="K38" s="19">
        <v>0</v>
      </c>
      <c r="L38" s="19">
        <v>0</v>
      </c>
      <c r="M38" s="301">
        <f>+N18</f>
        <v>3.57</v>
      </c>
      <c r="N38" s="301">
        <f t="shared" si="6"/>
        <v>3.57</v>
      </c>
      <c r="O38" s="305" t="s">
        <v>200</v>
      </c>
    </row>
    <row r="39" spans="2:15" ht="24" customHeight="1">
      <c r="C39" s="296" t="s">
        <v>715</v>
      </c>
      <c r="D39" s="308"/>
      <c r="E39" s="308"/>
      <c r="F39" s="308"/>
      <c r="G39" s="308"/>
      <c r="H39" s="309"/>
      <c r="J39" s="19"/>
      <c r="K39" s="308"/>
      <c r="L39" s="308"/>
      <c r="M39" s="308"/>
      <c r="N39" s="308"/>
      <c r="O39" s="309"/>
    </row>
    <row r="40" spans="2:15" ht="24" customHeight="1">
      <c r="B40" s="29" t="s">
        <v>716</v>
      </c>
      <c r="D40" s="19">
        <f>H20</f>
        <v>25.82</v>
      </c>
      <c r="E40" s="19">
        <v>0</v>
      </c>
      <c r="F40" s="19">
        <v>0</v>
      </c>
      <c r="G40" s="301">
        <f t="shared" si="7"/>
        <v>25.82</v>
      </c>
      <c r="H40" s="559" t="s">
        <v>536</v>
      </c>
      <c r="J40" s="310"/>
      <c r="K40" s="19">
        <f>+N20</f>
        <v>27.32</v>
      </c>
      <c r="L40" s="19">
        <v>0</v>
      </c>
      <c r="M40" s="19">
        <v>0</v>
      </c>
      <c r="N40" s="301">
        <f t="shared" si="6"/>
        <v>27.32</v>
      </c>
      <c r="O40" s="305" t="s">
        <v>536</v>
      </c>
    </row>
  </sheetData>
  <mergeCells count="6">
    <mergeCell ref="E8:N8"/>
    <mergeCell ref="E9:H9"/>
    <mergeCell ref="K9:N9"/>
    <mergeCell ref="D28:O28"/>
    <mergeCell ref="D29:H29"/>
    <mergeCell ref="K29:O29"/>
  </mergeCells>
  <printOptions horizontalCentered="1"/>
  <pageMargins left="0.23622047244094491" right="0.39370078740157483" top="0.59055118110236227" bottom="0.39370078740157483" header="0.15748031496062992" footer="0.15748031496062992"/>
  <pageSetup paperSize="9" scale="93" fitToHeight="0" orientation="landscape" r:id="rId1"/>
  <headerFooter alignWithMargins="0"/>
  <rowBreaks count="1" manualBreakCount="1">
    <brk id="2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42"/>
  <sheetViews>
    <sheetView view="pageBreakPreview" zoomScale="80" zoomScaleNormal="80" zoomScaleSheetLayoutView="80" workbookViewId="0">
      <selection activeCell="N36" sqref="N36"/>
    </sheetView>
  </sheetViews>
  <sheetFormatPr defaultRowHeight="24" customHeight="1"/>
  <cols>
    <col min="1" max="2" width="3.6640625" style="29" customWidth="1"/>
    <col min="3" max="3" width="37.44140625" style="29" customWidth="1"/>
    <col min="4" max="4" width="10" style="29" customWidth="1"/>
    <col min="5" max="7" width="10.5546875" style="29" customWidth="1"/>
    <col min="8" max="8" width="11.6640625" style="29" customWidth="1"/>
    <col min="9" max="10" width="1.6640625" style="29" customWidth="1"/>
    <col min="11" max="14" width="10.88671875" style="29" customWidth="1"/>
    <col min="15" max="15" width="12.6640625" style="29" customWidth="1"/>
    <col min="16" max="210" width="9.109375" style="29"/>
    <col min="211" max="211" width="3.6640625" style="29" customWidth="1"/>
    <col min="212" max="212" width="40.109375" style="29" customWidth="1"/>
    <col min="213" max="216" width="11.5546875" style="29" customWidth="1"/>
    <col min="217" max="217" width="12.5546875" style="29" customWidth="1"/>
    <col min="218" max="219" width="1.6640625" style="29" customWidth="1"/>
    <col min="220" max="223" width="11.5546875" style="29" customWidth="1"/>
    <col min="224" max="224" width="18.109375" style="29" bestFit="1" customWidth="1"/>
    <col min="225" max="225" width="7.33203125" style="29" customWidth="1"/>
    <col min="226" max="466" width="9.109375" style="29"/>
    <col min="467" max="467" width="3.6640625" style="29" customWidth="1"/>
    <col min="468" max="468" width="40.109375" style="29" customWidth="1"/>
    <col min="469" max="472" width="11.5546875" style="29" customWidth="1"/>
    <col min="473" max="473" width="12.5546875" style="29" customWidth="1"/>
    <col min="474" max="475" width="1.6640625" style="29" customWidth="1"/>
    <col min="476" max="479" width="11.5546875" style="29" customWidth="1"/>
    <col min="480" max="480" width="18.109375" style="29" bestFit="1" customWidth="1"/>
    <col min="481" max="481" width="7.33203125" style="29" customWidth="1"/>
    <col min="482" max="722" width="9.109375" style="29"/>
    <col min="723" max="723" width="3.6640625" style="29" customWidth="1"/>
    <col min="724" max="724" width="40.109375" style="29" customWidth="1"/>
    <col min="725" max="728" width="11.5546875" style="29" customWidth="1"/>
    <col min="729" max="729" width="12.5546875" style="29" customWidth="1"/>
    <col min="730" max="731" width="1.6640625" style="29" customWidth="1"/>
    <col min="732" max="735" width="11.5546875" style="29" customWidth="1"/>
    <col min="736" max="736" width="18.109375" style="29" bestFit="1" customWidth="1"/>
    <col min="737" max="737" width="7.33203125" style="29" customWidth="1"/>
    <col min="738" max="978" width="9.109375" style="29"/>
    <col min="979" max="979" width="3.6640625" style="29" customWidth="1"/>
    <col min="980" max="980" width="40.109375" style="29" customWidth="1"/>
    <col min="981" max="984" width="11.5546875" style="29" customWidth="1"/>
    <col min="985" max="985" width="12.5546875" style="29" customWidth="1"/>
    <col min="986" max="987" width="1.6640625" style="29" customWidth="1"/>
    <col min="988" max="991" width="11.5546875" style="29" customWidth="1"/>
    <col min="992" max="992" width="18.109375" style="29" bestFit="1" customWidth="1"/>
    <col min="993" max="993" width="7.33203125" style="29" customWidth="1"/>
    <col min="994" max="1234" width="9.109375" style="29"/>
    <col min="1235" max="1235" width="3.6640625" style="29" customWidth="1"/>
    <col min="1236" max="1236" width="40.109375" style="29" customWidth="1"/>
    <col min="1237" max="1240" width="11.5546875" style="29" customWidth="1"/>
    <col min="1241" max="1241" width="12.5546875" style="29" customWidth="1"/>
    <col min="1242" max="1243" width="1.6640625" style="29" customWidth="1"/>
    <col min="1244" max="1247" width="11.5546875" style="29" customWidth="1"/>
    <col min="1248" max="1248" width="18.109375" style="29" bestFit="1" customWidth="1"/>
    <col min="1249" max="1249" width="7.33203125" style="29" customWidth="1"/>
    <col min="1250" max="1490" width="9.109375" style="29"/>
    <col min="1491" max="1491" width="3.6640625" style="29" customWidth="1"/>
    <col min="1492" max="1492" width="40.109375" style="29" customWidth="1"/>
    <col min="1493" max="1496" width="11.5546875" style="29" customWidth="1"/>
    <col min="1497" max="1497" width="12.5546875" style="29" customWidth="1"/>
    <col min="1498" max="1499" width="1.6640625" style="29" customWidth="1"/>
    <col min="1500" max="1503" width="11.5546875" style="29" customWidth="1"/>
    <col min="1504" max="1504" width="18.109375" style="29" bestFit="1" customWidth="1"/>
    <col min="1505" max="1505" width="7.33203125" style="29" customWidth="1"/>
    <col min="1506" max="1746" width="9.109375" style="29"/>
    <col min="1747" max="1747" width="3.6640625" style="29" customWidth="1"/>
    <col min="1748" max="1748" width="40.109375" style="29" customWidth="1"/>
    <col min="1749" max="1752" width="11.5546875" style="29" customWidth="1"/>
    <col min="1753" max="1753" width="12.5546875" style="29" customWidth="1"/>
    <col min="1754" max="1755" width="1.6640625" style="29" customWidth="1"/>
    <col min="1756" max="1759" width="11.5546875" style="29" customWidth="1"/>
    <col min="1760" max="1760" width="18.109375" style="29" bestFit="1" customWidth="1"/>
    <col min="1761" max="1761" width="7.33203125" style="29" customWidth="1"/>
    <col min="1762" max="2002" width="9.109375" style="29"/>
    <col min="2003" max="2003" width="3.6640625" style="29" customWidth="1"/>
    <col min="2004" max="2004" width="40.109375" style="29" customWidth="1"/>
    <col min="2005" max="2008" width="11.5546875" style="29" customWidth="1"/>
    <col min="2009" max="2009" width="12.5546875" style="29" customWidth="1"/>
    <col min="2010" max="2011" width="1.6640625" style="29" customWidth="1"/>
    <col min="2012" max="2015" width="11.5546875" style="29" customWidth="1"/>
    <col min="2016" max="2016" width="18.109375" style="29" bestFit="1" customWidth="1"/>
    <col min="2017" max="2017" width="7.33203125" style="29" customWidth="1"/>
    <col min="2018" max="2258" width="9.109375" style="29"/>
    <col min="2259" max="2259" width="3.6640625" style="29" customWidth="1"/>
    <col min="2260" max="2260" width="40.109375" style="29" customWidth="1"/>
    <col min="2261" max="2264" width="11.5546875" style="29" customWidth="1"/>
    <col min="2265" max="2265" width="12.5546875" style="29" customWidth="1"/>
    <col min="2266" max="2267" width="1.6640625" style="29" customWidth="1"/>
    <col min="2268" max="2271" width="11.5546875" style="29" customWidth="1"/>
    <col min="2272" max="2272" width="18.109375" style="29" bestFit="1" customWidth="1"/>
    <col min="2273" max="2273" width="7.33203125" style="29" customWidth="1"/>
    <col min="2274" max="2514" width="9.109375" style="29"/>
    <col min="2515" max="2515" width="3.6640625" style="29" customWidth="1"/>
    <col min="2516" max="2516" width="40.109375" style="29" customWidth="1"/>
    <col min="2517" max="2520" width="11.5546875" style="29" customWidth="1"/>
    <col min="2521" max="2521" width="12.5546875" style="29" customWidth="1"/>
    <col min="2522" max="2523" width="1.6640625" style="29" customWidth="1"/>
    <col min="2524" max="2527" width="11.5546875" style="29" customWidth="1"/>
    <col min="2528" max="2528" width="18.109375" style="29" bestFit="1" customWidth="1"/>
    <col min="2529" max="2529" width="7.33203125" style="29" customWidth="1"/>
    <col min="2530" max="2770" width="9.109375" style="29"/>
    <col min="2771" max="2771" width="3.6640625" style="29" customWidth="1"/>
    <col min="2772" max="2772" width="40.109375" style="29" customWidth="1"/>
    <col min="2773" max="2776" width="11.5546875" style="29" customWidth="1"/>
    <col min="2777" max="2777" width="12.5546875" style="29" customWidth="1"/>
    <col min="2778" max="2779" width="1.6640625" style="29" customWidth="1"/>
    <col min="2780" max="2783" width="11.5546875" style="29" customWidth="1"/>
    <col min="2784" max="2784" width="18.109375" style="29" bestFit="1" customWidth="1"/>
    <col min="2785" max="2785" width="7.33203125" style="29" customWidth="1"/>
    <col min="2786" max="3026" width="9.109375" style="29"/>
    <col min="3027" max="3027" width="3.6640625" style="29" customWidth="1"/>
    <col min="3028" max="3028" width="40.109375" style="29" customWidth="1"/>
    <col min="3029" max="3032" width="11.5546875" style="29" customWidth="1"/>
    <col min="3033" max="3033" width="12.5546875" style="29" customWidth="1"/>
    <col min="3034" max="3035" width="1.6640625" style="29" customWidth="1"/>
    <col min="3036" max="3039" width="11.5546875" style="29" customWidth="1"/>
    <col min="3040" max="3040" width="18.109375" style="29" bestFit="1" customWidth="1"/>
    <col min="3041" max="3041" width="7.33203125" style="29" customWidth="1"/>
    <col min="3042" max="3282" width="9.109375" style="29"/>
    <col min="3283" max="3283" width="3.6640625" style="29" customWidth="1"/>
    <col min="3284" max="3284" width="40.109375" style="29" customWidth="1"/>
    <col min="3285" max="3288" width="11.5546875" style="29" customWidth="1"/>
    <col min="3289" max="3289" width="12.5546875" style="29" customWidth="1"/>
    <col min="3290" max="3291" width="1.6640625" style="29" customWidth="1"/>
    <col min="3292" max="3295" width="11.5546875" style="29" customWidth="1"/>
    <col min="3296" max="3296" width="18.109375" style="29" bestFit="1" customWidth="1"/>
    <col min="3297" max="3297" width="7.33203125" style="29" customWidth="1"/>
    <col min="3298" max="3538" width="9.109375" style="29"/>
    <col min="3539" max="3539" width="3.6640625" style="29" customWidth="1"/>
    <col min="3540" max="3540" width="40.109375" style="29" customWidth="1"/>
    <col min="3541" max="3544" width="11.5546875" style="29" customWidth="1"/>
    <col min="3545" max="3545" width="12.5546875" style="29" customWidth="1"/>
    <col min="3546" max="3547" width="1.6640625" style="29" customWidth="1"/>
    <col min="3548" max="3551" width="11.5546875" style="29" customWidth="1"/>
    <col min="3552" max="3552" width="18.109375" style="29" bestFit="1" customWidth="1"/>
    <col min="3553" max="3553" width="7.33203125" style="29" customWidth="1"/>
    <col min="3554" max="3794" width="9.109375" style="29"/>
    <col min="3795" max="3795" width="3.6640625" style="29" customWidth="1"/>
    <col min="3796" max="3796" width="40.109375" style="29" customWidth="1"/>
    <col min="3797" max="3800" width="11.5546875" style="29" customWidth="1"/>
    <col min="3801" max="3801" width="12.5546875" style="29" customWidth="1"/>
    <col min="3802" max="3803" width="1.6640625" style="29" customWidth="1"/>
    <col min="3804" max="3807" width="11.5546875" style="29" customWidth="1"/>
    <col min="3808" max="3808" width="18.109375" style="29" bestFit="1" customWidth="1"/>
    <col min="3809" max="3809" width="7.33203125" style="29" customWidth="1"/>
    <col min="3810" max="4050" width="9.109375" style="29"/>
    <col min="4051" max="4051" width="3.6640625" style="29" customWidth="1"/>
    <col min="4052" max="4052" width="40.109375" style="29" customWidth="1"/>
    <col min="4053" max="4056" width="11.5546875" style="29" customWidth="1"/>
    <col min="4057" max="4057" width="12.5546875" style="29" customWidth="1"/>
    <col min="4058" max="4059" width="1.6640625" style="29" customWidth="1"/>
    <col min="4060" max="4063" width="11.5546875" style="29" customWidth="1"/>
    <col min="4064" max="4064" width="18.109375" style="29" bestFit="1" customWidth="1"/>
    <col min="4065" max="4065" width="7.33203125" style="29" customWidth="1"/>
    <col min="4066" max="4306" width="9.109375" style="29"/>
    <col min="4307" max="4307" width="3.6640625" style="29" customWidth="1"/>
    <col min="4308" max="4308" width="40.109375" style="29" customWidth="1"/>
    <col min="4309" max="4312" width="11.5546875" style="29" customWidth="1"/>
    <col min="4313" max="4313" width="12.5546875" style="29" customWidth="1"/>
    <col min="4314" max="4315" width="1.6640625" style="29" customWidth="1"/>
    <col min="4316" max="4319" width="11.5546875" style="29" customWidth="1"/>
    <col min="4320" max="4320" width="18.109375" style="29" bestFit="1" customWidth="1"/>
    <col min="4321" max="4321" width="7.33203125" style="29" customWidth="1"/>
    <col min="4322" max="4562" width="9.109375" style="29"/>
    <col min="4563" max="4563" width="3.6640625" style="29" customWidth="1"/>
    <col min="4564" max="4564" width="40.109375" style="29" customWidth="1"/>
    <col min="4565" max="4568" width="11.5546875" style="29" customWidth="1"/>
    <col min="4569" max="4569" width="12.5546875" style="29" customWidth="1"/>
    <col min="4570" max="4571" width="1.6640625" style="29" customWidth="1"/>
    <col min="4572" max="4575" width="11.5546875" style="29" customWidth="1"/>
    <col min="4576" max="4576" width="18.109375" style="29" bestFit="1" customWidth="1"/>
    <col min="4577" max="4577" width="7.33203125" style="29" customWidth="1"/>
    <col min="4578" max="4818" width="9.109375" style="29"/>
    <col min="4819" max="4819" width="3.6640625" style="29" customWidth="1"/>
    <col min="4820" max="4820" width="40.109375" style="29" customWidth="1"/>
    <col min="4821" max="4824" width="11.5546875" style="29" customWidth="1"/>
    <col min="4825" max="4825" width="12.5546875" style="29" customWidth="1"/>
    <col min="4826" max="4827" width="1.6640625" style="29" customWidth="1"/>
    <col min="4828" max="4831" width="11.5546875" style="29" customWidth="1"/>
    <col min="4832" max="4832" width="18.109375" style="29" bestFit="1" customWidth="1"/>
    <col min="4833" max="4833" width="7.33203125" style="29" customWidth="1"/>
    <col min="4834" max="5074" width="9.109375" style="29"/>
    <col min="5075" max="5075" width="3.6640625" style="29" customWidth="1"/>
    <col min="5076" max="5076" width="40.109375" style="29" customWidth="1"/>
    <col min="5077" max="5080" width="11.5546875" style="29" customWidth="1"/>
    <col min="5081" max="5081" width="12.5546875" style="29" customWidth="1"/>
    <col min="5082" max="5083" width="1.6640625" style="29" customWidth="1"/>
    <col min="5084" max="5087" width="11.5546875" style="29" customWidth="1"/>
    <col min="5088" max="5088" width="18.109375" style="29" bestFit="1" customWidth="1"/>
    <col min="5089" max="5089" width="7.33203125" style="29" customWidth="1"/>
    <col min="5090" max="5330" width="9.109375" style="29"/>
    <col min="5331" max="5331" width="3.6640625" style="29" customWidth="1"/>
    <col min="5332" max="5332" width="40.109375" style="29" customWidth="1"/>
    <col min="5333" max="5336" width="11.5546875" style="29" customWidth="1"/>
    <col min="5337" max="5337" width="12.5546875" style="29" customWidth="1"/>
    <col min="5338" max="5339" width="1.6640625" style="29" customWidth="1"/>
    <col min="5340" max="5343" width="11.5546875" style="29" customWidth="1"/>
    <col min="5344" max="5344" width="18.109375" style="29" bestFit="1" customWidth="1"/>
    <col min="5345" max="5345" width="7.33203125" style="29" customWidth="1"/>
    <col min="5346" max="5586" width="9.109375" style="29"/>
    <col min="5587" max="5587" width="3.6640625" style="29" customWidth="1"/>
    <col min="5588" max="5588" width="40.109375" style="29" customWidth="1"/>
    <col min="5589" max="5592" width="11.5546875" style="29" customWidth="1"/>
    <col min="5593" max="5593" width="12.5546875" style="29" customWidth="1"/>
    <col min="5594" max="5595" width="1.6640625" style="29" customWidth="1"/>
    <col min="5596" max="5599" width="11.5546875" style="29" customWidth="1"/>
    <col min="5600" max="5600" width="18.109375" style="29" bestFit="1" customWidth="1"/>
    <col min="5601" max="5601" width="7.33203125" style="29" customWidth="1"/>
    <col min="5602" max="5842" width="9.109375" style="29"/>
    <col min="5843" max="5843" width="3.6640625" style="29" customWidth="1"/>
    <col min="5844" max="5844" width="40.109375" style="29" customWidth="1"/>
    <col min="5845" max="5848" width="11.5546875" style="29" customWidth="1"/>
    <col min="5849" max="5849" width="12.5546875" style="29" customWidth="1"/>
    <col min="5850" max="5851" width="1.6640625" style="29" customWidth="1"/>
    <col min="5852" max="5855" width="11.5546875" style="29" customWidth="1"/>
    <col min="5856" max="5856" width="18.109375" style="29" bestFit="1" customWidth="1"/>
    <col min="5857" max="5857" width="7.33203125" style="29" customWidth="1"/>
    <col min="5858" max="6098" width="9.109375" style="29"/>
    <col min="6099" max="6099" width="3.6640625" style="29" customWidth="1"/>
    <col min="6100" max="6100" width="40.109375" style="29" customWidth="1"/>
    <col min="6101" max="6104" width="11.5546875" style="29" customWidth="1"/>
    <col min="6105" max="6105" width="12.5546875" style="29" customWidth="1"/>
    <col min="6106" max="6107" width="1.6640625" style="29" customWidth="1"/>
    <col min="6108" max="6111" width="11.5546875" style="29" customWidth="1"/>
    <col min="6112" max="6112" width="18.109375" style="29" bestFit="1" customWidth="1"/>
    <col min="6113" max="6113" width="7.33203125" style="29" customWidth="1"/>
    <col min="6114" max="6354" width="9.109375" style="29"/>
    <col min="6355" max="6355" width="3.6640625" style="29" customWidth="1"/>
    <col min="6356" max="6356" width="40.109375" style="29" customWidth="1"/>
    <col min="6357" max="6360" width="11.5546875" style="29" customWidth="1"/>
    <col min="6361" max="6361" width="12.5546875" style="29" customWidth="1"/>
    <col min="6362" max="6363" width="1.6640625" style="29" customWidth="1"/>
    <col min="6364" max="6367" width="11.5546875" style="29" customWidth="1"/>
    <col min="6368" max="6368" width="18.109375" style="29" bestFit="1" customWidth="1"/>
    <col min="6369" max="6369" width="7.33203125" style="29" customWidth="1"/>
    <col min="6370" max="6610" width="9.109375" style="29"/>
    <col min="6611" max="6611" width="3.6640625" style="29" customWidth="1"/>
    <col min="6612" max="6612" width="40.109375" style="29" customWidth="1"/>
    <col min="6613" max="6616" width="11.5546875" style="29" customWidth="1"/>
    <col min="6617" max="6617" width="12.5546875" style="29" customWidth="1"/>
    <col min="6618" max="6619" width="1.6640625" style="29" customWidth="1"/>
    <col min="6620" max="6623" width="11.5546875" style="29" customWidth="1"/>
    <col min="6624" max="6624" width="18.109375" style="29" bestFit="1" customWidth="1"/>
    <col min="6625" max="6625" width="7.33203125" style="29" customWidth="1"/>
    <col min="6626" max="6866" width="9.109375" style="29"/>
    <col min="6867" max="6867" width="3.6640625" style="29" customWidth="1"/>
    <col min="6868" max="6868" width="40.109375" style="29" customWidth="1"/>
    <col min="6869" max="6872" width="11.5546875" style="29" customWidth="1"/>
    <col min="6873" max="6873" width="12.5546875" style="29" customWidth="1"/>
    <col min="6874" max="6875" width="1.6640625" style="29" customWidth="1"/>
    <col min="6876" max="6879" width="11.5546875" style="29" customWidth="1"/>
    <col min="6880" max="6880" width="18.109375" style="29" bestFit="1" customWidth="1"/>
    <col min="6881" max="6881" width="7.33203125" style="29" customWidth="1"/>
    <col min="6882" max="7122" width="9.109375" style="29"/>
    <col min="7123" max="7123" width="3.6640625" style="29" customWidth="1"/>
    <col min="7124" max="7124" width="40.109375" style="29" customWidth="1"/>
    <col min="7125" max="7128" width="11.5546875" style="29" customWidth="1"/>
    <col min="7129" max="7129" width="12.5546875" style="29" customWidth="1"/>
    <col min="7130" max="7131" width="1.6640625" style="29" customWidth="1"/>
    <col min="7132" max="7135" width="11.5546875" style="29" customWidth="1"/>
    <col min="7136" max="7136" width="18.109375" style="29" bestFit="1" customWidth="1"/>
    <col min="7137" max="7137" width="7.33203125" style="29" customWidth="1"/>
    <col min="7138" max="7378" width="9.109375" style="29"/>
    <col min="7379" max="7379" width="3.6640625" style="29" customWidth="1"/>
    <col min="7380" max="7380" width="40.109375" style="29" customWidth="1"/>
    <col min="7381" max="7384" width="11.5546875" style="29" customWidth="1"/>
    <col min="7385" max="7385" width="12.5546875" style="29" customWidth="1"/>
    <col min="7386" max="7387" width="1.6640625" style="29" customWidth="1"/>
    <col min="7388" max="7391" width="11.5546875" style="29" customWidth="1"/>
    <col min="7392" max="7392" width="18.109375" style="29" bestFit="1" customWidth="1"/>
    <col min="7393" max="7393" width="7.33203125" style="29" customWidth="1"/>
    <col min="7394" max="7634" width="9.109375" style="29"/>
    <col min="7635" max="7635" width="3.6640625" style="29" customWidth="1"/>
    <col min="7636" max="7636" width="40.109375" style="29" customWidth="1"/>
    <col min="7637" max="7640" width="11.5546875" style="29" customWidth="1"/>
    <col min="7641" max="7641" width="12.5546875" style="29" customWidth="1"/>
    <col min="7642" max="7643" width="1.6640625" style="29" customWidth="1"/>
    <col min="7644" max="7647" width="11.5546875" style="29" customWidth="1"/>
    <col min="7648" max="7648" width="18.109375" style="29" bestFit="1" customWidth="1"/>
    <col min="7649" max="7649" width="7.33203125" style="29" customWidth="1"/>
    <col min="7650" max="7890" width="9.109375" style="29"/>
    <col min="7891" max="7891" width="3.6640625" style="29" customWidth="1"/>
    <col min="7892" max="7892" width="40.109375" style="29" customWidth="1"/>
    <col min="7893" max="7896" width="11.5546875" style="29" customWidth="1"/>
    <col min="7897" max="7897" width="12.5546875" style="29" customWidth="1"/>
    <col min="7898" max="7899" width="1.6640625" style="29" customWidth="1"/>
    <col min="7900" max="7903" width="11.5546875" style="29" customWidth="1"/>
    <col min="7904" max="7904" width="18.109375" style="29" bestFit="1" customWidth="1"/>
    <col min="7905" max="7905" width="7.33203125" style="29" customWidth="1"/>
    <col min="7906" max="8146" width="9.109375" style="29"/>
    <col min="8147" max="8147" width="3.6640625" style="29" customWidth="1"/>
    <col min="8148" max="8148" width="40.109375" style="29" customWidth="1"/>
    <col min="8149" max="8152" width="11.5546875" style="29" customWidth="1"/>
    <col min="8153" max="8153" width="12.5546875" style="29" customWidth="1"/>
    <col min="8154" max="8155" width="1.6640625" style="29" customWidth="1"/>
    <col min="8156" max="8159" width="11.5546875" style="29" customWidth="1"/>
    <col min="8160" max="8160" width="18.109375" style="29" bestFit="1" customWidth="1"/>
    <col min="8161" max="8161" width="7.33203125" style="29" customWidth="1"/>
    <col min="8162" max="8402" width="9.109375" style="29"/>
    <col min="8403" max="8403" width="3.6640625" style="29" customWidth="1"/>
    <col min="8404" max="8404" width="40.109375" style="29" customWidth="1"/>
    <col min="8405" max="8408" width="11.5546875" style="29" customWidth="1"/>
    <col min="8409" max="8409" width="12.5546875" style="29" customWidth="1"/>
    <col min="8410" max="8411" width="1.6640625" style="29" customWidth="1"/>
    <col min="8412" max="8415" width="11.5546875" style="29" customWidth="1"/>
    <col min="8416" max="8416" width="18.109375" style="29" bestFit="1" customWidth="1"/>
    <col min="8417" max="8417" width="7.33203125" style="29" customWidth="1"/>
    <col min="8418" max="8658" width="9.109375" style="29"/>
    <col min="8659" max="8659" width="3.6640625" style="29" customWidth="1"/>
    <col min="8660" max="8660" width="40.109375" style="29" customWidth="1"/>
    <col min="8661" max="8664" width="11.5546875" style="29" customWidth="1"/>
    <col min="8665" max="8665" width="12.5546875" style="29" customWidth="1"/>
    <col min="8666" max="8667" width="1.6640625" style="29" customWidth="1"/>
    <col min="8668" max="8671" width="11.5546875" style="29" customWidth="1"/>
    <col min="8672" max="8672" width="18.109375" style="29" bestFit="1" customWidth="1"/>
    <col min="8673" max="8673" width="7.33203125" style="29" customWidth="1"/>
    <col min="8674" max="8914" width="9.109375" style="29"/>
    <col min="8915" max="8915" width="3.6640625" style="29" customWidth="1"/>
    <col min="8916" max="8916" width="40.109375" style="29" customWidth="1"/>
    <col min="8917" max="8920" width="11.5546875" style="29" customWidth="1"/>
    <col min="8921" max="8921" width="12.5546875" style="29" customWidth="1"/>
    <col min="8922" max="8923" width="1.6640625" style="29" customWidth="1"/>
    <col min="8924" max="8927" width="11.5546875" style="29" customWidth="1"/>
    <col min="8928" max="8928" width="18.109375" style="29" bestFit="1" customWidth="1"/>
    <col min="8929" max="8929" width="7.33203125" style="29" customWidth="1"/>
    <col min="8930" max="9170" width="9.109375" style="29"/>
    <col min="9171" max="9171" width="3.6640625" style="29" customWidth="1"/>
    <col min="9172" max="9172" width="40.109375" style="29" customWidth="1"/>
    <col min="9173" max="9176" width="11.5546875" style="29" customWidth="1"/>
    <col min="9177" max="9177" width="12.5546875" style="29" customWidth="1"/>
    <col min="9178" max="9179" width="1.6640625" style="29" customWidth="1"/>
    <col min="9180" max="9183" width="11.5546875" style="29" customWidth="1"/>
    <col min="9184" max="9184" width="18.109375" style="29" bestFit="1" customWidth="1"/>
    <col min="9185" max="9185" width="7.33203125" style="29" customWidth="1"/>
    <col min="9186" max="9426" width="9.109375" style="29"/>
    <col min="9427" max="9427" width="3.6640625" style="29" customWidth="1"/>
    <col min="9428" max="9428" width="40.109375" style="29" customWidth="1"/>
    <col min="9429" max="9432" width="11.5546875" style="29" customWidth="1"/>
    <col min="9433" max="9433" width="12.5546875" style="29" customWidth="1"/>
    <col min="9434" max="9435" width="1.6640625" style="29" customWidth="1"/>
    <col min="9436" max="9439" width="11.5546875" style="29" customWidth="1"/>
    <col min="9440" max="9440" width="18.109375" style="29" bestFit="1" customWidth="1"/>
    <col min="9441" max="9441" width="7.33203125" style="29" customWidth="1"/>
    <col min="9442" max="9682" width="9.109375" style="29"/>
    <col min="9683" max="9683" width="3.6640625" style="29" customWidth="1"/>
    <col min="9684" max="9684" width="40.109375" style="29" customWidth="1"/>
    <col min="9685" max="9688" width="11.5546875" style="29" customWidth="1"/>
    <col min="9689" max="9689" width="12.5546875" style="29" customWidth="1"/>
    <col min="9690" max="9691" width="1.6640625" style="29" customWidth="1"/>
    <col min="9692" max="9695" width="11.5546875" style="29" customWidth="1"/>
    <col min="9696" max="9696" width="18.109375" style="29" bestFit="1" customWidth="1"/>
    <col min="9697" max="9697" width="7.33203125" style="29" customWidth="1"/>
    <col min="9698" max="9938" width="9.109375" style="29"/>
    <col min="9939" max="9939" width="3.6640625" style="29" customWidth="1"/>
    <col min="9940" max="9940" width="40.109375" style="29" customWidth="1"/>
    <col min="9941" max="9944" width="11.5546875" style="29" customWidth="1"/>
    <col min="9945" max="9945" width="12.5546875" style="29" customWidth="1"/>
    <col min="9946" max="9947" width="1.6640625" style="29" customWidth="1"/>
    <col min="9948" max="9951" width="11.5546875" style="29" customWidth="1"/>
    <col min="9952" max="9952" width="18.109375" style="29" bestFit="1" customWidth="1"/>
    <col min="9953" max="9953" width="7.33203125" style="29" customWidth="1"/>
    <col min="9954" max="10194" width="9.109375" style="29"/>
    <col min="10195" max="10195" width="3.6640625" style="29" customWidth="1"/>
    <col min="10196" max="10196" width="40.109375" style="29" customWidth="1"/>
    <col min="10197" max="10200" width="11.5546875" style="29" customWidth="1"/>
    <col min="10201" max="10201" width="12.5546875" style="29" customWidth="1"/>
    <col min="10202" max="10203" width="1.6640625" style="29" customWidth="1"/>
    <col min="10204" max="10207" width="11.5546875" style="29" customWidth="1"/>
    <col min="10208" max="10208" width="18.109375" style="29" bestFit="1" customWidth="1"/>
    <col min="10209" max="10209" width="7.33203125" style="29" customWidth="1"/>
    <col min="10210" max="10450" width="9.109375" style="29"/>
    <col min="10451" max="10451" width="3.6640625" style="29" customWidth="1"/>
    <col min="10452" max="10452" width="40.109375" style="29" customWidth="1"/>
    <col min="10453" max="10456" width="11.5546875" style="29" customWidth="1"/>
    <col min="10457" max="10457" width="12.5546875" style="29" customWidth="1"/>
    <col min="10458" max="10459" width="1.6640625" style="29" customWidth="1"/>
    <col min="10460" max="10463" width="11.5546875" style="29" customWidth="1"/>
    <col min="10464" max="10464" width="18.109375" style="29" bestFit="1" customWidth="1"/>
    <col min="10465" max="10465" width="7.33203125" style="29" customWidth="1"/>
    <col min="10466" max="10706" width="9.109375" style="29"/>
    <col min="10707" max="10707" width="3.6640625" style="29" customWidth="1"/>
    <col min="10708" max="10708" width="40.109375" style="29" customWidth="1"/>
    <col min="10709" max="10712" width="11.5546875" style="29" customWidth="1"/>
    <col min="10713" max="10713" width="12.5546875" style="29" customWidth="1"/>
    <col min="10714" max="10715" width="1.6640625" style="29" customWidth="1"/>
    <col min="10716" max="10719" width="11.5546875" style="29" customWidth="1"/>
    <col min="10720" max="10720" width="18.109375" style="29" bestFit="1" customWidth="1"/>
    <col min="10721" max="10721" width="7.33203125" style="29" customWidth="1"/>
    <col min="10722" max="10962" width="9.109375" style="29"/>
    <col min="10963" max="10963" width="3.6640625" style="29" customWidth="1"/>
    <col min="10964" max="10964" width="40.109375" style="29" customWidth="1"/>
    <col min="10965" max="10968" width="11.5546875" style="29" customWidth="1"/>
    <col min="10969" max="10969" width="12.5546875" style="29" customWidth="1"/>
    <col min="10970" max="10971" width="1.6640625" style="29" customWidth="1"/>
    <col min="10972" max="10975" width="11.5546875" style="29" customWidth="1"/>
    <col min="10976" max="10976" width="18.109375" style="29" bestFit="1" customWidth="1"/>
    <col min="10977" max="10977" width="7.33203125" style="29" customWidth="1"/>
    <col min="10978" max="11218" width="9.109375" style="29"/>
    <col min="11219" max="11219" width="3.6640625" style="29" customWidth="1"/>
    <col min="11220" max="11220" width="40.109375" style="29" customWidth="1"/>
    <col min="11221" max="11224" width="11.5546875" style="29" customWidth="1"/>
    <col min="11225" max="11225" width="12.5546875" style="29" customWidth="1"/>
    <col min="11226" max="11227" width="1.6640625" style="29" customWidth="1"/>
    <col min="11228" max="11231" width="11.5546875" style="29" customWidth="1"/>
    <col min="11232" max="11232" width="18.109375" style="29" bestFit="1" customWidth="1"/>
    <col min="11233" max="11233" width="7.33203125" style="29" customWidth="1"/>
    <col min="11234" max="11474" width="9.109375" style="29"/>
    <col min="11475" max="11475" width="3.6640625" style="29" customWidth="1"/>
    <col min="11476" max="11476" width="40.109375" style="29" customWidth="1"/>
    <col min="11477" max="11480" width="11.5546875" style="29" customWidth="1"/>
    <col min="11481" max="11481" width="12.5546875" style="29" customWidth="1"/>
    <col min="11482" max="11483" width="1.6640625" style="29" customWidth="1"/>
    <col min="11484" max="11487" width="11.5546875" style="29" customWidth="1"/>
    <col min="11488" max="11488" width="18.109375" style="29" bestFit="1" customWidth="1"/>
    <col min="11489" max="11489" width="7.33203125" style="29" customWidth="1"/>
    <col min="11490" max="11730" width="9.109375" style="29"/>
    <col min="11731" max="11731" width="3.6640625" style="29" customWidth="1"/>
    <col min="11732" max="11732" width="40.109375" style="29" customWidth="1"/>
    <col min="11733" max="11736" width="11.5546875" style="29" customWidth="1"/>
    <col min="11737" max="11737" width="12.5546875" style="29" customWidth="1"/>
    <col min="11738" max="11739" width="1.6640625" style="29" customWidth="1"/>
    <col min="11740" max="11743" width="11.5546875" style="29" customWidth="1"/>
    <col min="11744" max="11744" width="18.109375" style="29" bestFit="1" customWidth="1"/>
    <col min="11745" max="11745" width="7.33203125" style="29" customWidth="1"/>
    <col min="11746" max="11986" width="9.109375" style="29"/>
    <col min="11987" max="11987" width="3.6640625" style="29" customWidth="1"/>
    <col min="11988" max="11988" width="40.109375" style="29" customWidth="1"/>
    <col min="11989" max="11992" width="11.5546875" style="29" customWidth="1"/>
    <col min="11993" max="11993" width="12.5546875" style="29" customWidth="1"/>
    <col min="11994" max="11995" width="1.6640625" style="29" customWidth="1"/>
    <col min="11996" max="11999" width="11.5546875" style="29" customWidth="1"/>
    <col min="12000" max="12000" width="18.109375" style="29" bestFit="1" customWidth="1"/>
    <col min="12001" max="12001" width="7.33203125" style="29" customWidth="1"/>
    <col min="12002" max="12242" width="9.109375" style="29"/>
    <col min="12243" max="12243" width="3.6640625" style="29" customWidth="1"/>
    <col min="12244" max="12244" width="40.109375" style="29" customWidth="1"/>
    <col min="12245" max="12248" width="11.5546875" style="29" customWidth="1"/>
    <col min="12249" max="12249" width="12.5546875" style="29" customWidth="1"/>
    <col min="12250" max="12251" width="1.6640625" style="29" customWidth="1"/>
    <col min="12252" max="12255" width="11.5546875" style="29" customWidth="1"/>
    <col min="12256" max="12256" width="18.109375" style="29" bestFit="1" customWidth="1"/>
    <col min="12257" max="12257" width="7.33203125" style="29" customWidth="1"/>
    <col min="12258" max="12498" width="9.109375" style="29"/>
    <col min="12499" max="12499" width="3.6640625" style="29" customWidth="1"/>
    <col min="12500" max="12500" width="40.109375" style="29" customWidth="1"/>
    <col min="12501" max="12504" width="11.5546875" style="29" customWidth="1"/>
    <col min="12505" max="12505" width="12.5546875" style="29" customWidth="1"/>
    <col min="12506" max="12507" width="1.6640625" style="29" customWidth="1"/>
    <col min="12508" max="12511" width="11.5546875" style="29" customWidth="1"/>
    <col min="12512" max="12512" width="18.109375" style="29" bestFit="1" customWidth="1"/>
    <col min="12513" max="12513" width="7.33203125" style="29" customWidth="1"/>
    <col min="12514" max="12754" width="9.109375" style="29"/>
    <col min="12755" max="12755" width="3.6640625" style="29" customWidth="1"/>
    <col min="12756" max="12756" width="40.109375" style="29" customWidth="1"/>
    <col min="12757" max="12760" width="11.5546875" style="29" customWidth="1"/>
    <col min="12761" max="12761" width="12.5546875" style="29" customWidth="1"/>
    <col min="12762" max="12763" width="1.6640625" style="29" customWidth="1"/>
    <col min="12764" max="12767" width="11.5546875" style="29" customWidth="1"/>
    <col min="12768" max="12768" width="18.109375" style="29" bestFit="1" customWidth="1"/>
    <col min="12769" max="12769" width="7.33203125" style="29" customWidth="1"/>
    <col min="12770" max="13010" width="9.109375" style="29"/>
    <col min="13011" max="13011" width="3.6640625" style="29" customWidth="1"/>
    <col min="13012" max="13012" width="40.109375" style="29" customWidth="1"/>
    <col min="13013" max="13016" width="11.5546875" style="29" customWidth="1"/>
    <col min="13017" max="13017" width="12.5546875" style="29" customWidth="1"/>
    <col min="13018" max="13019" width="1.6640625" style="29" customWidth="1"/>
    <col min="13020" max="13023" width="11.5546875" style="29" customWidth="1"/>
    <col min="13024" max="13024" width="18.109375" style="29" bestFit="1" customWidth="1"/>
    <col min="13025" max="13025" width="7.33203125" style="29" customWidth="1"/>
    <col min="13026" max="13266" width="9.109375" style="29"/>
    <col min="13267" max="13267" width="3.6640625" style="29" customWidth="1"/>
    <col min="13268" max="13268" width="40.109375" style="29" customWidth="1"/>
    <col min="13269" max="13272" width="11.5546875" style="29" customWidth="1"/>
    <col min="13273" max="13273" width="12.5546875" style="29" customWidth="1"/>
    <col min="13274" max="13275" width="1.6640625" style="29" customWidth="1"/>
    <col min="13276" max="13279" width="11.5546875" style="29" customWidth="1"/>
    <col min="13280" max="13280" width="18.109375" style="29" bestFit="1" customWidth="1"/>
    <col min="13281" max="13281" width="7.33203125" style="29" customWidth="1"/>
    <col min="13282" max="13522" width="9.109375" style="29"/>
    <col min="13523" max="13523" width="3.6640625" style="29" customWidth="1"/>
    <col min="13524" max="13524" width="40.109375" style="29" customWidth="1"/>
    <col min="13525" max="13528" width="11.5546875" style="29" customWidth="1"/>
    <col min="13529" max="13529" width="12.5546875" style="29" customWidth="1"/>
    <col min="13530" max="13531" width="1.6640625" style="29" customWidth="1"/>
    <col min="13532" max="13535" width="11.5546875" style="29" customWidth="1"/>
    <col min="13536" max="13536" width="18.109375" style="29" bestFit="1" customWidth="1"/>
    <col min="13537" max="13537" width="7.33203125" style="29" customWidth="1"/>
    <col min="13538" max="13778" width="9.109375" style="29"/>
    <col min="13779" max="13779" width="3.6640625" style="29" customWidth="1"/>
    <col min="13780" max="13780" width="40.109375" style="29" customWidth="1"/>
    <col min="13781" max="13784" width="11.5546875" style="29" customWidth="1"/>
    <col min="13785" max="13785" width="12.5546875" style="29" customWidth="1"/>
    <col min="13786" max="13787" width="1.6640625" style="29" customWidth="1"/>
    <col min="13788" max="13791" width="11.5546875" style="29" customWidth="1"/>
    <col min="13792" max="13792" width="18.109375" style="29" bestFit="1" customWidth="1"/>
    <col min="13793" max="13793" width="7.33203125" style="29" customWidth="1"/>
    <col min="13794" max="14034" width="9.109375" style="29"/>
    <col min="14035" max="14035" width="3.6640625" style="29" customWidth="1"/>
    <col min="14036" max="14036" width="40.109375" style="29" customWidth="1"/>
    <col min="14037" max="14040" width="11.5546875" style="29" customWidth="1"/>
    <col min="14041" max="14041" width="12.5546875" style="29" customWidth="1"/>
    <col min="14042" max="14043" width="1.6640625" style="29" customWidth="1"/>
    <col min="14044" max="14047" width="11.5546875" style="29" customWidth="1"/>
    <col min="14048" max="14048" width="18.109375" style="29" bestFit="1" customWidth="1"/>
    <col min="14049" max="14049" width="7.33203125" style="29" customWidth="1"/>
    <col min="14050" max="14290" width="9.109375" style="29"/>
    <col min="14291" max="14291" width="3.6640625" style="29" customWidth="1"/>
    <col min="14292" max="14292" width="40.109375" style="29" customWidth="1"/>
    <col min="14293" max="14296" width="11.5546875" style="29" customWidth="1"/>
    <col min="14297" max="14297" width="12.5546875" style="29" customWidth="1"/>
    <col min="14298" max="14299" width="1.6640625" style="29" customWidth="1"/>
    <col min="14300" max="14303" width="11.5546875" style="29" customWidth="1"/>
    <col min="14304" max="14304" width="18.109375" style="29" bestFit="1" customWidth="1"/>
    <col min="14305" max="14305" width="7.33203125" style="29" customWidth="1"/>
    <col min="14306" max="14546" width="9.109375" style="29"/>
    <col min="14547" max="14547" width="3.6640625" style="29" customWidth="1"/>
    <col min="14548" max="14548" width="40.109375" style="29" customWidth="1"/>
    <col min="14549" max="14552" width="11.5546875" style="29" customWidth="1"/>
    <col min="14553" max="14553" width="12.5546875" style="29" customWidth="1"/>
    <col min="14554" max="14555" width="1.6640625" style="29" customWidth="1"/>
    <col min="14556" max="14559" width="11.5546875" style="29" customWidth="1"/>
    <col min="14560" max="14560" width="18.109375" style="29" bestFit="1" customWidth="1"/>
    <col min="14561" max="14561" width="7.33203125" style="29" customWidth="1"/>
    <col min="14562" max="14802" width="9.109375" style="29"/>
    <col min="14803" max="14803" width="3.6640625" style="29" customWidth="1"/>
    <col min="14804" max="14804" width="40.109375" style="29" customWidth="1"/>
    <col min="14805" max="14808" width="11.5546875" style="29" customWidth="1"/>
    <col min="14809" max="14809" width="12.5546875" style="29" customWidth="1"/>
    <col min="14810" max="14811" width="1.6640625" style="29" customWidth="1"/>
    <col min="14812" max="14815" width="11.5546875" style="29" customWidth="1"/>
    <col min="14816" max="14816" width="18.109375" style="29" bestFit="1" customWidth="1"/>
    <col min="14817" max="14817" width="7.33203125" style="29" customWidth="1"/>
    <col min="14818" max="15058" width="9.109375" style="29"/>
    <col min="15059" max="15059" width="3.6640625" style="29" customWidth="1"/>
    <col min="15060" max="15060" width="40.109375" style="29" customWidth="1"/>
    <col min="15061" max="15064" width="11.5546875" style="29" customWidth="1"/>
    <col min="15065" max="15065" width="12.5546875" style="29" customWidth="1"/>
    <col min="15066" max="15067" width="1.6640625" style="29" customWidth="1"/>
    <col min="15068" max="15071" width="11.5546875" style="29" customWidth="1"/>
    <col min="15072" max="15072" width="18.109375" style="29" bestFit="1" customWidth="1"/>
    <col min="15073" max="15073" width="7.33203125" style="29" customWidth="1"/>
    <col min="15074" max="15314" width="9.109375" style="29"/>
    <col min="15315" max="15315" width="3.6640625" style="29" customWidth="1"/>
    <col min="15316" max="15316" width="40.109375" style="29" customWidth="1"/>
    <col min="15317" max="15320" width="11.5546875" style="29" customWidth="1"/>
    <col min="15321" max="15321" width="12.5546875" style="29" customWidth="1"/>
    <col min="15322" max="15323" width="1.6640625" style="29" customWidth="1"/>
    <col min="15324" max="15327" width="11.5546875" style="29" customWidth="1"/>
    <col min="15328" max="15328" width="18.109375" style="29" bestFit="1" customWidth="1"/>
    <col min="15329" max="15329" width="7.33203125" style="29" customWidth="1"/>
    <col min="15330" max="15570" width="9.109375" style="29"/>
    <col min="15571" max="15571" width="3.6640625" style="29" customWidth="1"/>
    <col min="15572" max="15572" width="40.109375" style="29" customWidth="1"/>
    <col min="15573" max="15576" width="11.5546875" style="29" customWidth="1"/>
    <col min="15577" max="15577" width="12.5546875" style="29" customWidth="1"/>
    <col min="15578" max="15579" width="1.6640625" style="29" customWidth="1"/>
    <col min="15580" max="15583" width="11.5546875" style="29" customWidth="1"/>
    <col min="15584" max="15584" width="18.109375" style="29" bestFit="1" customWidth="1"/>
    <col min="15585" max="15585" width="7.33203125" style="29" customWidth="1"/>
    <col min="15586" max="15826" width="9.109375" style="29"/>
    <col min="15827" max="15827" width="3.6640625" style="29" customWidth="1"/>
    <col min="15828" max="15828" width="40.109375" style="29" customWidth="1"/>
    <col min="15829" max="15832" width="11.5546875" style="29" customWidth="1"/>
    <col min="15833" max="15833" width="12.5546875" style="29" customWidth="1"/>
    <col min="15834" max="15835" width="1.6640625" style="29" customWidth="1"/>
    <col min="15836" max="15839" width="11.5546875" style="29" customWidth="1"/>
    <col min="15840" max="15840" width="18.109375" style="29" bestFit="1" customWidth="1"/>
    <col min="15841" max="15841" width="7.33203125" style="29" customWidth="1"/>
    <col min="15842" max="16082" width="9.109375" style="29"/>
    <col min="16083" max="16083" width="3.6640625" style="29" customWidth="1"/>
    <col min="16084" max="16084" width="40.109375" style="29" customWidth="1"/>
    <col min="16085" max="16088" width="11.5546875" style="29" customWidth="1"/>
    <col min="16089" max="16089" width="12.5546875" style="29" customWidth="1"/>
    <col min="16090" max="16091" width="1.6640625" style="29" customWidth="1"/>
    <col min="16092" max="16095" width="11.5546875" style="29" customWidth="1"/>
    <col min="16096" max="16096" width="18.109375" style="29" bestFit="1" customWidth="1"/>
    <col min="16097" max="16097" width="7.33203125" style="29" customWidth="1"/>
    <col min="16098" max="16384" width="9.109375" style="29"/>
  </cols>
  <sheetData>
    <row r="1" spans="1:15" ht="24" customHeight="1">
      <c r="A1" s="295" t="s">
        <v>900</v>
      </c>
      <c r="B1" s="295"/>
      <c r="C1" s="295"/>
      <c r="D1" s="295"/>
      <c r="E1" s="295"/>
      <c r="F1" s="295"/>
      <c r="G1" s="295"/>
      <c r="H1" s="295"/>
      <c r="I1" s="295"/>
      <c r="J1" s="295"/>
      <c r="K1" s="295"/>
      <c r="L1" s="295"/>
      <c r="M1" s="295"/>
      <c r="N1" s="295"/>
      <c r="O1" s="295"/>
    </row>
    <row r="2" spans="1:15" ht="24" customHeight="1">
      <c r="A2" s="295"/>
      <c r="B2" s="295"/>
      <c r="C2" s="295"/>
      <c r="D2" s="295"/>
      <c r="E2" s="295"/>
      <c r="F2" s="295"/>
      <c r="G2" s="295"/>
      <c r="H2" s="295"/>
      <c r="I2" s="295"/>
      <c r="J2" s="295"/>
      <c r="K2" s="295"/>
      <c r="L2" s="295"/>
      <c r="M2" s="295"/>
      <c r="N2" s="295"/>
      <c r="O2" s="295"/>
    </row>
    <row r="3" spans="1:15" s="54" customFormat="1" ht="24" customHeight="1">
      <c r="A3" s="296" t="s">
        <v>619</v>
      </c>
      <c r="B3" s="296"/>
    </row>
    <row r="4" spans="1:15" ht="24" customHeight="1">
      <c r="B4" s="29" t="s">
        <v>620</v>
      </c>
    </row>
    <row r="5" spans="1:15" ht="24" customHeight="1">
      <c r="C5" s="29" t="s">
        <v>621</v>
      </c>
    </row>
    <row r="6" spans="1:15" ht="24" customHeight="1">
      <c r="C6" s="29" t="s">
        <v>990</v>
      </c>
    </row>
    <row r="7" spans="1:15" ht="24" customHeight="1">
      <c r="N7" s="297" t="s">
        <v>153</v>
      </c>
    </row>
    <row r="8" spans="1:15" s="296" customFormat="1" ht="24" customHeight="1">
      <c r="E8" s="644" t="s">
        <v>4</v>
      </c>
      <c r="F8" s="644"/>
      <c r="G8" s="644"/>
      <c r="H8" s="644"/>
      <c r="I8" s="644"/>
      <c r="J8" s="644"/>
      <c r="K8" s="644"/>
      <c r="L8" s="644"/>
      <c r="M8" s="644"/>
      <c r="N8" s="644"/>
    </row>
    <row r="9" spans="1:15" s="296" customFormat="1" ht="24" customHeight="1">
      <c r="C9" s="296" t="s">
        <v>26</v>
      </c>
      <c r="E9" s="645" t="s">
        <v>930</v>
      </c>
      <c r="F9" s="644"/>
      <c r="G9" s="644"/>
      <c r="H9" s="644"/>
      <c r="I9" s="580"/>
      <c r="K9" s="645" t="s">
        <v>777</v>
      </c>
      <c r="L9" s="644"/>
      <c r="M9" s="644"/>
      <c r="N9" s="644"/>
    </row>
    <row r="10" spans="1:15" s="296" customFormat="1" ht="24" customHeight="1">
      <c r="E10" s="298" t="s">
        <v>171</v>
      </c>
      <c r="F10" s="298" t="s">
        <v>172</v>
      </c>
      <c r="G10" s="298" t="s">
        <v>173</v>
      </c>
      <c r="H10" s="298" t="s">
        <v>5</v>
      </c>
      <c r="I10" s="580"/>
      <c r="K10" s="298" t="s">
        <v>171</v>
      </c>
      <c r="L10" s="298" t="s">
        <v>172</v>
      </c>
      <c r="M10" s="298" t="s">
        <v>173</v>
      </c>
      <c r="N10" s="298" t="s">
        <v>5</v>
      </c>
    </row>
    <row r="11" spans="1:15" s="296" customFormat="1" ht="24" customHeight="1">
      <c r="E11" s="579" t="s">
        <v>174</v>
      </c>
      <c r="F11" s="579" t="s">
        <v>174</v>
      </c>
      <c r="G11" s="579" t="s">
        <v>174</v>
      </c>
      <c r="H11" s="299"/>
      <c r="K11" s="579" t="s">
        <v>174</v>
      </c>
      <c r="L11" s="579" t="s">
        <v>174</v>
      </c>
      <c r="M11" s="579" t="s">
        <v>174</v>
      </c>
      <c r="N11" s="299"/>
    </row>
    <row r="12" spans="1:15" ht="24" customHeight="1">
      <c r="C12" s="296" t="s">
        <v>710</v>
      </c>
      <c r="D12" s="296"/>
      <c r="E12" s="19"/>
      <c r="F12" s="19"/>
      <c r="G12" s="19"/>
      <c r="H12" s="19"/>
      <c r="I12" s="19"/>
      <c r="J12" s="19"/>
      <c r="K12" s="19"/>
      <c r="L12" s="19"/>
      <c r="M12" s="19"/>
      <c r="N12" s="19"/>
      <c r="O12" s="19"/>
    </row>
    <row r="13" spans="1:15" ht="24" customHeight="1">
      <c r="B13" s="300" t="s">
        <v>711</v>
      </c>
      <c r="E13" s="301">
        <v>2107.5700000000002</v>
      </c>
      <c r="F13" s="301">
        <v>0</v>
      </c>
      <c r="G13" s="301">
        <v>440.98</v>
      </c>
      <c r="H13" s="301">
        <f t="shared" ref="H13:H16" si="0">SUM(E13:G13)</f>
        <v>2548.5500000000002</v>
      </c>
      <c r="I13" s="301"/>
      <c r="J13" s="19"/>
      <c r="K13" s="301">
        <v>1664.5</v>
      </c>
      <c r="L13" s="301">
        <v>0</v>
      </c>
      <c r="M13" s="301">
        <v>191.95</v>
      </c>
      <c r="N13" s="301">
        <f>SUM(K13:M13)</f>
        <v>1856.45</v>
      </c>
      <c r="O13" s="19"/>
    </row>
    <row r="14" spans="1:15" ht="24" customHeight="1">
      <c r="B14" s="300" t="s">
        <v>712</v>
      </c>
      <c r="E14" s="301">
        <v>0</v>
      </c>
      <c r="F14" s="301">
        <v>1092.77</v>
      </c>
      <c r="G14" s="301">
        <v>0</v>
      </c>
      <c r="H14" s="301">
        <f t="shared" si="0"/>
        <v>1092.77</v>
      </c>
      <c r="I14" s="301"/>
      <c r="J14" s="19"/>
      <c r="K14" s="301">
        <v>0</v>
      </c>
      <c r="L14" s="301">
        <v>1094.26</v>
      </c>
      <c r="M14" s="301">
        <v>0</v>
      </c>
      <c r="N14" s="301">
        <f t="shared" ref="N14:N20" si="1">SUM(K14:M14)</f>
        <v>1094.26</v>
      </c>
      <c r="O14" s="19"/>
    </row>
    <row r="15" spans="1:15" ht="24" customHeight="1">
      <c r="B15" s="300" t="s">
        <v>714</v>
      </c>
      <c r="E15" s="301">
        <v>0</v>
      </c>
      <c r="F15" s="301">
        <v>0</v>
      </c>
      <c r="G15" s="301">
        <v>0</v>
      </c>
      <c r="H15" s="301">
        <f t="shared" si="0"/>
        <v>0</v>
      </c>
      <c r="I15" s="301"/>
      <c r="J15" s="19"/>
      <c r="K15" s="301">
        <v>0</v>
      </c>
      <c r="L15" s="301">
        <v>3.55</v>
      </c>
      <c r="M15" s="301">
        <v>0</v>
      </c>
      <c r="N15" s="301">
        <f t="shared" si="1"/>
        <v>3.55</v>
      </c>
      <c r="O15" s="19"/>
    </row>
    <row r="16" spans="1:15" ht="24" customHeight="1">
      <c r="B16" s="300" t="s">
        <v>624</v>
      </c>
      <c r="E16" s="301">
        <v>0</v>
      </c>
      <c r="F16" s="301">
        <v>503.55</v>
      </c>
      <c r="G16" s="301">
        <v>0</v>
      </c>
      <c r="H16" s="301">
        <f t="shared" si="0"/>
        <v>503.55</v>
      </c>
      <c r="I16" s="301"/>
      <c r="J16" s="19"/>
      <c r="K16" s="301">
        <v>0</v>
      </c>
      <c r="L16" s="301">
        <v>500</v>
      </c>
      <c r="M16" s="301">
        <v>0</v>
      </c>
      <c r="N16" s="301">
        <f t="shared" si="1"/>
        <v>500</v>
      </c>
      <c r="O16" s="19"/>
    </row>
    <row r="17" spans="1:15" ht="24" customHeight="1">
      <c r="C17" s="296" t="s">
        <v>715</v>
      </c>
      <c r="D17" s="296"/>
      <c r="E17" s="301"/>
      <c r="F17" s="301"/>
      <c r="G17" s="301"/>
      <c r="H17" s="301"/>
      <c r="I17" s="301"/>
      <c r="J17" s="19"/>
      <c r="K17" s="301"/>
      <c r="L17" s="301"/>
      <c r="M17" s="301"/>
      <c r="N17" s="301"/>
      <c r="O17" s="19"/>
    </row>
    <row r="18" spans="1:15" ht="24" customHeight="1">
      <c r="B18" s="313" t="s">
        <v>717</v>
      </c>
      <c r="E18" s="314">
        <v>0</v>
      </c>
      <c r="F18" s="314">
        <v>20.64</v>
      </c>
      <c r="G18" s="314">
        <v>0</v>
      </c>
      <c r="H18" s="301">
        <f>SUM(E18:G18)</f>
        <v>20.64</v>
      </c>
      <c r="I18" s="314"/>
      <c r="J18" s="19"/>
      <c r="K18" s="314">
        <v>0</v>
      </c>
      <c r="L18" s="314">
        <v>27.25</v>
      </c>
      <c r="M18" s="314">
        <v>0</v>
      </c>
      <c r="N18" s="301">
        <f>SUM(K18:M18)</f>
        <v>27.25</v>
      </c>
      <c r="O18" s="19"/>
    </row>
    <row r="19" spans="1:15" ht="24" customHeight="1">
      <c r="B19" s="313" t="s">
        <v>716</v>
      </c>
      <c r="E19" s="301">
        <v>0</v>
      </c>
      <c r="F19" s="301">
        <v>25.82</v>
      </c>
      <c r="G19" s="301">
        <v>0</v>
      </c>
      <c r="H19" s="301">
        <f>SUM(E19:G19)</f>
        <v>25.82</v>
      </c>
      <c r="I19" s="301"/>
      <c r="J19" s="19"/>
      <c r="K19" s="301">
        <v>0</v>
      </c>
      <c r="L19" s="301">
        <v>27.32</v>
      </c>
      <c r="M19" s="301">
        <v>0</v>
      </c>
      <c r="N19" s="301">
        <f t="shared" si="1"/>
        <v>27.32</v>
      </c>
      <c r="O19" s="19"/>
    </row>
    <row r="20" spans="1:15" ht="24" customHeight="1">
      <c r="B20" s="315" t="s">
        <v>633</v>
      </c>
      <c r="E20" s="314">
        <v>0</v>
      </c>
      <c r="F20" s="314">
        <v>58.47</v>
      </c>
      <c r="G20" s="314">
        <v>0</v>
      </c>
      <c r="H20" s="301">
        <f>SUM(E20:G20)</f>
        <v>58.47</v>
      </c>
      <c r="I20" s="312"/>
      <c r="J20" s="312"/>
      <c r="K20" s="314">
        <v>0</v>
      </c>
      <c r="L20" s="314">
        <v>61.98</v>
      </c>
      <c r="M20" s="314">
        <v>0</v>
      </c>
      <c r="N20" s="301">
        <f t="shared" si="1"/>
        <v>61.98</v>
      </c>
    </row>
    <row r="21" spans="1:15" ht="24" customHeight="1">
      <c r="E21" s="311"/>
      <c r="F21" s="312"/>
      <c r="G21" s="312"/>
      <c r="H21" s="312"/>
      <c r="I21" s="312"/>
      <c r="J21" s="312"/>
      <c r="K21" s="312"/>
      <c r="L21" s="312"/>
      <c r="M21" s="312"/>
    </row>
    <row r="22" spans="1:15" ht="24" customHeight="1">
      <c r="A22" s="295" t="s">
        <v>901</v>
      </c>
      <c r="B22" s="295"/>
      <c r="C22" s="295"/>
      <c r="D22" s="295"/>
      <c r="E22" s="295"/>
      <c r="F22" s="295"/>
      <c r="G22" s="295"/>
      <c r="H22" s="295"/>
      <c r="I22" s="295"/>
      <c r="J22" s="295"/>
      <c r="K22" s="295"/>
      <c r="L22" s="295"/>
      <c r="M22" s="295"/>
      <c r="N22" s="295"/>
      <c r="O22" s="295"/>
    </row>
    <row r="23" spans="1:15" ht="24" customHeight="1">
      <c r="A23" s="295"/>
      <c r="B23" s="295"/>
      <c r="C23" s="295"/>
      <c r="D23" s="295"/>
      <c r="E23" s="295"/>
      <c r="F23" s="295"/>
      <c r="G23" s="295"/>
      <c r="H23" s="295"/>
      <c r="I23" s="295"/>
      <c r="J23" s="295"/>
      <c r="K23" s="295"/>
      <c r="L23" s="295"/>
      <c r="M23" s="295"/>
      <c r="N23" s="295"/>
      <c r="O23" s="295"/>
    </row>
    <row r="24" spans="1:15" s="54" customFormat="1" ht="24" customHeight="1">
      <c r="A24" s="296" t="s">
        <v>619</v>
      </c>
      <c r="B24" s="296"/>
    </row>
    <row r="25" spans="1:15" ht="24" customHeight="1">
      <c r="B25" s="29" t="s">
        <v>620</v>
      </c>
    </row>
    <row r="26" spans="1:15" ht="24" customHeight="1">
      <c r="C26" s="29" t="s">
        <v>621</v>
      </c>
    </row>
    <row r="27" spans="1:15" ht="24" customHeight="1">
      <c r="C27" s="29" t="s">
        <v>991</v>
      </c>
      <c r="K27" s="302"/>
      <c r="L27" s="302"/>
      <c r="M27" s="302"/>
      <c r="N27" s="302"/>
    </row>
    <row r="28" spans="1:15" ht="24" customHeight="1">
      <c r="O28" s="297" t="s">
        <v>153</v>
      </c>
    </row>
    <row r="29" spans="1:15" s="296" customFormat="1" ht="24" customHeight="1">
      <c r="D29" s="644" t="s">
        <v>4</v>
      </c>
      <c r="E29" s="644"/>
      <c r="F29" s="644"/>
      <c r="G29" s="644"/>
      <c r="H29" s="644"/>
      <c r="I29" s="644"/>
      <c r="J29" s="644"/>
      <c r="K29" s="644"/>
      <c r="L29" s="644"/>
      <c r="M29" s="644"/>
      <c r="N29" s="644"/>
      <c r="O29" s="644"/>
    </row>
    <row r="30" spans="1:15" s="296" customFormat="1" ht="24" customHeight="1">
      <c r="D30" s="645" t="s">
        <v>930</v>
      </c>
      <c r="E30" s="644"/>
      <c r="F30" s="644"/>
      <c r="G30" s="644"/>
      <c r="H30" s="646"/>
      <c r="I30" s="580"/>
      <c r="K30" s="645" t="s">
        <v>777</v>
      </c>
      <c r="L30" s="644"/>
      <c r="M30" s="644"/>
      <c r="N30" s="644"/>
      <c r="O30" s="646"/>
    </row>
    <row r="31" spans="1:15" s="296" customFormat="1" ht="24" customHeight="1">
      <c r="D31" s="298" t="s">
        <v>175</v>
      </c>
      <c r="E31" s="298" t="s">
        <v>176</v>
      </c>
      <c r="F31" s="298" t="s">
        <v>177</v>
      </c>
      <c r="G31" s="298" t="s">
        <v>5</v>
      </c>
      <c r="H31" s="303" t="s">
        <v>178</v>
      </c>
      <c r="I31" s="580"/>
      <c r="K31" s="298" t="s">
        <v>175</v>
      </c>
      <c r="L31" s="298" t="s">
        <v>176</v>
      </c>
      <c r="M31" s="298" t="s">
        <v>177</v>
      </c>
      <c r="N31" s="298" t="s">
        <v>5</v>
      </c>
      <c r="O31" s="303" t="s">
        <v>178</v>
      </c>
    </row>
    <row r="32" spans="1:15" s="296" customFormat="1" ht="24" customHeight="1">
      <c r="D32" s="299"/>
      <c r="E32" s="579" t="s">
        <v>179</v>
      </c>
      <c r="F32" s="579" t="s">
        <v>179</v>
      </c>
      <c r="G32" s="579"/>
      <c r="H32" s="304"/>
      <c r="I32" s="580"/>
      <c r="K32" s="299"/>
      <c r="L32" s="579" t="s">
        <v>179</v>
      </c>
      <c r="M32" s="579" t="s">
        <v>179</v>
      </c>
      <c r="N32" s="579"/>
      <c r="O32" s="304"/>
    </row>
    <row r="33" spans="2:15" ht="24" customHeight="1">
      <c r="C33" s="296" t="s">
        <v>710</v>
      </c>
      <c r="D33" s="59"/>
      <c r="E33" s="19"/>
      <c r="F33" s="19"/>
      <c r="G33" s="19"/>
      <c r="H33" s="316"/>
      <c r="I33" s="317"/>
      <c r="K33" s="59"/>
      <c r="L33" s="19"/>
      <c r="M33" s="19"/>
      <c r="N33" s="19"/>
      <c r="O33" s="316"/>
    </row>
    <row r="34" spans="2:15" ht="24" customHeight="1">
      <c r="B34" s="300" t="s">
        <v>711</v>
      </c>
      <c r="D34" s="301">
        <f>+E13</f>
        <v>2107.5700000000002</v>
      </c>
      <c r="E34" s="301">
        <v>0</v>
      </c>
      <c r="F34" s="301">
        <v>0</v>
      </c>
      <c r="G34" s="301">
        <f>SUM(D34:F34)</f>
        <v>2107.5700000000002</v>
      </c>
      <c r="H34" s="306" t="s">
        <v>1006</v>
      </c>
      <c r="I34" s="317"/>
      <c r="K34" s="301">
        <f>+K13</f>
        <v>1664.5</v>
      </c>
      <c r="L34" s="301">
        <v>0</v>
      </c>
      <c r="M34" s="301">
        <v>0</v>
      </c>
      <c r="N34" s="301">
        <f>SUM(K34:M34)</f>
        <v>1664.5</v>
      </c>
      <c r="O34" s="306" t="s">
        <v>537</v>
      </c>
    </row>
    <row r="35" spans="2:15" ht="24" customHeight="1">
      <c r="B35" s="300" t="s">
        <v>712</v>
      </c>
      <c r="D35" s="301">
        <v>0</v>
      </c>
      <c r="E35" s="301">
        <f>H14</f>
        <v>1092.77</v>
      </c>
      <c r="F35" s="301">
        <v>0</v>
      </c>
      <c r="G35" s="301">
        <f t="shared" ref="G35:G41" si="2">SUM(D35:F35)</f>
        <v>1092.77</v>
      </c>
      <c r="H35" s="560" t="s">
        <v>1007</v>
      </c>
      <c r="I35" s="317"/>
      <c r="K35" s="301">
        <v>0</v>
      </c>
      <c r="L35" s="301">
        <f>+N14</f>
        <v>1094.26</v>
      </c>
      <c r="M35" s="301">
        <v>0</v>
      </c>
      <c r="N35" s="301">
        <f t="shared" ref="N35:N41" si="3">SUM(K35:M35)</f>
        <v>1094.26</v>
      </c>
      <c r="O35" s="306" t="s">
        <v>630</v>
      </c>
    </row>
    <row r="36" spans="2:15" ht="24" customHeight="1">
      <c r="B36" s="300" t="s">
        <v>718</v>
      </c>
      <c r="D36" s="301">
        <v>0</v>
      </c>
      <c r="E36" s="301">
        <v>0</v>
      </c>
      <c r="F36" s="301">
        <v>0</v>
      </c>
      <c r="G36" s="301">
        <f t="shared" si="2"/>
        <v>0</v>
      </c>
      <c r="H36" s="307" t="s">
        <v>873</v>
      </c>
      <c r="K36" s="301">
        <v>0</v>
      </c>
      <c r="L36" s="301">
        <f>+L15</f>
        <v>3.55</v>
      </c>
      <c r="M36" s="301">
        <v>0</v>
      </c>
      <c r="N36" s="301">
        <f t="shared" si="3"/>
        <v>3.55</v>
      </c>
      <c r="O36" s="307" t="s">
        <v>796</v>
      </c>
    </row>
    <row r="37" spans="2:15" ht="24" customHeight="1">
      <c r="B37" s="300" t="s">
        <v>624</v>
      </c>
      <c r="D37" s="301">
        <v>0</v>
      </c>
      <c r="E37" s="301">
        <v>0</v>
      </c>
      <c r="F37" s="301">
        <f>+F16</f>
        <v>503.55</v>
      </c>
      <c r="G37" s="301">
        <f t="shared" si="2"/>
        <v>503.55</v>
      </c>
      <c r="H37" s="307" t="s">
        <v>874</v>
      </c>
      <c r="K37" s="301">
        <v>0</v>
      </c>
      <c r="L37" s="301">
        <v>0</v>
      </c>
      <c r="M37" s="301">
        <f>+L16</f>
        <v>500</v>
      </c>
      <c r="N37" s="301">
        <f t="shared" si="3"/>
        <v>500</v>
      </c>
      <c r="O37" s="307">
        <v>12</v>
      </c>
    </row>
    <row r="38" spans="2:15" ht="24" customHeight="1">
      <c r="C38" s="296" t="s">
        <v>715</v>
      </c>
      <c r="D38" s="301"/>
      <c r="E38" s="301"/>
      <c r="F38" s="301"/>
      <c r="G38" s="301"/>
      <c r="H38" s="316"/>
      <c r="K38" s="301"/>
      <c r="L38" s="301"/>
      <c r="M38" s="301"/>
      <c r="N38" s="301"/>
      <c r="O38" s="316"/>
    </row>
    <row r="39" spans="2:15" ht="24" customHeight="1">
      <c r="B39" s="313" t="s">
        <v>717</v>
      </c>
      <c r="D39" s="301">
        <v>0</v>
      </c>
      <c r="E39" s="301">
        <f>H18</f>
        <v>20.64</v>
      </c>
      <c r="F39" s="301">
        <v>0</v>
      </c>
      <c r="G39" s="301">
        <f>SUM(D39:F39)</f>
        <v>20.64</v>
      </c>
      <c r="H39" s="316" t="s">
        <v>468</v>
      </c>
      <c r="I39" s="318"/>
      <c r="K39" s="301">
        <v>0</v>
      </c>
      <c r="L39" s="301">
        <f>+N18</f>
        <v>27.25</v>
      </c>
      <c r="M39" s="301">
        <v>0</v>
      </c>
      <c r="N39" s="301">
        <f>SUM(K39:M39)</f>
        <v>27.25</v>
      </c>
      <c r="O39" s="316" t="s">
        <v>468</v>
      </c>
    </row>
    <row r="40" spans="2:15" ht="24" customHeight="1">
      <c r="B40" s="313" t="s">
        <v>716</v>
      </c>
      <c r="D40" s="301">
        <f>H19</f>
        <v>25.82</v>
      </c>
      <c r="E40" s="301">
        <v>0</v>
      </c>
      <c r="F40" s="301">
        <v>0</v>
      </c>
      <c r="G40" s="301">
        <f t="shared" si="2"/>
        <v>25.82</v>
      </c>
      <c r="H40" s="307">
        <v>0.5</v>
      </c>
      <c r="K40" s="301">
        <f>+N19</f>
        <v>27.32</v>
      </c>
      <c r="L40" s="301">
        <v>0</v>
      </c>
      <c r="M40" s="301">
        <v>0</v>
      </c>
      <c r="N40" s="301">
        <f t="shared" si="3"/>
        <v>27.32</v>
      </c>
      <c r="O40" s="307">
        <v>0.5</v>
      </c>
    </row>
    <row r="41" spans="2:15" ht="24" customHeight="1">
      <c r="B41" s="315" t="s">
        <v>633</v>
      </c>
      <c r="D41" s="301">
        <v>0</v>
      </c>
      <c r="E41" s="301">
        <v>0</v>
      </c>
      <c r="F41" s="301">
        <f>H20</f>
        <v>58.47</v>
      </c>
      <c r="G41" s="301">
        <f t="shared" si="2"/>
        <v>58.47</v>
      </c>
      <c r="H41" s="316" t="s">
        <v>468</v>
      </c>
      <c r="I41" s="312"/>
      <c r="J41" s="312"/>
      <c r="K41" s="301">
        <v>0</v>
      </c>
      <c r="L41" s="301">
        <v>0</v>
      </c>
      <c r="M41" s="301">
        <f>+N20</f>
        <v>61.98</v>
      </c>
      <c r="N41" s="301">
        <f t="shared" si="3"/>
        <v>61.98</v>
      </c>
      <c r="O41" s="316" t="s">
        <v>468</v>
      </c>
    </row>
    <row r="42" spans="2:15" ht="24" customHeight="1">
      <c r="E42" s="311"/>
      <c r="F42" s="312"/>
      <c r="G42" s="312"/>
      <c r="H42" s="312"/>
      <c r="I42" s="312"/>
      <c r="J42" s="312"/>
      <c r="K42" s="312"/>
      <c r="L42" s="312"/>
      <c r="M42" s="312"/>
    </row>
  </sheetData>
  <mergeCells count="6">
    <mergeCell ref="E8:N8"/>
    <mergeCell ref="E9:H9"/>
    <mergeCell ref="K9:N9"/>
    <mergeCell ref="D29:O29"/>
    <mergeCell ref="D30:H30"/>
    <mergeCell ref="K30:O30"/>
  </mergeCells>
  <printOptions horizontalCentered="1"/>
  <pageMargins left="0.23622047244094491" right="0.23622047244094491" top="0.59055118110236227" bottom="0.31496062992125984" header="0.15748031496062992" footer="0.15748031496062992"/>
  <pageSetup paperSize="9" scale="92" fitToHeight="0" orientation="landscape" r:id="rId1"/>
  <headerFooter alignWithMargins="0"/>
  <rowBreaks count="1" manualBreakCount="1">
    <brk id="2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X100"/>
  <sheetViews>
    <sheetView view="pageBreakPreview" topLeftCell="A84" zoomScale="90" zoomScaleNormal="90" zoomScaleSheetLayoutView="90" workbookViewId="0">
      <selection activeCell="I96" sqref="I96"/>
    </sheetView>
  </sheetViews>
  <sheetFormatPr defaultColWidth="9.109375" defaultRowHeight="23.4" customHeight="1"/>
  <cols>
    <col min="1" max="3" width="9.109375" style="5"/>
    <col min="4" max="4" width="9.44140625" style="5" customWidth="1"/>
    <col min="5" max="5" width="16.5546875" style="5" customWidth="1"/>
    <col min="6" max="6" width="1.109375" style="5" customWidth="1"/>
    <col min="7" max="7" width="17.109375" style="5" customWidth="1"/>
    <col min="8" max="8" width="1.109375" style="5" customWidth="1"/>
    <col min="9" max="9" width="16.5546875" style="5" customWidth="1"/>
    <col min="10" max="10" width="1.109375" style="5" customWidth="1"/>
    <col min="11" max="11" width="16.5546875" style="5" customWidth="1"/>
    <col min="12" max="12" width="1.5546875" style="5" customWidth="1"/>
    <col min="13" max="13" width="16" style="321" bestFit="1" customWidth="1"/>
    <col min="14" max="16" width="13.5546875" style="321" bestFit="1" customWidth="1"/>
    <col min="17" max="16384" width="9.109375" style="5"/>
  </cols>
  <sheetData>
    <row r="1" spans="1:20" s="54" customFormat="1" ht="23.4" customHeight="1">
      <c r="A1" s="485" t="s">
        <v>858</v>
      </c>
      <c r="B1" s="485"/>
      <c r="C1" s="485"/>
      <c r="D1" s="485"/>
      <c r="E1" s="485"/>
      <c r="F1" s="485"/>
      <c r="G1" s="485"/>
      <c r="H1" s="485"/>
      <c r="I1" s="485"/>
      <c r="J1" s="485"/>
      <c r="K1" s="485"/>
      <c r="L1" s="488"/>
      <c r="M1" s="324"/>
      <c r="N1" s="324"/>
      <c r="O1" s="324"/>
      <c r="P1" s="324"/>
    </row>
    <row r="2" spans="1:20" s="54" customFormat="1" ht="23.4" customHeight="1">
      <c r="A2" s="121"/>
      <c r="B2" s="16"/>
      <c r="C2" s="16"/>
      <c r="D2" s="16"/>
      <c r="E2" s="16"/>
      <c r="F2" s="16"/>
      <c r="G2" s="16"/>
      <c r="H2" s="16"/>
      <c r="I2" s="16"/>
      <c r="J2" s="16"/>
      <c r="M2" s="324"/>
      <c r="N2" s="324"/>
      <c r="O2" s="324"/>
      <c r="P2" s="324"/>
    </row>
    <row r="3" spans="1:20" ht="23.4" customHeight="1">
      <c r="A3" s="25" t="s">
        <v>619</v>
      </c>
    </row>
    <row r="4" spans="1:20" ht="23.4" customHeight="1">
      <c r="A4" s="3" t="s">
        <v>622</v>
      </c>
    </row>
    <row r="5" spans="1:20" ht="23.4" customHeight="1">
      <c r="A5" s="54" t="s">
        <v>411</v>
      </c>
    </row>
    <row r="6" spans="1:20" ht="23.4" customHeight="1">
      <c r="A6" s="54" t="s">
        <v>412</v>
      </c>
    </row>
    <row r="7" spans="1:20" ht="23.4" customHeight="1">
      <c r="A7" s="54" t="s">
        <v>992</v>
      </c>
      <c r="B7" s="15"/>
      <c r="C7" s="15"/>
      <c r="D7" s="15"/>
      <c r="E7" s="15"/>
      <c r="F7" s="203"/>
      <c r="G7" s="15"/>
      <c r="H7" s="15"/>
      <c r="I7" s="15"/>
      <c r="J7" s="15"/>
      <c r="K7" s="15"/>
      <c r="L7" s="15"/>
    </row>
    <row r="8" spans="1:20" ht="23.4" customHeight="1">
      <c r="A8" s="228"/>
      <c r="B8" s="15"/>
      <c r="C8" s="15"/>
      <c r="D8" s="15"/>
      <c r="E8" s="15"/>
      <c r="F8" s="203"/>
      <c r="G8" s="15"/>
      <c r="H8" s="15"/>
      <c r="I8" s="15"/>
      <c r="J8" s="15"/>
      <c r="K8" s="319" t="s">
        <v>24</v>
      </c>
      <c r="L8" s="320"/>
    </row>
    <row r="9" spans="1:20" ht="23.4" customHeight="1">
      <c r="A9" s="228"/>
      <c r="B9" s="15"/>
      <c r="C9" s="15"/>
      <c r="D9" s="15"/>
      <c r="E9" s="329" t="s">
        <v>3</v>
      </c>
      <c r="F9" s="329"/>
      <c r="G9" s="329"/>
      <c r="H9" s="329"/>
      <c r="I9" s="329"/>
      <c r="J9" s="329"/>
      <c r="K9" s="329"/>
      <c r="L9" s="320"/>
    </row>
    <row r="10" spans="1:20" ht="23.4" customHeight="1">
      <c r="A10" s="228"/>
      <c r="B10" s="15"/>
      <c r="C10" s="15"/>
      <c r="D10" s="15"/>
      <c r="E10" s="648" t="s">
        <v>214</v>
      </c>
      <c r="F10" s="648"/>
      <c r="G10" s="648"/>
      <c r="H10" s="648"/>
      <c r="I10" s="648"/>
      <c r="J10" s="322"/>
      <c r="K10" s="581" t="s">
        <v>215</v>
      </c>
      <c r="L10" s="15"/>
    </row>
    <row r="11" spans="1:20" ht="23.4" customHeight="1">
      <c r="A11" s="228"/>
      <c r="B11" s="15"/>
      <c r="C11" s="15"/>
      <c r="D11" s="15"/>
      <c r="E11" s="327" t="s">
        <v>212</v>
      </c>
      <c r="F11" s="322"/>
      <c r="G11" s="322" t="s">
        <v>409</v>
      </c>
      <c r="H11" s="322"/>
      <c r="I11" s="327" t="s">
        <v>5</v>
      </c>
      <c r="J11" s="322"/>
      <c r="K11" s="322"/>
      <c r="L11" s="15"/>
    </row>
    <row r="12" spans="1:20" ht="23.4" customHeight="1">
      <c r="A12" s="228"/>
      <c r="B12" s="15"/>
      <c r="C12" s="15"/>
      <c r="D12" s="15"/>
      <c r="F12" s="322"/>
      <c r="G12" s="322" t="s">
        <v>410</v>
      </c>
      <c r="H12" s="322"/>
      <c r="I12" s="322"/>
      <c r="J12" s="322"/>
      <c r="K12" s="322"/>
      <c r="L12" s="15"/>
    </row>
    <row r="13" spans="1:20" ht="23.4" customHeight="1">
      <c r="A13" s="228"/>
      <c r="B13" s="15"/>
      <c r="C13" s="15"/>
      <c r="D13" s="15"/>
      <c r="E13" s="328"/>
      <c r="F13" s="322"/>
      <c r="G13" s="326" t="s">
        <v>408</v>
      </c>
      <c r="H13" s="322"/>
      <c r="I13" s="328"/>
      <c r="J13" s="322"/>
      <c r="K13" s="322"/>
      <c r="L13" s="15"/>
    </row>
    <row r="14" spans="1:20" ht="23.4" customHeight="1">
      <c r="A14" s="323" t="s">
        <v>216</v>
      </c>
      <c r="B14" s="15"/>
      <c r="C14" s="15"/>
      <c r="D14" s="15"/>
      <c r="E14" s="15"/>
      <c r="F14" s="203"/>
      <c r="G14" s="15"/>
      <c r="H14" s="15"/>
      <c r="I14" s="15"/>
      <c r="J14" s="15" t="s">
        <v>183</v>
      </c>
      <c r="K14" s="15"/>
      <c r="L14" s="15"/>
    </row>
    <row r="15" spans="1:20" ht="23.4" customHeight="1">
      <c r="A15" s="228" t="s">
        <v>217</v>
      </c>
      <c r="B15" s="15"/>
      <c r="C15" s="15"/>
      <c r="D15" s="15"/>
      <c r="E15" s="15">
        <f>'P 3-4'!G54</f>
        <v>2783488576.3099995</v>
      </c>
      <c r="F15" s="203"/>
      <c r="G15" s="15">
        <v>0</v>
      </c>
      <c r="H15" s="15"/>
      <c r="I15" s="15">
        <f t="shared" ref="I15:I19" si="0">+SUM(E15:G15)</f>
        <v>2783488576.3099995</v>
      </c>
      <c r="J15" s="15"/>
      <c r="K15" s="15">
        <f t="shared" ref="K15:K19" si="1">+I15</f>
        <v>2783488576.3099995</v>
      </c>
      <c r="L15" s="15"/>
    </row>
    <row r="16" spans="1:20" ht="23.4" customHeight="1">
      <c r="A16" s="228" t="s">
        <v>218</v>
      </c>
      <c r="B16" s="15"/>
      <c r="C16" s="15"/>
      <c r="D16" s="15"/>
      <c r="E16" s="172">
        <f>'P 3-4'!G66</f>
        <v>1685393058.9300001</v>
      </c>
      <c r="F16" s="221"/>
      <c r="G16" s="172">
        <v>0</v>
      </c>
      <c r="H16" s="172"/>
      <c r="I16" s="15">
        <f t="shared" si="0"/>
        <v>1685393058.9300001</v>
      </c>
      <c r="J16" s="172"/>
      <c r="K16" s="172">
        <f t="shared" si="1"/>
        <v>1685393058.9300001</v>
      </c>
      <c r="L16" s="15"/>
      <c r="Q16" s="321"/>
      <c r="R16" s="321"/>
      <c r="S16" s="321"/>
      <c r="T16" s="321"/>
    </row>
    <row r="17" spans="1:20" ht="23.4" customHeight="1">
      <c r="A17" s="228" t="s">
        <v>219</v>
      </c>
      <c r="B17" s="15"/>
      <c r="C17" s="15"/>
      <c r="D17" s="15"/>
      <c r="E17" s="545">
        <v>9000000</v>
      </c>
      <c r="F17" s="546"/>
      <c r="G17" s="545">
        <v>0</v>
      </c>
      <c r="H17" s="172"/>
      <c r="I17" s="15">
        <f t="shared" si="0"/>
        <v>9000000</v>
      </c>
      <c r="J17" s="172"/>
      <c r="K17" s="172">
        <f t="shared" si="1"/>
        <v>9000000</v>
      </c>
      <c r="L17" s="15"/>
      <c r="Q17" s="321"/>
      <c r="R17" s="321"/>
      <c r="S17" s="321"/>
      <c r="T17" s="321"/>
    </row>
    <row r="18" spans="1:20" ht="23.4" customHeight="1">
      <c r="A18" s="228" t="s">
        <v>538</v>
      </c>
      <c r="B18" s="15"/>
      <c r="C18" s="15"/>
      <c r="D18" s="15"/>
      <c r="E18" s="172">
        <f>'P 7-8'!I59</f>
        <v>503550000</v>
      </c>
      <c r="F18" s="221"/>
      <c r="G18" s="172">
        <v>0</v>
      </c>
      <c r="H18" s="172"/>
      <c r="I18" s="15">
        <f t="shared" si="0"/>
        <v>503550000</v>
      </c>
      <c r="J18" s="172"/>
      <c r="K18" s="172">
        <f t="shared" si="1"/>
        <v>503550000</v>
      </c>
      <c r="L18" s="15"/>
      <c r="Q18" s="321"/>
      <c r="R18" s="321"/>
      <c r="S18" s="321"/>
      <c r="T18" s="321"/>
    </row>
    <row r="19" spans="1:20" s="19" customFormat="1" ht="23.4" customHeight="1">
      <c r="A19" s="77" t="s">
        <v>220</v>
      </c>
      <c r="C19" s="173"/>
      <c r="D19" s="174"/>
      <c r="E19" s="172">
        <v>0</v>
      </c>
      <c r="F19" s="172"/>
      <c r="G19" s="172">
        <f>+'P 9'!G33</f>
        <v>15056673299.509056</v>
      </c>
      <c r="H19" s="173"/>
      <c r="I19" s="15">
        <f t="shared" si="0"/>
        <v>15056673299.509056</v>
      </c>
      <c r="K19" s="172">
        <f t="shared" si="1"/>
        <v>15056673299.509056</v>
      </c>
      <c r="L19" s="172"/>
    </row>
    <row r="20" spans="1:20" ht="23.4" customHeight="1">
      <c r="A20" s="323" t="s">
        <v>221</v>
      </c>
      <c r="B20" s="15"/>
      <c r="C20" s="15"/>
      <c r="D20" s="15"/>
      <c r="E20" s="172"/>
      <c r="F20" s="221"/>
      <c r="G20" s="172"/>
      <c r="H20" s="172"/>
      <c r="I20" s="172"/>
      <c r="J20" s="172"/>
      <c r="K20" s="172"/>
      <c r="L20" s="15"/>
      <c r="Q20" s="321"/>
      <c r="R20" s="321"/>
      <c r="S20" s="321"/>
      <c r="T20" s="321"/>
    </row>
    <row r="21" spans="1:20" ht="23.4" customHeight="1">
      <c r="A21" s="228" t="s">
        <v>222</v>
      </c>
      <c r="B21" s="15"/>
      <c r="C21" s="15"/>
      <c r="D21" s="15"/>
      <c r="E21" s="172">
        <v>25819000</v>
      </c>
      <c r="F21" s="221"/>
      <c r="G21" s="172">
        <v>0</v>
      </c>
      <c r="H21" s="172"/>
      <c r="I21" s="15">
        <f>+SUM(E21:G21)</f>
        <v>25819000</v>
      </c>
      <c r="J21" s="19"/>
      <c r="K21" s="172">
        <f>+I21</f>
        <v>25819000</v>
      </c>
      <c r="L21" s="15"/>
      <c r="Q21" s="321"/>
      <c r="R21" s="321"/>
      <c r="S21" s="321"/>
      <c r="T21" s="321"/>
    </row>
    <row r="22" spans="1:20" ht="23.4" customHeight="1">
      <c r="A22" s="228"/>
      <c r="B22" s="15"/>
      <c r="C22" s="15"/>
      <c r="D22" s="15"/>
      <c r="E22" s="172"/>
      <c r="F22" s="221"/>
      <c r="G22" s="172"/>
      <c r="H22" s="172"/>
      <c r="I22" s="15"/>
      <c r="J22" s="19"/>
      <c r="K22" s="172"/>
      <c r="L22" s="15"/>
      <c r="Q22" s="321"/>
      <c r="R22" s="321"/>
      <c r="S22" s="321"/>
      <c r="T22" s="321"/>
    </row>
    <row r="23" spans="1:20" ht="23.4" customHeight="1">
      <c r="A23" s="228"/>
      <c r="B23" s="15"/>
      <c r="C23" s="15"/>
      <c r="D23" s="15"/>
      <c r="E23" s="15"/>
      <c r="F23" s="203"/>
      <c r="G23" s="15"/>
      <c r="H23" s="15"/>
      <c r="I23" s="15"/>
      <c r="J23" s="15"/>
      <c r="K23" s="319" t="s">
        <v>24</v>
      </c>
      <c r="L23" s="320"/>
    </row>
    <row r="24" spans="1:20" ht="23.4" customHeight="1">
      <c r="A24" s="228"/>
      <c r="B24" s="15"/>
      <c r="C24" s="15"/>
      <c r="D24" s="15"/>
      <c r="E24" s="329" t="s">
        <v>4</v>
      </c>
      <c r="F24" s="329"/>
      <c r="G24" s="329"/>
      <c r="H24" s="329"/>
      <c r="I24" s="329"/>
      <c r="J24" s="329"/>
      <c r="K24" s="329"/>
      <c r="L24" s="320"/>
    </row>
    <row r="25" spans="1:20" ht="23.4" customHeight="1">
      <c r="A25" s="228"/>
      <c r="B25" s="15"/>
      <c r="C25" s="15"/>
      <c r="D25" s="15"/>
      <c r="E25" s="648" t="s">
        <v>214</v>
      </c>
      <c r="F25" s="648"/>
      <c r="G25" s="648"/>
      <c r="H25" s="648"/>
      <c r="I25" s="648"/>
      <c r="J25" s="322"/>
      <c r="K25" s="581" t="s">
        <v>215</v>
      </c>
      <c r="L25" s="15"/>
    </row>
    <row r="26" spans="1:20" ht="23.4" customHeight="1">
      <c r="A26" s="228"/>
      <c r="B26" s="15"/>
      <c r="C26" s="15"/>
      <c r="D26" s="15"/>
      <c r="E26" s="327" t="s">
        <v>212</v>
      </c>
      <c r="F26" s="322"/>
      <c r="G26" s="322" t="s">
        <v>409</v>
      </c>
      <c r="H26" s="322"/>
      <c r="I26" s="327" t="s">
        <v>5</v>
      </c>
      <c r="J26" s="322"/>
      <c r="K26" s="322"/>
      <c r="L26" s="15"/>
    </row>
    <row r="27" spans="1:20" ht="23.4" customHeight="1">
      <c r="A27" s="228"/>
      <c r="B27" s="15"/>
      <c r="C27" s="15"/>
      <c r="D27" s="15"/>
      <c r="F27" s="322"/>
      <c r="G27" s="322" t="s">
        <v>410</v>
      </c>
      <c r="H27" s="322"/>
      <c r="I27" s="322"/>
      <c r="J27" s="322"/>
      <c r="K27" s="322"/>
      <c r="L27" s="15"/>
    </row>
    <row r="28" spans="1:20" ht="23.4" customHeight="1">
      <c r="A28" s="228"/>
      <c r="B28" s="15"/>
      <c r="C28" s="15"/>
      <c r="D28" s="15"/>
      <c r="E28" s="328"/>
      <c r="F28" s="322"/>
      <c r="G28" s="326" t="s">
        <v>408</v>
      </c>
      <c r="H28" s="322"/>
      <c r="I28" s="328"/>
      <c r="J28" s="322"/>
      <c r="K28" s="322"/>
      <c r="L28" s="15"/>
    </row>
    <row r="29" spans="1:20" ht="23.4" customHeight="1">
      <c r="A29" s="323" t="s">
        <v>216</v>
      </c>
      <c r="B29" s="15"/>
      <c r="C29" s="15"/>
      <c r="D29" s="15"/>
      <c r="E29" s="15"/>
      <c r="F29" s="203"/>
      <c r="G29" s="15"/>
      <c r="H29" s="15"/>
      <c r="I29" s="15"/>
      <c r="J29" s="15" t="s">
        <v>183</v>
      </c>
      <c r="K29" s="15"/>
      <c r="L29" s="15"/>
    </row>
    <row r="30" spans="1:20" ht="23.4" customHeight="1">
      <c r="A30" s="228" t="s">
        <v>217</v>
      </c>
      <c r="B30" s="15"/>
      <c r="C30" s="15"/>
      <c r="D30" s="15"/>
      <c r="E30" s="15">
        <v>2548554723.98</v>
      </c>
      <c r="F30" s="203"/>
      <c r="G30" s="15">
        <v>0</v>
      </c>
      <c r="H30" s="15"/>
      <c r="I30" s="15">
        <f>+SUM(E30:G30)</f>
        <v>2548554723.98</v>
      </c>
      <c r="J30" s="15"/>
      <c r="K30" s="15">
        <f>+I30</f>
        <v>2548554723.98</v>
      </c>
      <c r="L30" s="15"/>
    </row>
    <row r="31" spans="1:20" ht="23.4" customHeight="1">
      <c r="A31" s="228" t="s">
        <v>218</v>
      </c>
      <c r="B31" s="15"/>
      <c r="C31" s="15"/>
      <c r="D31" s="15"/>
      <c r="E31" s="172">
        <v>1092768704.8</v>
      </c>
      <c r="F31" s="221"/>
      <c r="G31" s="172">
        <v>0</v>
      </c>
      <c r="H31" s="172"/>
      <c r="I31" s="15">
        <f>+SUM(E31:G31)</f>
        <v>1092768704.8</v>
      </c>
      <c r="J31" s="172"/>
      <c r="K31" s="172">
        <f>+I31</f>
        <v>1092768704.8</v>
      </c>
      <c r="L31" s="15"/>
      <c r="Q31" s="321"/>
      <c r="R31" s="321"/>
      <c r="S31" s="321"/>
      <c r="T31" s="321"/>
    </row>
    <row r="32" spans="1:20" s="534" customFormat="1" ht="23.4" hidden="1" customHeight="1">
      <c r="A32" s="530" t="s">
        <v>219</v>
      </c>
      <c r="B32" s="531"/>
      <c r="C32" s="531"/>
      <c r="D32" s="531"/>
      <c r="E32" s="532">
        <v>0</v>
      </c>
      <c r="F32" s="535"/>
      <c r="G32" s="532">
        <v>0</v>
      </c>
      <c r="H32" s="532"/>
      <c r="I32" s="531">
        <f>+SUM(E32:G32)</f>
        <v>0</v>
      </c>
      <c r="J32" s="532"/>
      <c r="K32" s="532">
        <f>+I32</f>
        <v>0</v>
      </c>
      <c r="L32" s="531"/>
      <c r="M32" s="533"/>
      <c r="N32" s="533"/>
      <c r="O32" s="533"/>
      <c r="P32" s="533"/>
      <c r="Q32" s="533"/>
      <c r="R32" s="533"/>
      <c r="S32" s="533"/>
      <c r="T32" s="533"/>
    </row>
    <row r="33" spans="1:20" ht="23.4" customHeight="1">
      <c r="A33" s="228" t="s">
        <v>538</v>
      </c>
      <c r="B33" s="15"/>
      <c r="C33" s="15"/>
      <c r="D33" s="15"/>
      <c r="E33" s="172">
        <f>'P 7-8'!M59</f>
        <v>503550000</v>
      </c>
      <c r="F33" s="221"/>
      <c r="G33" s="172">
        <v>0</v>
      </c>
      <c r="H33" s="172"/>
      <c r="I33" s="15">
        <f>+SUM(E33:G33)</f>
        <v>503550000</v>
      </c>
      <c r="J33" s="172"/>
      <c r="K33" s="172">
        <f>+I33</f>
        <v>503550000</v>
      </c>
      <c r="L33" s="15"/>
      <c r="Q33" s="321"/>
      <c r="R33" s="321"/>
      <c r="S33" s="321"/>
      <c r="T33" s="321"/>
    </row>
    <row r="34" spans="1:20" s="19" customFormat="1" ht="23.4" customHeight="1">
      <c r="A34" s="77" t="s">
        <v>220</v>
      </c>
      <c r="C34" s="173"/>
      <c r="D34" s="174"/>
      <c r="E34" s="172">
        <v>0</v>
      </c>
      <c r="F34" s="172"/>
      <c r="G34" s="561">
        <v>15043630699.509056</v>
      </c>
      <c r="H34" s="173"/>
      <c r="I34" s="15">
        <f>+SUM(E34:G34)</f>
        <v>15043630699.509056</v>
      </c>
      <c r="K34" s="172">
        <f>+I34</f>
        <v>15043630699.509056</v>
      </c>
      <c r="L34" s="172"/>
    </row>
    <row r="35" spans="1:20" ht="23.4" customHeight="1">
      <c r="A35" s="323" t="s">
        <v>221</v>
      </c>
      <c r="B35" s="15"/>
      <c r="C35" s="15"/>
      <c r="D35" s="15"/>
      <c r="E35" s="172"/>
      <c r="F35" s="221"/>
      <c r="G35" s="172"/>
      <c r="H35" s="172"/>
      <c r="I35" s="172"/>
      <c r="J35" s="172"/>
      <c r="K35" s="172"/>
      <c r="L35" s="15"/>
      <c r="Q35" s="321"/>
      <c r="R35" s="321"/>
      <c r="S35" s="321"/>
      <c r="T35" s="321"/>
    </row>
    <row r="36" spans="1:20" ht="23.4" customHeight="1">
      <c r="A36" s="228" t="s">
        <v>222</v>
      </c>
      <c r="B36" s="15"/>
      <c r="C36" s="15"/>
      <c r="D36" s="15"/>
      <c r="E36" s="172">
        <v>25819000</v>
      </c>
      <c r="F36" s="221"/>
      <c r="G36" s="172">
        <v>0</v>
      </c>
      <c r="H36" s="172"/>
      <c r="I36" s="15">
        <f>+SUM(E36:G36)</f>
        <v>25819000</v>
      </c>
      <c r="J36" s="19"/>
      <c r="K36" s="172">
        <f>+I36</f>
        <v>25819000</v>
      </c>
      <c r="L36" s="15"/>
      <c r="Q36" s="321"/>
      <c r="R36" s="321"/>
      <c r="S36" s="321"/>
      <c r="T36" s="321"/>
    </row>
    <row r="37" spans="1:20" ht="23.4" customHeight="1">
      <c r="A37" s="228"/>
      <c r="B37" s="15"/>
      <c r="C37" s="15"/>
      <c r="D37" s="15"/>
      <c r="E37" s="15"/>
      <c r="F37" s="203"/>
      <c r="G37" s="15"/>
      <c r="H37" s="15"/>
      <c r="I37" s="15"/>
      <c r="J37" s="15"/>
      <c r="K37" s="15"/>
      <c r="L37" s="15"/>
    </row>
    <row r="38" spans="1:20" ht="23.4" customHeight="1">
      <c r="A38" s="228"/>
      <c r="B38" s="15"/>
      <c r="C38" s="15"/>
      <c r="D38" s="15"/>
      <c r="E38" s="15"/>
      <c r="F38" s="203"/>
      <c r="G38" s="15"/>
      <c r="H38" s="15"/>
      <c r="I38" s="15"/>
      <c r="J38" s="15"/>
      <c r="K38" s="15"/>
      <c r="L38" s="15"/>
    </row>
    <row r="39" spans="1:20" ht="23.4" customHeight="1">
      <c r="A39" s="228"/>
      <c r="B39" s="15"/>
      <c r="C39" s="15"/>
      <c r="D39" s="15"/>
      <c r="E39" s="15"/>
      <c r="F39" s="203"/>
      <c r="G39" s="15"/>
      <c r="H39" s="15"/>
      <c r="I39" s="15"/>
      <c r="J39" s="15"/>
      <c r="K39" s="15"/>
      <c r="L39" s="15"/>
    </row>
    <row r="40" spans="1:20" s="54" customFormat="1" ht="23.4" customHeight="1">
      <c r="A40" s="485" t="s">
        <v>902</v>
      </c>
      <c r="B40" s="485"/>
      <c r="C40" s="485"/>
      <c r="D40" s="485"/>
      <c r="E40" s="485"/>
      <c r="F40" s="485"/>
      <c r="G40" s="485"/>
      <c r="H40" s="485"/>
      <c r="I40" s="485"/>
      <c r="J40" s="485"/>
      <c r="K40" s="485"/>
      <c r="L40" s="488"/>
      <c r="M40" s="324"/>
      <c r="N40" s="324"/>
      <c r="O40" s="324"/>
      <c r="P40" s="324"/>
    </row>
    <row r="41" spans="1:20" s="54" customFormat="1" ht="23.4" customHeight="1">
      <c r="A41" s="121"/>
      <c r="B41" s="16"/>
      <c r="C41" s="16"/>
      <c r="D41" s="16"/>
      <c r="E41" s="16"/>
      <c r="F41" s="16"/>
      <c r="G41" s="16"/>
      <c r="H41" s="16"/>
      <c r="I41" s="16"/>
      <c r="J41" s="16"/>
      <c r="M41" s="324"/>
      <c r="N41" s="324"/>
      <c r="O41" s="324"/>
      <c r="P41" s="324"/>
    </row>
    <row r="42" spans="1:20" ht="24.9" customHeight="1">
      <c r="A42" s="25" t="s">
        <v>619</v>
      </c>
    </row>
    <row r="43" spans="1:20" ht="24.9" customHeight="1">
      <c r="A43" s="3" t="s">
        <v>623</v>
      </c>
    </row>
    <row r="44" spans="1:20" ht="24.9" customHeight="1">
      <c r="A44" s="228" t="s">
        <v>496</v>
      </c>
      <c r="B44" s="15"/>
      <c r="C44" s="15"/>
      <c r="D44" s="15"/>
      <c r="E44" s="15"/>
      <c r="F44" s="203"/>
      <c r="G44" s="15"/>
      <c r="H44" s="15"/>
      <c r="I44" s="15"/>
      <c r="J44" s="15"/>
      <c r="K44" s="15"/>
      <c r="L44" s="15"/>
    </row>
    <row r="45" spans="1:20" ht="24.9" customHeight="1">
      <c r="A45" s="228" t="s">
        <v>413</v>
      </c>
      <c r="B45" s="15"/>
      <c r="C45" s="15"/>
      <c r="D45" s="15"/>
      <c r="E45" s="15"/>
      <c r="F45" s="203"/>
      <c r="G45" s="15"/>
      <c r="H45" s="15"/>
      <c r="I45" s="15"/>
      <c r="J45" s="15"/>
      <c r="K45" s="15"/>
      <c r="L45" s="15"/>
    </row>
    <row r="46" spans="1:20" ht="24.9" customHeight="1">
      <c r="A46" s="228" t="s">
        <v>514</v>
      </c>
      <c r="B46" s="15"/>
      <c r="C46" s="15"/>
      <c r="D46" s="15"/>
      <c r="E46" s="15"/>
      <c r="F46" s="203"/>
      <c r="G46" s="15"/>
      <c r="H46" s="15"/>
      <c r="I46" s="15"/>
      <c r="J46" s="15"/>
      <c r="K46" s="15"/>
      <c r="L46" s="15"/>
    </row>
    <row r="47" spans="1:20" ht="24.9" customHeight="1">
      <c r="A47" s="228" t="s">
        <v>719</v>
      </c>
      <c r="B47" s="15"/>
      <c r="C47" s="15"/>
      <c r="D47" s="15"/>
      <c r="E47" s="15"/>
      <c r="F47" s="203"/>
      <c r="G47" s="15"/>
      <c r="H47" s="15"/>
      <c r="I47" s="15"/>
      <c r="J47" s="15"/>
      <c r="K47" s="15"/>
      <c r="L47" s="15"/>
    </row>
    <row r="48" spans="1:20" ht="24.9" customHeight="1">
      <c r="A48" s="228" t="s">
        <v>414</v>
      </c>
      <c r="B48" s="15"/>
      <c r="C48" s="15"/>
      <c r="D48" s="15"/>
      <c r="E48" s="15"/>
      <c r="F48" s="203"/>
      <c r="G48" s="15"/>
      <c r="H48" s="15"/>
      <c r="I48" s="15"/>
      <c r="J48" s="15"/>
      <c r="K48" s="15"/>
      <c r="L48" s="15"/>
    </row>
    <row r="49" spans="1:20" ht="24.9" customHeight="1">
      <c r="A49" s="228" t="s">
        <v>790</v>
      </c>
      <c r="B49" s="15"/>
      <c r="C49" s="15"/>
      <c r="D49" s="15"/>
      <c r="E49" s="15"/>
      <c r="F49" s="203"/>
      <c r="G49" s="15"/>
      <c r="H49" s="15"/>
      <c r="I49" s="15"/>
      <c r="J49" s="15"/>
      <c r="K49" s="15"/>
      <c r="L49" s="15"/>
    </row>
    <row r="50" spans="1:20" ht="24.9" customHeight="1">
      <c r="A50" s="323" t="s">
        <v>223</v>
      </c>
      <c r="B50" s="15"/>
      <c r="C50" s="15"/>
      <c r="D50" s="15"/>
      <c r="E50" s="15"/>
      <c r="F50" s="203"/>
      <c r="G50" s="15"/>
      <c r="H50" s="15"/>
      <c r="I50" s="15"/>
      <c r="J50" s="15"/>
      <c r="K50" s="15"/>
      <c r="L50" s="15"/>
    </row>
    <row r="51" spans="1:20" ht="24.9" customHeight="1">
      <c r="A51" s="228" t="s">
        <v>993</v>
      </c>
      <c r="B51" s="15"/>
      <c r="C51" s="15"/>
      <c r="D51" s="15"/>
      <c r="E51" s="15"/>
      <c r="F51" s="203"/>
      <c r="G51" s="15"/>
      <c r="H51" s="15"/>
      <c r="I51" s="15"/>
      <c r="J51" s="15"/>
      <c r="K51" s="15"/>
      <c r="L51" s="15"/>
    </row>
    <row r="52" spans="1:20" ht="24.9" customHeight="1">
      <c r="A52" s="228" t="s">
        <v>469</v>
      </c>
      <c r="B52" s="15"/>
      <c r="C52" s="15"/>
      <c r="D52" s="15"/>
      <c r="E52" s="15"/>
      <c r="F52" s="203"/>
      <c r="G52" s="15"/>
      <c r="H52" s="15"/>
      <c r="I52" s="15"/>
      <c r="J52" s="15"/>
      <c r="K52" s="15"/>
      <c r="L52" s="15"/>
    </row>
    <row r="53" spans="1:20" ht="24.9" customHeight="1">
      <c r="A53" s="228"/>
      <c r="B53" s="15"/>
      <c r="C53" s="15"/>
      <c r="D53" s="15"/>
      <c r="E53" s="15"/>
      <c r="F53" s="203"/>
      <c r="G53" s="15"/>
      <c r="H53" s="15"/>
      <c r="I53" s="15"/>
      <c r="J53" s="15"/>
      <c r="K53" s="319" t="s">
        <v>24</v>
      </c>
      <c r="L53" s="320"/>
    </row>
    <row r="54" spans="1:20" ht="24.9" customHeight="1">
      <c r="A54" s="228"/>
      <c r="B54" s="15"/>
      <c r="C54" s="15"/>
      <c r="D54" s="15"/>
      <c r="E54" s="647" t="s">
        <v>3</v>
      </c>
      <c r="F54" s="647"/>
      <c r="G54" s="647"/>
      <c r="H54" s="647"/>
      <c r="I54" s="647"/>
      <c r="J54" s="647"/>
      <c r="K54" s="647"/>
      <c r="L54" s="320"/>
    </row>
    <row r="55" spans="1:20" ht="24.9" customHeight="1">
      <c r="A55" s="228"/>
      <c r="B55" s="15"/>
      <c r="C55" s="15"/>
      <c r="D55" s="15"/>
      <c r="E55" s="581" t="s">
        <v>180</v>
      </c>
      <c r="F55" s="322"/>
      <c r="G55" s="581" t="s">
        <v>181</v>
      </c>
      <c r="H55" s="322"/>
      <c r="I55" s="581" t="s">
        <v>182</v>
      </c>
      <c r="J55" s="322"/>
      <c r="K55" s="581" t="s">
        <v>5</v>
      </c>
      <c r="L55" s="15"/>
    </row>
    <row r="56" spans="1:20" ht="24.9" customHeight="1">
      <c r="A56" s="228" t="s">
        <v>224</v>
      </c>
      <c r="B56" s="15"/>
      <c r="C56" s="15"/>
      <c r="D56" s="15"/>
      <c r="E56" s="15"/>
      <c r="F56" s="203"/>
      <c r="G56" s="15"/>
      <c r="H56" s="15"/>
      <c r="I56" s="15"/>
      <c r="J56" s="15"/>
      <c r="K56" s="15"/>
      <c r="L56" s="15"/>
    </row>
    <row r="57" spans="1:20" ht="24.9" customHeight="1">
      <c r="A57" s="228" t="s">
        <v>225</v>
      </c>
      <c r="B57" s="15"/>
      <c r="C57" s="15"/>
      <c r="D57" s="15"/>
      <c r="E57" s="15"/>
      <c r="F57" s="203"/>
      <c r="G57" s="15"/>
      <c r="H57" s="15"/>
      <c r="I57" s="15"/>
      <c r="J57" s="15"/>
      <c r="K57" s="15"/>
      <c r="L57" s="15"/>
    </row>
    <row r="58" spans="1:20" ht="24.9" customHeight="1">
      <c r="A58" s="228"/>
      <c r="B58" s="15" t="s">
        <v>226</v>
      </c>
      <c r="C58" s="15"/>
      <c r="D58" s="15"/>
      <c r="E58" s="15">
        <v>0</v>
      </c>
      <c r="F58" s="203"/>
      <c r="G58" s="15">
        <v>1170570442.3699999</v>
      </c>
      <c r="H58" s="15"/>
      <c r="I58" s="15">
        <v>0</v>
      </c>
      <c r="J58" s="15"/>
      <c r="K58" s="172">
        <f>SUM(E58:I58)</f>
        <v>1170570442.3699999</v>
      </c>
      <c r="L58" s="15"/>
    </row>
    <row r="59" spans="1:20" ht="24.9" customHeight="1">
      <c r="A59" s="228" t="s">
        <v>227</v>
      </c>
      <c r="B59" s="15"/>
      <c r="C59" s="15"/>
      <c r="D59" s="15"/>
      <c r="E59" s="15"/>
      <c r="F59" s="203"/>
      <c r="G59" s="15"/>
      <c r="H59" s="15"/>
      <c r="I59" s="15"/>
      <c r="J59" s="15" t="s">
        <v>183</v>
      </c>
      <c r="K59" s="15"/>
      <c r="L59" s="15"/>
    </row>
    <row r="60" spans="1:20" ht="24.9" customHeight="1">
      <c r="A60" s="228"/>
      <c r="B60" s="15" t="s">
        <v>226</v>
      </c>
      <c r="C60" s="15"/>
      <c r="D60" s="15"/>
      <c r="E60" s="15">
        <v>7462984409.3599997</v>
      </c>
      <c r="F60" s="203"/>
      <c r="G60" s="15">
        <v>278529234.14905703</v>
      </c>
      <c r="H60" s="15"/>
      <c r="I60" s="15">
        <v>0</v>
      </c>
      <c r="J60" s="15"/>
      <c r="K60" s="172">
        <f>SUM(E60:I60)</f>
        <v>7741513643.509057</v>
      </c>
      <c r="L60" s="15"/>
    </row>
    <row r="61" spans="1:20" ht="24.9" customHeight="1">
      <c r="A61" s="228" t="s">
        <v>228</v>
      </c>
      <c r="B61" s="15"/>
      <c r="C61" s="15"/>
      <c r="D61" s="15"/>
      <c r="E61" s="172"/>
      <c r="F61" s="221"/>
      <c r="G61" s="172"/>
      <c r="H61" s="172"/>
      <c r="I61" s="172"/>
      <c r="J61" s="172"/>
      <c r="K61" s="172"/>
      <c r="L61" s="15"/>
      <c r="Q61" s="321"/>
      <c r="R61" s="321"/>
      <c r="S61" s="321"/>
      <c r="T61" s="321"/>
    </row>
    <row r="62" spans="1:20" ht="24.9" customHeight="1">
      <c r="A62" s="228" t="s">
        <v>227</v>
      </c>
      <c r="B62" s="15"/>
      <c r="C62" s="15"/>
      <c r="D62" s="15"/>
      <c r="E62" s="172"/>
      <c r="F62" s="221"/>
      <c r="G62" s="172"/>
      <c r="H62" s="172"/>
      <c r="I62" s="172"/>
      <c r="J62" s="172"/>
      <c r="K62" s="172"/>
      <c r="L62" s="15"/>
      <c r="Q62" s="321"/>
      <c r="R62" s="321"/>
      <c r="S62" s="321"/>
      <c r="T62" s="321"/>
    </row>
    <row r="63" spans="1:20" s="19" customFormat="1" ht="24.9" customHeight="1">
      <c r="A63" s="228"/>
      <c r="B63" s="15" t="s">
        <v>226</v>
      </c>
      <c r="C63" s="173"/>
      <c r="D63" s="174"/>
      <c r="E63" s="15">
        <v>0</v>
      </c>
      <c r="F63" s="15"/>
      <c r="G63" s="15">
        <v>0</v>
      </c>
      <c r="H63" s="173"/>
      <c r="I63" s="15">
        <v>6144086613.6300001</v>
      </c>
      <c r="K63" s="172">
        <f>SUM(E63:I63)</f>
        <v>6144086613.6300001</v>
      </c>
      <c r="L63" s="172"/>
    </row>
    <row r="64" spans="1:20" ht="24.9" customHeight="1">
      <c r="A64" s="228"/>
      <c r="B64" s="15"/>
      <c r="C64" s="15"/>
      <c r="D64" s="15"/>
      <c r="E64" s="15"/>
      <c r="F64" s="203"/>
      <c r="G64" s="15"/>
      <c r="H64" s="15"/>
      <c r="I64" s="15"/>
      <c r="J64" s="15"/>
      <c r="K64" s="319" t="s">
        <v>24</v>
      </c>
      <c r="L64" s="320"/>
    </row>
    <row r="65" spans="1:20" ht="24.9" customHeight="1">
      <c r="A65" s="228"/>
      <c r="B65" s="15"/>
      <c r="C65" s="15"/>
      <c r="D65" s="15"/>
      <c r="E65" s="647" t="s">
        <v>4</v>
      </c>
      <c r="F65" s="647"/>
      <c r="G65" s="647"/>
      <c r="H65" s="647"/>
      <c r="I65" s="647"/>
      <c r="J65" s="647"/>
      <c r="K65" s="647"/>
      <c r="L65" s="320"/>
    </row>
    <row r="66" spans="1:20" ht="24.9" customHeight="1">
      <c r="A66" s="228"/>
      <c r="B66" s="15"/>
      <c r="C66" s="15"/>
      <c r="D66" s="15"/>
      <c r="E66" s="581" t="s">
        <v>180</v>
      </c>
      <c r="F66" s="322"/>
      <c r="G66" s="581" t="s">
        <v>181</v>
      </c>
      <c r="H66" s="322"/>
      <c r="I66" s="581" t="s">
        <v>182</v>
      </c>
      <c r="J66" s="322"/>
      <c r="K66" s="581" t="s">
        <v>5</v>
      </c>
      <c r="L66" s="15"/>
    </row>
    <row r="67" spans="1:20" ht="24.9" customHeight="1">
      <c r="A67" s="228" t="s">
        <v>224</v>
      </c>
      <c r="B67" s="15"/>
      <c r="C67" s="15"/>
      <c r="D67" s="15"/>
      <c r="E67" s="15"/>
      <c r="F67" s="203"/>
      <c r="G67" s="15"/>
      <c r="H67" s="15"/>
      <c r="I67" s="15"/>
      <c r="J67" s="15"/>
      <c r="K67" s="15"/>
      <c r="L67" s="15"/>
    </row>
    <row r="68" spans="1:20" ht="24.9" customHeight="1">
      <c r="A68" s="228" t="s">
        <v>225</v>
      </c>
      <c r="B68" s="15"/>
      <c r="C68" s="15"/>
      <c r="D68" s="15"/>
      <c r="E68" s="15"/>
      <c r="F68" s="203"/>
      <c r="G68" s="15"/>
      <c r="H68" s="15"/>
      <c r="I68" s="15"/>
      <c r="J68" s="15"/>
      <c r="K68" s="15"/>
      <c r="L68" s="15"/>
    </row>
    <row r="69" spans="1:20" ht="24.9" customHeight="1">
      <c r="A69" s="228"/>
      <c r="B69" s="15" t="s">
        <v>226</v>
      </c>
      <c r="C69" s="15"/>
      <c r="D69" s="15"/>
      <c r="E69" s="15">
        <v>0</v>
      </c>
      <c r="F69" s="203"/>
      <c r="G69" s="15">
        <v>1170570442.3699999</v>
      </c>
      <c r="H69" s="15"/>
      <c r="I69" s="15">
        <v>0</v>
      </c>
      <c r="J69" s="15"/>
      <c r="K69" s="172">
        <f>SUM(E69:I69)</f>
        <v>1170570442.3699999</v>
      </c>
      <c r="L69" s="15"/>
    </row>
    <row r="70" spans="1:20" ht="24.9" customHeight="1">
      <c r="A70" s="228" t="s">
        <v>227</v>
      </c>
      <c r="B70" s="15"/>
      <c r="C70" s="15"/>
      <c r="D70" s="15"/>
      <c r="E70" s="15"/>
      <c r="F70" s="203"/>
      <c r="G70" s="15"/>
      <c r="H70" s="15"/>
      <c r="I70" s="15"/>
      <c r="J70" s="15" t="s">
        <v>183</v>
      </c>
      <c r="K70" s="15"/>
      <c r="L70" s="15"/>
    </row>
    <row r="71" spans="1:20" ht="24.9" customHeight="1">
      <c r="A71" s="228"/>
      <c r="B71" s="15" t="s">
        <v>226</v>
      </c>
      <c r="C71" s="15"/>
      <c r="D71" s="15"/>
      <c r="E71" s="15">
        <v>7462984409.3599997</v>
      </c>
      <c r="F71" s="203"/>
      <c r="G71" s="15">
        <v>278529234.14905703</v>
      </c>
      <c r="H71" s="15"/>
      <c r="I71" s="15">
        <v>0</v>
      </c>
      <c r="J71" s="15"/>
      <c r="K71" s="172">
        <f>SUM(E71:I71)</f>
        <v>7741513643.509057</v>
      </c>
      <c r="L71" s="15"/>
    </row>
    <row r="72" spans="1:20" ht="24.9" customHeight="1">
      <c r="A72" s="228" t="s">
        <v>228</v>
      </c>
      <c r="B72" s="15"/>
      <c r="C72" s="15"/>
      <c r="D72" s="15"/>
      <c r="E72" s="172"/>
      <c r="F72" s="221"/>
      <c r="G72" s="172"/>
      <c r="H72" s="172"/>
      <c r="I72" s="172"/>
      <c r="J72" s="172"/>
      <c r="K72" s="172"/>
      <c r="L72" s="15"/>
      <c r="Q72" s="321"/>
      <c r="R72" s="321"/>
      <c r="S72" s="321"/>
      <c r="T72" s="321"/>
    </row>
    <row r="73" spans="1:20" ht="24.9" customHeight="1">
      <c r="A73" s="228" t="s">
        <v>227</v>
      </c>
      <c r="B73" s="15"/>
      <c r="C73" s="15"/>
      <c r="D73" s="15"/>
      <c r="E73" s="172"/>
      <c r="F73" s="221"/>
      <c r="G73" s="172"/>
      <c r="H73" s="172"/>
      <c r="I73" s="172"/>
      <c r="J73" s="172"/>
      <c r="K73" s="172"/>
      <c r="L73" s="15"/>
      <c r="Q73" s="321"/>
      <c r="R73" s="321"/>
      <c r="S73" s="321"/>
      <c r="T73" s="321"/>
    </row>
    <row r="74" spans="1:20" s="19" customFormat="1" ht="24.9" customHeight="1">
      <c r="A74" s="228"/>
      <c r="B74" s="15" t="s">
        <v>226</v>
      </c>
      <c r="C74" s="173"/>
      <c r="D74" s="174"/>
      <c r="E74" s="15">
        <v>0</v>
      </c>
      <c r="F74" s="15"/>
      <c r="G74" s="15">
        <v>0</v>
      </c>
      <c r="H74" s="173"/>
      <c r="I74" s="15">
        <v>6131546613.6300001</v>
      </c>
      <c r="K74" s="172">
        <f>SUM(E74:I74)</f>
        <v>6131546613.6300001</v>
      </c>
      <c r="L74" s="172"/>
    </row>
    <row r="75" spans="1:20" ht="24.9" customHeight="1">
      <c r="A75" s="15"/>
      <c r="B75" s="15"/>
      <c r="C75" s="15"/>
      <c r="D75" s="15"/>
      <c r="E75" s="15"/>
      <c r="F75" s="203"/>
      <c r="G75" s="15"/>
      <c r="H75" s="15"/>
      <c r="I75" s="15"/>
      <c r="J75" s="15"/>
      <c r="K75" s="15"/>
      <c r="L75" s="15"/>
    </row>
    <row r="76" spans="1:20" s="54" customFormat="1" ht="24.9" customHeight="1">
      <c r="A76" s="485" t="s">
        <v>903</v>
      </c>
      <c r="B76" s="485"/>
      <c r="C76" s="485"/>
      <c r="D76" s="485"/>
      <c r="E76" s="485"/>
      <c r="F76" s="485"/>
      <c r="G76" s="485"/>
      <c r="H76" s="485"/>
      <c r="I76" s="485"/>
      <c r="J76" s="485"/>
      <c r="K76" s="485"/>
      <c r="L76" s="488"/>
      <c r="M76" s="324"/>
      <c r="N76" s="324"/>
      <c r="O76" s="324"/>
      <c r="P76" s="324"/>
    </row>
    <row r="77" spans="1:20" ht="24.9" customHeight="1">
      <c r="A77" s="228" t="s">
        <v>134</v>
      </c>
      <c r="B77" s="15"/>
      <c r="C77" s="15"/>
      <c r="D77" s="15"/>
      <c r="E77" s="15"/>
      <c r="F77" s="203"/>
      <c r="G77" s="15"/>
      <c r="H77" s="15"/>
      <c r="I77" s="15"/>
      <c r="J77" s="15"/>
      <c r="K77" s="15"/>
      <c r="L77" s="15"/>
    </row>
    <row r="78" spans="1:20" ht="24.75" customHeight="1">
      <c r="A78" s="25" t="s">
        <v>619</v>
      </c>
    </row>
    <row r="79" spans="1:20" s="19" customFormat="1" ht="24.9" customHeight="1">
      <c r="A79" s="5" t="s">
        <v>882</v>
      </c>
      <c r="C79" s="5"/>
      <c r="D79" s="5"/>
      <c r="E79" s="5"/>
      <c r="F79" s="5"/>
      <c r="G79" s="5"/>
      <c r="H79" s="5"/>
      <c r="I79" s="5"/>
      <c r="J79" s="5"/>
      <c r="K79" s="5"/>
      <c r="M79" s="324"/>
      <c r="N79" s="324"/>
      <c r="O79" s="324"/>
      <c r="P79" s="324"/>
    </row>
    <row r="80" spans="1:20" s="54" customFormat="1" ht="23.4" customHeight="1">
      <c r="A80" s="5" t="s">
        <v>883</v>
      </c>
      <c r="C80" s="5"/>
      <c r="D80" s="5"/>
      <c r="E80" s="5"/>
      <c r="F80" s="5"/>
      <c r="G80" s="5"/>
      <c r="H80" s="5"/>
      <c r="I80" s="5"/>
      <c r="J80" s="5"/>
      <c r="K80" s="5"/>
      <c r="M80" s="321"/>
      <c r="N80" s="321"/>
      <c r="O80" s="321"/>
      <c r="P80" s="321"/>
    </row>
    <row r="81" spans="1:24" s="54" customFormat="1" ht="23.4" customHeight="1">
      <c r="A81" s="5" t="s">
        <v>885</v>
      </c>
      <c r="B81" s="5"/>
      <c r="C81" s="5"/>
      <c r="D81" s="5"/>
      <c r="E81" s="5"/>
      <c r="F81" s="5"/>
      <c r="G81" s="5"/>
      <c r="H81" s="5"/>
      <c r="I81" s="5"/>
      <c r="J81" s="5"/>
      <c r="K81" s="5"/>
      <c r="M81" s="321"/>
      <c r="N81" s="321"/>
      <c r="O81" s="321"/>
      <c r="P81" s="321"/>
    </row>
    <row r="82" spans="1:24" s="54" customFormat="1" ht="23.4" customHeight="1">
      <c r="A82" s="5" t="s">
        <v>889</v>
      </c>
      <c r="B82" s="5"/>
      <c r="C82" s="5"/>
      <c r="D82" s="5"/>
      <c r="E82" s="5"/>
      <c r="F82" s="5"/>
      <c r="G82" s="5"/>
      <c r="H82" s="5"/>
      <c r="I82" s="5"/>
      <c r="J82" s="5"/>
      <c r="K82" s="5"/>
      <c r="M82" s="324"/>
      <c r="N82" s="324"/>
      <c r="O82" s="324"/>
      <c r="P82" s="324"/>
    </row>
    <row r="83" spans="1:24" ht="23.4" customHeight="1">
      <c r="A83" s="5" t="s">
        <v>890</v>
      </c>
    </row>
    <row r="84" spans="1:24" ht="23.4" customHeight="1">
      <c r="A84" s="5" t="s">
        <v>886</v>
      </c>
    </row>
    <row r="85" spans="1:24" ht="23.4" customHeight="1">
      <c r="A85" s="5" t="s">
        <v>884</v>
      </c>
    </row>
    <row r="86" spans="1:24" ht="23.4" customHeight="1">
      <c r="A86" s="5" t="s">
        <v>887</v>
      </c>
    </row>
    <row r="87" spans="1:24" ht="23.4" customHeight="1">
      <c r="A87" s="5" t="s">
        <v>888</v>
      </c>
    </row>
    <row r="89" spans="1:24" ht="24.9" customHeight="1">
      <c r="A89" s="25" t="s">
        <v>1008</v>
      </c>
      <c r="B89" s="54"/>
      <c r="C89" s="54"/>
      <c r="D89" s="54"/>
      <c r="E89" s="54"/>
      <c r="F89" s="54"/>
      <c r="G89" s="54"/>
      <c r="H89" s="54"/>
      <c r="I89" s="54"/>
      <c r="J89" s="54"/>
      <c r="K89" s="54"/>
      <c r="O89" s="324"/>
      <c r="P89" s="324"/>
      <c r="Q89" s="324"/>
      <c r="R89" s="324"/>
      <c r="S89" s="19"/>
      <c r="T89" s="19"/>
      <c r="U89" s="31"/>
      <c r="V89" s="19"/>
      <c r="W89" s="19"/>
      <c r="X89" s="19"/>
    </row>
    <row r="90" spans="1:24" ht="23.4" customHeight="1">
      <c r="A90" s="5" t="s">
        <v>1010</v>
      </c>
    </row>
    <row r="91" spans="1:24" ht="23.4" customHeight="1">
      <c r="A91" s="5" t="s">
        <v>1012</v>
      </c>
    </row>
    <row r="92" spans="1:24" ht="23.4" customHeight="1">
      <c r="A92" s="5" t="s">
        <v>1011</v>
      </c>
    </row>
    <row r="93" spans="1:24" ht="23.4" customHeight="1">
      <c r="A93" s="5" t="s">
        <v>1013</v>
      </c>
    </row>
    <row r="94" spans="1:24" s="565" customFormat="1" ht="24.9" customHeight="1">
      <c r="A94" s="562"/>
      <c r="B94" s="562"/>
      <c r="C94" s="562"/>
      <c r="D94" s="562"/>
      <c r="E94" s="562"/>
      <c r="F94" s="563"/>
      <c r="G94" s="562"/>
      <c r="H94" s="562"/>
      <c r="I94" s="562"/>
      <c r="J94" s="562"/>
      <c r="K94" s="562"/>
      <c r="L94" s="562"/>
      <c r="M94" s="564"/>
      <c r="N94" s="564"/>
      <c r="O94" s="564"/>
      <c r="P94" s="564"/>
    </row>
    <row r="95" spans="1:24" ht="24.9" customHeight="1">
      <c r="A95" s="25" t="s">
        <v>1009</v>
      </c>
      <c r="B95" s="54"/>
      <c r="C95" s="54"/>
      <c r="D95" s="54"/>
      <c r="E95" s="54"/>
      <c r="F95" s="54"/>
      <c r="G95" s="54"/>
      <c r="H95" s="54"/>
      <c r="I95" s="54"/>
      <c r="J95" s="54"/>
      <c r="K95" s="54"/>
      <c r="O95" s="324"/>
      <c r="P95" s="324"/>
      <c r="Q95" s="324"/>
      <c r="R95" s="324"/>
      <c r="S95" s="19"/>
      <c r="T95" s="19"/>
      <c r="U95" s="31"/>
      <c r="V95" s="19"/>
      <c r="W95" s="19"/>
      <c r="X95" s="19"/>
    </row>
    <row r="96" spans="1:24" ht="24.9" customHeight="1">
      <c r="A96" s="3" t="s">
        <v>994</v>
      </c>
      <c r="B96" s="54"/>
      <c r="C96" s="54"/>
      <c r="D96" s="54"/>
      <c r="E96" s="54"/>
      <c r="F96" s="54"/>
      <c r="G96" s="54"/>
      <c r="H96" s="54"/>
      <c r="I96" s="54"/>
      <c r="J96" s="54"/>
      <c r="K96" s="54"/>
      <c r="O96" s="325"/>
      <c r="P96" s="324"/>
      <c r="Q96" s="324"/>
      <c r="R96" s="324"/>
      <c r="S96" s="19"/>
      <c r="T96" s="19"/>
      <c r="U96" s="31"/>
      <c r="V96" s="19"/>
      <c r="W96" s="19"/>
      <c r="X96" s="19"/>
    </row>
    <row r="97" spans="1:16" s="19" customFormat="1" ht="24.9" customHeight="1">
      <c r="A97" s="3" t="s">
        <v>470</v>
      </c>
      <c r="B97" s="5"/>
      <c r="C97" s="5"/>
      <c r="D97" s="5"/>
      <c r="E97" s="5"/>
      <c r="F97" s="5"/>
      <c r="G97" s="5"/>
      <c r="H97" s="5"/>
      <c r="I97" s="5"/>
      <c r="J97" s="5"/>
      <c r="K97" s="5"/>
      <c r="M97" s="324"/>
      <c r="N97" s="324"/>
      <c r="O97" s="324"/>
      <c r="P97" s="324"/>
    </row>
    <row r="98" spans="1:16" s="54" customFormat="1" ht="23.4" customHeight="1">
      <c r="A98" s="5"/>
      <c r="B98" s="5"/>
      <c r="C98" s="5"/>
      <c r="D98" s="5"/>
      <c r="E98" s="5"/>
      <c r="F98" s="5"/>
      <c r="G98" s="5"/>
      <c r="H98" s="5"/>
      <c r="I98" s="5"/>
      <c r="J98" s="5"/>
      <c r="K98" s="5"/>
      <c r="M98" s="321"/>
      <c r="N98" s="321"/>
      <c r="O98" s="321"/>
      <c r="P98" s="321"/>
    </row>
    <row r="99" spans="1:16" s="54" customFormat="1" ht="23.4" customHeight="1">
      <c r="A99" s="5"/>
      <c r="B99" s="5"/>
      <c r="C99" s="5"/>
      <c r="D99" s="5"/>
      <c r="E99" s="5"/>
      <c r="F99" s="5"/>
      <c r="G99" s="5"/>
      <c r="H99" s="5"/>
      <c r="I99" s="5"/>
      <c r="J99" s="5"/>
      <c r="K99" s="5"/>
      <c r="M99" s="321"/>
      <c r="N99" s="321"/>
      <c r="O99" s="321"/>
      <c r="P99" s="321"/>
    </row>
    <row r="100" spans="1:16" s="54" customFormat="1" ht="23.4" customHeight="1">
      <c r="A100" s="5"/>
      <c r="B100" s="5"/>
      <c r="C100" s="5"/>
      <c r="D100" s="5"/>
      <c r="E100" s="5"/>
      <c r="F100" s="5"/>
      <c r="G100" s="5"/>
      <c r="H100" s="5"/>
      <c r="I100" s="5"/>
      <c r="J100" s="5"/>
      <c r="K100" s="5"/>
      <c r="M100" s="324"/>
      <c r="N100" s="324"/>
      <c r="O100" s="324"/>
      <c r="P100" s="324"/>
    </row>
  </sheetData>
  <mergeCells count="4">
    <mergeCell ref="E65:K65"/>
    <mergeCell ref="E10:I10"/>
    <mergeCell ref="E54:K54"/>
    <mergeCell ref="E25:I25"/>
  </mergeCells>
  <pageMargins left="0.59055118110236227" right="0.39370078740157483" top="0.59055118110236227" bottom="0.39370078740157483" header="0.31496062992125984" footer="0.31496062992125984"/>
  <pageSetup paperSize="9" scale="87" fitToHeight="0" orientation="portrait" r:id="rId1"/>
  <rowBreaks count="2" manualBreakCount="2">
    <brk id="39" max="11" man="1"/>
    <brk id="75"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Reviewer_x0020_Sign_x002d_off xmlns="fd9404d6-d5a0-46c9-b10d-35f4c5ba304a" xsi:nil="true"/>
    <Preparer_x0020_Sign_x002d_off xmlns="fd9404d6-d5a0-46c9-b10d-35f4c5ba304a" xsi:nil="true"/>
    <Preparer_x0020_Sign_x002d_off0 xmlns="fd9404d6-d5a0-46c9-b10d-35f4c5ba304a" xsi:nil="true"/>
    <Reviewer_x0020_Sign_x002d_off0 xmlns="fd9404d6-d5a0-46c9-b10d-35f4c5ba304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2AC0E5B6EB94C4DA27AD5EEC3D556EA" ma:contentTypeVersion="6" ma:contentTypeDescription="Create a new document." ma:contentTypeScope="" ma:versionID="0464a235427cc6ee6549fc6228188d6c">
  <xsd:schema xmlns:xsd="http://www.w3.org/2001/XMLSchema" xmlns:xs="http://www.w3.org/2001/XMLSchema" xmlns:p="http://schemas.microsoft.com/office/2006/metadata/properties" xmlns:ns2="fd9404d6-d5a0-46c9-b10d-35f4c5ba304a" targetNamespace="http://schemas.microsoft.com/office/2006/metadata/properties" ma:root="true" ma:fieldsID="f9e53dca6d564b888b8938697d4ede9a" ns2:_="">
    <xsd:import namespace="fd9404d6-d5a0-46c9-b10d-35f4c5ba304a"/>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Preparer_x0020_Sign_x002d_off0" minOccurs="0"/>
                <xsd:element ref="ns2:Reviewer_x0020_Sign_x002d_off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404d6-d5a0-46c9-b10d-35f4c5ba304a"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Preparer_x0020_Sign_x002d_off0" ma:index="12" nillable="true" ma:displayName="Preparer Sign-off" ma:internalName="Preparer_x0020_Sign_x002d_off0">
      <xsd:simpleType>
        <xsd:restriction base="dms:Text"/>
      </xsd:simpleType>
    </xsd:element>
    <xsd:element name="Reviewer_x0020_Sign_x002d_off0" ma:index="13" nillable="true" ma:displayName="Reviewer Sign-off" ma:internalName="Reviewer_x0020_Sign_x002d_off0">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0C3558-3B78-4928-8DA8-369C67C2BA20}">
  <ds:schemaRefs>
    <ds:schemaRef ds:uri="http://schemas.microsoft.com/sharepoint/v3/contenttype/forms"/>
  </ds:schemaRefs>
</ds:datastoreItem>
</file>

<file path=customXml/itemProps2.xml><?xml version="1.0" encoding="utf-8"?>
<ds:datastoreItem xmlns:ds="http://schemas.openxmlformats.org/officeDocument/2006/customXml" ds:itemID="{6281BF43-18ED-402D-9AD4-5684A329BA88}">
  <ds:schemaRefs>
    <ds:schemaRef ds:uri="http://schemas.microsoft.com/office/2006/documentManagement/types"/>
    <ds:schemaRef ds:uri="http://purl.org/dc/elements/1.1/"/>
    <ds:schemaRef ds:uri="fd9404d6-d5a0-46c9-b10d-35f4c5ba304a"/>
    <ds:schemaRef ds:uri="http://schemas.openxmlformats.org/package/2006/metadata/core-properties"/>
    <ds:schemaRef ds:uri="http://purl.org/dc/terms/"/>
    <ds:schemaRef ds:uri="http://schemas.microsoft.com/office/2006/metadata/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BC6A2BF4-FF0B-4058-A478-36B9FB570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404d6-d5a0-46c9-b10d-35f4c5ba30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26</vt:i4>
      </vt:variant>
    </vt:vector>
  </HeadingPairs>
  <TitlesOfParts>
    <vt:vector size="52" baseType="lpstr">
      <vt:lpstr>P1</vt:lpstr>
      <vt:lpstr>P 2</vt:lpstr>
      <vt:lpstr>P 3-4</vt:lpstr>
      <vt:lpstr>P 5-6</vt:lpstr>
      <vt:lpstr>P 7-8</vt:lpstr>
      <vt:lpstr>P 9</vt:lpstr>
      <vt:lpstr>P 10</vt:lpstr>
      <vt:lpstr>P 11</vt:lpstr>
      <vt:lpstr>P 12</vt:lpstr>
      <vt:lpstr>P 13</vt:lpstr>
      <vt:lpstr>P 14</vt:lpstr>
      <vt:lpstr>P 15</vt:lpstr>
      <vt:lpstr>P 16</vt:lpstr>
      <vt:lpstr>P 17</vt:lpstr>
      <vt:lpstr>P 18</vt:lpstr>
      <vt:lpstr>P 19-21</vt:lpstr>
      <vt:lpstr>P 22-26</vt:lpstr>
      <vt:lpstr>P 27-30</vt:lpstr>
      <vt:lpstr>P 31-32</vt:lpstr>
      <vt:lpstr>P 33-35</vt:lpstr>
      <vt:lpstr>P 36-40</vt:lpstr>
      <vt:lpstr>P 41-42</vt:lpstr>
      <vt:lpstr>P 43-44</vt:lpstr>
      <vt:lpstr>P 45-46</vt:lpstr>
      <vt:lpstr>P 47-48</vt:lpstr>
      <vt:lpstr>P 49-51</vt:lpstr>
      <vt:lpstr>'P 10'!Print_Area</vt:lpstr>
      <vt:lpstr>'P 11'!Print_Area</vt:lpstr>
      <vt:lpstr>'P 12'!Print_Area</vt:lpstr>
      <vt:lpstr>'P 13'!Print_Area</vt:lpstr>
      <vt:lpstr>'P 14'!Print_Area</vt:lpstr>
      <vt:lpstr>'P 15'!Print_Area</vt:lpstr>
      <vt:lpstr>'P 16'!Print_Area</vt:lpstr>
      <vt:lpstr>'P 17'!Print_Area</vt:lpstr>
      <vt:lpstr>'P 18'!Print_Area</vt:lpstr>
      <vt:lpstr>'P 19-21'!Print_Area</vt:lpstr>
      <vt:lpstr>'P 2'!Print_Area</vt:lpstr>
      <vt:lpstr>'P 22-26'!Print_Area</vt:lpstr>
      <vt:lpstr>'P 27-30'!Print_Area</vt:lpstr>
      <vt:lpstr>'P 31-32'!Print_Area</vt:lpstr>
      <vt:lpstr>'P 33-35'!Print_Area</vt:lpstr>
      <vt:lpstr>'P 3-4'!Print_Area</vt:lpstr>
      <vt:lpstr>'P 36-40'!Print_Area</vt:lpstr>
      <vt:lpstr>'P 41-42'!Print_Area</vt:lpstr>
      <vt:lpstr>'P 43-44'!Print_Area</vt:lpstr>
      <vt:lpstr>'P 45-46'!Print_Area</vt:lpstr>
      <vt:lpstr>'P 47-48'!Print_Area</vt:lpstr>
      <vt:lpstr>'P 49-51'!Print_Area</vt:lpstr>
      <vt:lpstr>'P 5-6'!Print_Area</vt:lpstr>
      <vt:lpstr>'P 7-8'!Print_Area</vt:lpstr>
      <vt:lpstr>'P 9'!Print_Area</vt:lpstr>
      <vt:lpstr>'P1'!Print_Area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Phongsatorn</dc:creator>
  <cp:lastModifiedBy>Mayuree Karnchanakumnerd</cp:lastModifiedBy>
  <cp:lastPrinted>2022-11-11T12:36:54Z</cp:lastPrinted>
  <dcterms:created xsi:type="dcterms:W3CDTF">2013-08-07T03:49:07Z</dcterms:created>
  <dcterms:modified xsi:type="dcterms:W3CDTF">2022-11-14T09:31:24Z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0x01010052AC0E5B6EB94C4DA27AD5EEC3D556EA</vt:lpwstr>
  </property>
</Properties>
</file>