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updateLinks="never"/>
  <mc:AlternateContent xmlns:mc="http://schemas.openxmlformats.org/markup-compatibility/2006">
    <mc:Choice Requires="x15">
      <x15ac:absPath xmlns:x15ac="http://schemas.microsoft.com/office/spreadsheetml/2010/11/ac" url="https://mazarsthailand.sharepoint.com/sites/7UP615/Shared Documents/01) 7UP/Q3/2022/00 Draft FS/Send to Client/TH/"/>
    </mc:Choice>
  </mc:AlternateContent>
  <xr:revisionPtr revIDLastSave="78" documentId="8_{736584FD-4AAB-4226-9407-113C6073D136}" xr6:coauthVersionLast="47" xr6:coauthVersionMax="47" xr10:uidLastSave="{625099A4-25A8-45EB-9724-D7B71B4BDC41}"/>
  <bookViews>
    <workbookView xWindow="-120" yWindow="-120" windowWidth="20730" windowHeight="11160" tabRatio="760" activeTab="5" xr2:uid="{00000000-000D-0000-FFFF-FFFF00000000}"/>
  </bookViews>
  <sheets>
    <sheet name="BS-TH" sheetId="1" r:id="rId1"/>
    <sheet name="PL(3M)-TH" sheetId="13" r:id="rId2"/>
    <sheet name="PL(9M)-TH" sheetId="15" r:id="rId3"/>
    <sheet name="CS-Conso" sheetId="11" r:id="rId4"/>
    <sheet name="CS-Separate" sheetId="3" r:id="rId5"/>
    <sheet name="CF" sheetId="10" r:id="rId6"/>
  </sheets>
  <definedNames>
    <definedName name="_xlnm.Print_Area" localSheetId="0">'BS-TH'!$A$1:$L$95</definedName>
    <definedName name="_xlnm.Print_Area" localSheetId="5">CF!$A$1:$L$94</definedName>
    <definedName name="_xlnm.Print_Area" localSheetId="3">'CS-Conso'!$A$1:$AG$34</definedName>
    <definedName name="_xlnm.Print_Area" localSheetId="4">'CS-Separate'!$A$1:$X$30</definedName>
    <definedName name="_xlnm.Print_Area" localSheetId="1">'PL(3M)-TH'!$A$1:$L$61</definedName>
    <definedName name="_xlnm.Print_Area" localSheetId="2">'PL(9M)-TH'!$A$1:$L$62</definedName>
    <definedName name="_xlnm.Print_Titles" localSheetId="5">CF!$48:$54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6" i="10" l="1"/>
  <c r="AE32" i="11"/>
  <c r="F37" i="15"/>
  <c r="U33" i="11" s="1"/>
  <c r="AA33" i="11" s="1"/>
  <c r="AC33" i="11" s="1"/>
  <c r="AG33" i="11" s="1"/>
  <c r="Q32" i="11"/>
  <c r="AA28" i="11"/>
  <c r="AC28" i="11" s="1"/>
  <c r="AG28" i="11" s="1"/>
  <c r="AA32" i="11"/>
  <c r="AA31" i="11"/>
  <c r="AC31" i="11" s="1"/>
  <c r="AG31" i="11" s="1"/>
  <c r="AA30" i="11"/>
  <c r="AC30" i="11" s="1"/>
  <c r="AG30" i="11" s="1"/>
  <c r="AC32" i="11" l="1"/>
  <c r="AG32" i="11" s="1"/>
  <c r="J76" i="10" l="1"/>
  <c r="X26" i="3"/>
  <c r="V27" i="3"/>
  <c r="V24" i="3"/>
  <c r="AA34" i="11" l="1"/>
  <c r="AA36" i="11" s="1"/>
  <c r="J90" i="10" l="1"/>
  <c r="AA14" i="11" l="1"/>
  <c r="Q26" i="11"/>
  <c r="V16" i="3"/>
  <c r="AA25" i="11"/>
  <c r="AE26" i="11"/>
  <c r="Y26" i="11"/>
  <c r="W26" i="11"/>
  <c r="U26" i="11"/>
  <c r="S26" i="11"/>
  <c r="O26" i="11"/>
  <c r="M26" i="11"/>
  <c r="K26" i="11"/>
  <c r="I26" i="11"/>
  <c r="G26" i="11"/>
  <c r="E26" i="11"/>
  <c r="AC21" i="11"/>
  <c r="AC22" i="11"/>
  <c r="AC14" i="11"/>
  <c r="H11" i="13"/>
  <c r="F11" i="13"/>
  <c r="AC25" i="11" l="1"/>
  <c r="AG25" i="11" l="1"/>
  <c r="X16" i="3" l="1"/>
  <c r="AA24" i="11"/>
  <c r="J15" i="1" l="1"/>
  <c r="L76" i="10" l="1"/>
  <c r="L90" i="10"/>
  <c r="H90" i="10"/>
  <c r="F90" i="10"/>
  <c r="J93" i="10" l="1"/>
  <c r="F93" i="10"/>
  <c r="V21" i="3"/>
  <c r="R22" i="3"/>
  <c r="P22" i="3"/>
  <c r="N22" i="3"/>
  <c r="J22" i="3"/>
  <c r="H22" i="3"/>
  <c r="F22" i="3"/>
  <c r="AA16" i="11"/>
  <c r="AC24" i="11"/>
  <c r="AG24" i="11" s="1"/>
  <c r="L57" i="15"/>
  <c r="J57" i="15"/>
  <c r="H57" i="15"/>
  <c r="F57" i="15"/>
  <c r="L52" i="15"/>
  <c r="J52" i="15"/>
  <c r="H52" i="15"/>
  <c r="F52" i="15"/>
  <c r="A44" i="15"/>
  <c r="A43" i="15"/>
  <c r="A42" i="15"/>
  <c r="L37" i="15"/>
  <c r="J37" i="15"/>
  <c r="R29" i="3" s="1"/>
  <c r="H37" i="15"/>
  <c r="L16" i="15"/>
  <c r="J16" i="15"/>
  <c r="H16" i="15"/>
  <c r="F16" i="15"/>
  <c r="L11" i="15"/>
  <c r="J11" i="15"/>
  <c r="H11" i="15"/>
  <c r="H18" i="15" s="1"/>
  <c r="H28" i="15" s="1"/>
  <c r="H30" i="15" s="1"/>
  <c r="F11" i="15"/>
  <c r="AC16" i="11" l="1"/>
  <c r="H9" i="10"/>
  <c r="H37" i="10" s="1"/>
  <c r="H45" i="10" s="1"/>
  <c r="F18" i="15"/>
  <c r="F28" i="15" s="1"/>
  <c r="F30" i="15" s="1"/>
  <c r="F40" i="15" s="1"/>
  <c r="J18" i="15"/>
  <c r="J28" i="15" s="1"/>
  <c r="L18" i="15"/>
  <c r="L28" i="15" s="1"/>
  <c r="H40" i="15"/>
  <c r="AG16" i="11" l="1"/>
  <c r="F9" i="10"/>
  <c r="F37" i="10" s="1"/>
  <c r="J30" i="15"/>
  <c r="J9" i="10"/>
  <c r="J37" i="10" s="1"/>
  <c r="J45" i="10" s="1"/>
  <c r="L30" i="15"/>
  <c r="L40" i="15" s="1"/>
  <c r="L9" i="10"/>
  <c r="L37" i="10" s="1"/>
  <c r="F32" i="1"/>
  <c r="F76" i="10"/>
  <c r="H76" i="10"/>
  <c r="J40" i="15" l="1"/>
  <c r="N28" i="3"/>
  <c r="X27" i="3"/>
  <c r="J36" i="13"/>
  <c r="V28" i="3"/>
  <c r="X24" i="3" l="1"/>
  <c r="T22" i="3"/>
  <c r="X21" i="3"/>
  <c r="V20" i="3"/>
  <c r="V19" i="3"/>
  <c r="X19" i="3" s="1"/>
  <c r="V18" i="3"/>
  <c r="X18" i="3" s="1"/>
  <c r="V14" i="3"/>
  <c r="X14" i="3" s="1"/>
  <c r="AG21" i="11"/>
  <c r="AC19" i="11"/>
  <c r="AG19" i="11" s="1"/>
  <c r="AC18" i="11"/>
  <c r="H56" i="1"/>
  <c r="AG18" i="11" l="1"/>
  <c r="AG14" i="11"/>
  <c r="H15" i="1" l="1"/>
  <c r="H91" i="1" l="1"/>
  <c r="H93" i="1" s="1"/>
  <c r="T30" i="3"/>
  <c r="W34" i="11"/>
  <c r="H36" i="13"/>
  <c r="Y34" i="11"/>
  <c r="AA23" i="11" l="1"/>
  <c r="AA26" i="11" s="1"/>
  <c r="V29" i="3"/>
  <c r="X29" i="3" l="1"/>
  <c r="V30" i="3"/>
  <c r="V32" i="3" s="1"/>
  <c r="AC23" i="11"/>
  <c r="AG23" i="11" l="1"/>
  <c r="AC26" i="11"/>
  <c r="V22" i="3"/>
  <c r="L36" i="13"/>
  <c r="F36" i="13"/>
  <c r="F16" i="13"/>
  <c r="H65" i="1"/>
  <c r="H66" i="1" s="1"/>
  <c r="F18" i="13" l="1"/>
  <c r="F27" i="13" s="1"/>
  <c r="AC34" i="11" l="1"/>
  <c r="F29" i="13"/>
  <c r="F51" i="13" s="1"/>
  <c r="F45" i="10"/>
  <c r="F47" i="10" s="1"/>
  <c r="K34" i="11"/>
  <c r="K36" i="11" s="1"/>
  <c r="F39" i="13" l="1"/>
  <c r="F56" i="13" s="1"/>
  <c r="Q34" i="11"/>
  <c r="Q36" i="11" s="1"/>
  <c r="O34" i="11" l="1"/>
  <c r="L32" i="1" l="1"/>
  <c r="J32" i="1"/>
  <c r="H32" i="1"/>
  <c r="L22" i="3" l="1"/>
  <c r="S34" i="11"/>
  <c r="L16" i="13"/>
  <c r="J16" i="13"/>
  <c r="L11" i="13"/>
  <c r="J11" i="13"/>
  <c r="H16" i="13"/>
  <c r="L91" i="1"/>
  <c r="J91" i="1"/>
  <c r="F91" i="1"/>
  <c r="J30" i="3" l="1"/>
  <c r="L30" i="3"/>
  <c r="P30" i="3"/>
  <c r="J18" i="13"/>
  <c r="L18" i="13"/>
  <c r="L27" i="13" s="1"/>
  <c r="H18" i="13"/>
  <c r="H27" i="13" s="1"/>
  <c r="H29" i="13" s="1"/>
  <c r="L29" i="13" l="1"/>
  <c r="L39" i="13" s="1"/>
  <c r="H51" i="13"/>
  <c r="J32" i="3"/>
  <c r="H39" i="13" l="1"/>
  <c r="X20" i="3"/>
  <c r="X22" i="3" s="1"/>
  <c r="L51" i="13"/>
  <c r="L56" i="13"/>
  <c r="H56" i="13"/>
  <c r="AG22" i="11" l="1"/>
  <c r="AG26" i="11" s="1"/>
  <c r="F15" i="1"/>
  <c r="L15" i="1"/>
  <c r="J65" i="1" l="1"/>
  <c r="J27" i="13" l="1"/>
  <c r="J47" i="10" l="1"/>
  <c r="AE34" i="11"/>
  <c r="AE36" i="11" s="1"/>
  <c r="E34" i="11"/>
  <c r="E36" i="11" s="1"/>
  <c r="G34" i="11"/>
  <c r="G36" i="11" s="1"/>
  <c r="M34" i="11"/>
  <c r="M36" i="11" s="1"/>
  <c r="A43" i="13" l="1"/>
  <c r="A42" i="13"/>
  <c r="A41" i="13"/>
  <c r="U34" i="11"/>
  <c r="J29" i="13" l="1"/>
  <c r="J51" i="13" l="1"/>
  <c r="X28" i="3" s="1"/>
  <c r="J39" i="13"/>
  <c r="J56" i="13" l="1"/>
  <c r="L45" i="10"/>
  <c r="L47" i="10" s="1"/>
  <c r="L92" i="10" s="1"/>
  <c r="H47" i="10"/>
  <c r="H92" i="10" l="1"/>
  <c r="H94" i="10" s="1"/>
  <c r="N30" i="3"/>
  <c r="N32" i="3" s="1"/>
  <c r="F93" i="1"/>
  <c r="H30" i="3" l="1"/>
  <c r="F92" i="10"/>
  <c r="F65" i="1"/>
  <c r="F94" i="10" l="1"/>
  <c r="F96" i="10" s="1"/>
  <c r="H32" i="3"/>
  <c r="J56" i="1"/>
  <c r="I34" i="11" l="1"/>
  <c r="I36" i="11" s="1"/>
  <c r="J92" i="10" l="1"/>
  <c r="J94" i="10" s="1"/>
  <c r="J96" i="10" s="1"/>
  <c r="L93" i="1"/>
  <c r="A37" i="1"/>
  <c r="A70" i="1" s="1"/>
  <c r="L65" i="1"/>
  <c r="L56" i="1"/>
  <c r="J66" i="1"/>
  <c r="F56" i="1"/>
  <c r="F30" i="3" l="1"/>
  <c r="F32" i="3" s="1"/>
  <c r="R30" i="3"/>
  <c r="L94" i="10"/>
  <c r="H33" i="1"/>
  <c r="L66" i="1"/>
  <c r="L94" i="1" s="1"/>
  <c r="F66" i="1"/>
  <c r="F94" i="1" s="1"/>
  <c r="L33" i="1"/>
  <c r="J33" i="1"/>
  <c r="F33" i="1"/>
  <c r="L96" i="1" l="1"/>
  <c r="F96" i="1"/>
  <c r="AG34" i="11"/>
  <c r="AG36" i="11" s="1"/>
  <c r="AC36" i="11"/>
  <c r="H94" i="1"/>
  <c r="H96" i="1" s="1"/>
  <c r="J93" i="1"/>
  <c r="X30" i="3" l="1"/>
  <c r="J94" i="1"/>
  <c r="J96" i="1" s="1"/>
  <c r="X32" i="3" l="1"/>
</calcChain>
</file>

<file path=xl/sharedStrings.xml><?xml version="1.0" encoding="utf-8"?>
<sst xmlns="http://schemas.openxmlformats.org/spreadsheetml/2006/main" count="469" uniqueCount="278">
  <si>
    <t>งบแสดงฐานะการเงิน</t>
  </si>
  <si>
    <t>หมายเหตุ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</si>
  <si>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</si>
  <si>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</si>
  <si>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</si>
  <si>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</si>
  <si>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</si>
  <si>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</si>
  <si>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</si>
  <si>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</si>
  <si>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</si>
  <si>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</si>
  <si>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</si>
  <si>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</si>
  <si>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</si>
  <si>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สิทธิการเช่า</t>
  </si>
  <si>
    <t xml:space="preserve">ค่าความนิยม </t>
  </si>
  <si>
    <t>เงินมัดจำเพื่อตรวจสอบธุรกิจก่อนซื้อกิจการ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</si>
  <si>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</si>
  <si>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</si>
  <si>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</si>
  <si>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</si>
  <si>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</si>
  <si>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</si>
  <si>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</si>
  <si>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ภาษีเงินได้ค้างจ่าย</t>
  </si>
  <si>
    <t>ส่วนแบ่งขาดทุนในเงินลงทุนในการร่วมค้า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</si>
  <si>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</si>
  <si>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</si>
  <si>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</si>
  <si>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</si>
  <si>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</si>
  <si>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</si>
  <si>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</si>
  <si>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</si>
  <si>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</si>
  <si>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</si>
  <si>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ส่วนต่ำกว่ามูลค่าหุ้นสามัญ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</si>
  <si>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</si>
  <si>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</si>
  <si>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</si>
  <si>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รายได้จากการขายและบริการ</t>
  </si>
  <si>
    <t>รายได้จากการขาย</t>
  </si>
  <si>
    <t>รวมรายได้</t>
  </si>
  <si>
    <t>ต้นทุนจากการขายและบริการ</t>
  </si>
  <si>
    <t>รวมต้นทุน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</si>
  <si>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</si>
  <si>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</si>
  <si>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</si>
  <si>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</si>
  <si>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</si>
  <si>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</si>
  <si>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ผลกระทบของภาษีเงินได้</t>
  </si>
  <si>
    <t>ส่วนต่ำกว่า</t>
  </si>
  <si>
    <t>รวม</t>
  </si>
  <si>
    <t>รวมส่วน</t>
  </si>
  <si>
    <t>มูลค่าหุ้นสามัญ</t>
  </si>
  <si>
    <t>สำรองตามกฎหมาย</t>
  </si>
  <si>
    <t>ยังไม่จัดสรร</t>
  </si>
  <si>
    <t>องค์ประกอบอื่น</t>
  </si>
  <si>
    <t>ของผู้ถือหุ้น</t>
  </si>
  <si>
    <t>และชำระแล้ว</t>
  </si>
  <si>
    <t>จากการตีราคา</t>
  </si>
  <si>
    <t>ของส่วนของ</t>
  </si>
  <si>
    <t>ผู้ถือหุ้น</t>
  </si>
  <si>
    <t>งบแสดงการเปลี่ยนแปลงส่วนของผู้ถือหุ้น</t>
  </si>
  <si>
    <t>ส่วนที่เป็นของบริษัทใหญ่</t>
  </si>
  <si>
    <t>ส่วนของผู้มี</t>
  </si>
  <si>
    <t>ทุนที่ออก</t>
  </si>
  <si>
    <t>ส่วนต่ำจากการ</t>
  </si>
  <si>
    <t>ส่วนได้เสียที่</t>
  </si>
  <si>
    <t>ออกหุ้นสามัญใหม่ใน</t>
  </si>
  <si>
    <t>เปลี่ยนแปลง</t>
  </si>
  <si>
    <t>ไม่มีอำนาจ</t>
  </si>
  <si>
    <t>มูลค่าที่สูงกว่า</t>
  </si>
  <si>
    <t>สัดส่วนการถือหุ้น</t>
  </si>
  <si>
    <t>ควบคุม</t>
  </si>
  <si>
    <t>มูลค่ายุติธรรม</t>
  </si>
  <si>
    <t>ในบริษัทย่อย</t>
  </si>
  <si>
    <t>งบกระแสเงินสด</t>
  </si>
  <si>
    <t>กระแสเงินสดจากกิจกรรมดำเนินงาน</t>
  </si>
  <si>
    <t>รายการปรับกระทบยอดกำไร (ขาดทุน) ก่อนภาษี</t>
  </si>
  <si>
    <t>ค่าตัดจำหน่ายสินทรัพย์ไม่มีตัวตน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</si>
  <si>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</si>
  <si>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</si>
  <si>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</si>
  <si>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</si>
  <si>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กระแสเงินสดจากกิจกรรมลงทุน</t>
  </si>
  <si>
    <t>กระแสเงินสดจากกิจกรรมจัดหาเงิน</t>
  </si>
  <si>
    <t>เงินสดจ่ายหนี้สินตามสัญญาเช่าการเงิน</t>
  </si>
  <si>
    <t>เงินกู้ยืมระยะยาวจากสถาบันการเงิน</t>
  </si>
  <si>
    <t>กำไร (ขาดทุน) เบ็ดเสร็จอื่น</t>
  </si>
  <si>
    <t>ส่วนของ</t>
  </si>
  <si>
    <t>บริษัทใหญ่</t>
  </si>
  <si>
    <t>เงินลงทุนในบริษัทร่วม</t>
  </si>
  <si>
    <t>ใบสำคัญแสดงสิทธิที่จะซื้อหุ้น</t>
  </si>
  <si>
    <t>ใบสำคัญ</t>
  </si>
  <si>
    <t>แสดงสิทธิ</t>
  </si>
  <si>
    <t>ที่จะซื้อหุ้น</t>
  </si>
  <si>
    <t>11</t>
  </si>
  <si>
    <t>12</t>
  </si>
  <si>
    <t>การแบ่งปันกำไร (ขาดทุน) สำหรับงวด</t>
  </si>
  <si>
    <t>การแบ่งปันกำไร (ขาดทุน) เบ็ดเสร็จรวมสำหรับงวด</t>
  </si>
  <si>
    <t>ส่วนเปลี่ยนแปลงของผู้ถือหุ้นระหว่างงวด</t>
  </si>
  <si>
    <t>สินทรัพย์สิทธิการใช้</t>
  </si>
  <si>
    <t>ประมาณการหนี้สินไม่หมุนเวียนสำหรับผลประโยชน์พนักงาน</t>
  </si>
  <si>
    <t>รวมส่วนของบริษัทใหญ่</t>
  </si>
  <si>
    <t>ส่วนต่ำจากการออกหุ้นสามัญใหม่ในมูลค่าที่สูงกว่ามูลค่ายุติธรรม</t>
  </si>
  <si>
    <t>24</t>
  </si>
  <si>
    <t>23</t>
  </si>
  <si>
    <t>หนี้สินตามสัญญาเช่า</t>
  </si>
  <si>
    <t>เงินสดจ่ายค่าดอกเบี้ย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</si>
  <si>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</si>
  <si>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</si>
  <si>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</si>
  <si>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ส่วนได้เสียที่ไม่มีอำนาจควบคุม</t>
  </si>
  <si>
    <t>เงินสดจ่ายภาษีเงินได้</t>
  </si>
  <si>
    <t>สินทรัพย์ไม่มีตัวตน</t>
  </si>
  <si>
    <t>งบกำไรขาดทุนและกำไรขาดทุนเบ็ดเสร็จอื่น</t>
  </si>
  <si>
    <t>การเปลี่ยนแปลง</t>
  </si>
  <si>
    <t>โอนกลับค่าเผื่อการลดมูลค่าของภาษีหัก ณ ที่จ่าย</t>
  </si>
  <si>
    <t>สินทรัพย์ทางการเงินไม่หมุนเวียนอื่น</t>
  </si>
  <si>
    <t>17</t>
  </si>
  <si>
    <t>20</t>
  </si>
  <si>
    <t>เงินเบิกเกินบัญชีธนาคารและเงินกู้ยืมระยะสั้นจากสถาบันการเงิน</t>
  </si>
  <si>
    <t>9</t>
  </si>
  <si>
    <t>21</t>
  </si>
  <si>
    <t>เงินปันผลรับ</t>
  </si>
  <si>
    <t>โอนกลับค่าเผื่อเงินกู้ยืมและดอกเบี้ย</t>
  </si>
  <si>
    <t>รายได้จากการให้บริการ</t>
  </si>
  <si>
    <t>ต้นทุนจากการขาย</t>
  </si>
  <si>
    <t>ต้นทุนจากการให้บริการ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</si>
  <si>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</si>
  <si>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</si>
  <si>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รายการที่จะไม่ถูกจัดประเภทใหม่ไว้ในกำไรหรือขาดทุน</t>
  </si>
  <si>
    <t>10</t>
  </si>
  <si>
    <t>19</t>
  </si>
  <si>
    <t>ส่วนของเงินกู้ยืมระยะยาว</t>
  </si>
  <si>
    <t>เงินกู้ยืมระยะยาว</t>
  </si>
  <si>
    <t>หุ้นกู้แปลงสภาพ - องค์ประกอบที่เป็นทุน</t>
  </si>
  <si>
    <t>หุ้นกู้แปลงสภาพ -</t>
  </si>
  <si>
    <t>องค์ประกอบที่เป็นทุน</t>
  </si>
  <si>
    <t>โอนหุ้นกู้แปลงสภาพเป็นทุนที่ออกและชำระแล้ว</t>
  </si>
  <si>
    <t>ยอดคงเหลือต้นงวด ณ วันที่ 1 มกราคม 2564</t>
  </si>
  <si>
    <t xml:space="preserve">ค่าเผื่อสินทรัพย์เสื่อมสภาพ </t>
  </si>
  <si>
    <t>ค่าเสื่อมราคา</t>
  </si>
  <si>
    <t>สิทธิการเช่าตัดจ่าย</t>
  </si>
  <si>
    <t>สำรองผลประโยชน์ระยะยาวของพนักงาน</t>
  </si>
  <si>
    <t>ค่าใช้จ่ายดอกเบี้ย</t>
  </si>
  <si>
    <t>เงินสดรับจากการขายเงินลงทุนระยะยาวอื่น</t>
  </si>
  <si>
    <t>เงินสดรับจากดอกเบี้ย</t>
  </si>
  <si>
    <t xml:space="preserve">บริษัท เซเว่น ยูทิลิตี้ส์ แอนด์ พาวเวอร์ จำกัด (มหาชน) </t>
  </si>
  <si>
    <t>บริษัท เซเว่น ยูทิลิตี้ส์ แอนด์ พาวเวอร์ จำกัด (มหาชน)</t>
  </si>
  <si>
    <t>กำไรจากการขายเงินลงทุนในบริษัทร่วม</t>
  </si>
  <si>
    <t>เงินสดจ่ายเพื่อตรวจสอบธุรกิจก่อนซื้อกิจการ</t>
  </si>
  <si>
    <t>เงินสดจ่ายเงินกู้ยืมระยะสั้นจากสถาบันการเงิน</t>
  </si>
  <si>
    <t>เงินสดจ่ายเงินกู้ยืมระยะยาวจากสถาบันการเงิน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</si>
  <si>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</si>
  <si>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เงินสดจ่ายเพื่อซื้ออุปกรณ์และงานระหว่างก่อสร้าง</t>
  </si>
  <si>
    <t>เงินให้กู้ยืมระยะยาวแก่กิจการที่เกี่ยวข้องกัน</t>
  </si>
  <si>
    <t/>
  </si>
  <si>
    <t xml:space="preserve">        </t>
  </si>
  <si>
    <t>และส่วนต่ำมูลค่าหุ้นสามัญ</t>
  </si>
  <si>
    <t>เงินสดจ่ายเพื่อให้กู้ยืมระยะสั้นแก่บุคคลและกิจการที่เกี่ยวข้องกัน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</si>
  <si>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</si>
  <si>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เงินสดจ่ายเพื่อให้กู้ยืมระยะยาวแก่กิจการที่เกี่ยวข้องกัน</t>
  </si>
  <si>
    <t>เงินสดรับจากเงินกู้ยืมระยะสั้นจากบุคคลและกิจการที่เกี่ยวข้องกัน</t>
  </si>
  <si>
    <t>เงินสดจ่ายคืนเงินกู้ยืมระยะสั้นจากบุคคลและกิจการที่เกี่ยวข้องกัน</t>
  </si>
  <si>
    <t>การเปลี่ยนแปลงจากการตีราคาสินทรัพย์</t>
  </si>
  <si>
    <t>เงินให้กู้ยืมระยะสั้นแก่
บุคคลและกิจการที่ไม่เกี่ยวข้องกัน</t>
  </si>
  <si>
    <t>หุ้นสามัญ 5,547,739,371 หุ้น มูลค่าหุ้นละ 0.50 บาท</t>
  </si>
  <si>
    <t>หุ้นสามัญ 5,143,045,151 หุ้น มูลค่าหุ้นละ 0.50 บาท</t>
  </si>
  <si>
    <t>เงินกู้ยืมระยะสั้นจากบุคคลและกิจการที่เกี่ยวข้องกัน</t>
  </si>
  <si>
    <t xml:space="preserve">   ในภายหลัง</t>
  </si>
  <si>
    <t>เงินสดรับจากเงินให้กู้ยืมระยะสั้นแก่บุคคลและกิจการที่ไม่เกี่ยวข้องกัน</t>
  </si>
  <si>
    <t>เงินสดรับจากเงินกู้ยืมระยะยาวจากกิจการที่ไม่เกี่ยวข้องกัน</t>
  </si>
  <si>
    <t>หุ้นกู้แปลงสภาพ - องค์ประกอบเป็นทุน</t>
  </si>
  <si>
    <t>ส่วนเกินจากการเปลี่ยนแปลงสัดส่วนการถือหุ้นในบริษัทย่อย</t>
  </si>
  <si>
    <t>การเปลี่ยนแปลงสัดส่วนความเป็นเจ้าของ</t>
  </si>
  <si>
    <t>ส่วนเกินจากการ</t>
  </si>
  <si>
    <t xml:space="preserve">     ในบริษัทย่อยโดยอำนาจการควบคุมไม่เปลี่ยนแปลง</t>
  </si>
  <si>
    <t>เงินกู้ยืมระยะสั้นจากบุคคลและกิจการที่ไม่เกี่ยวข้องกัน</t>
  </si>
  <si>
    <t>25</t>
  </si>
  <si>
    <t>การเปลี่ยนแปลงจากการวัดมูลค่าใหม่ของผลประโยชน์พนักงานที่กำหนดไว้</t>
  </si>
  <si>
    <t xml:space="preserve">       และส่วนต่ำมูลค่าหุ้นสามัญ</t>
  </si>
  <si>
    <t>31 ธันวาคม 2564</t>
  </si>
  <si>
    <t>เงินสดรับจากการขายบริษัทร่วม</t>
  </si>
  <si>
    <t>6</t>
  </si>
  <si>
    <t>7</t>
  </si>
  <si>
    <t>8</t>
  </si>
  <si>
    <t>18</t>
  </si>
  <si>
    <t>จากการวัดมูลค่าใหม่</t>
  </si>
  <si>
    <t>ของผลประโยชน์</t>
  </si>
  <si>
    <t>พนักงานที่กำหนดไว้</t>
  </si>
  <si>
    <t>ส่วนแบ่งกำไร</t>
  </si>
  <si>
    <t>จากเงินลงทุน</t>
  </si>
  <si>
    <t>ในบริษัทร่วม</t>
  </si>
  <si>
    <t>15</t>
  </si>
  <si>
    <t>22</t>
  </si>
  <si>
    <t>(ยังไม่ได้ตรวจสอบแต่สอบทานแล้ว)</t>
  </si>
  <si>
    <t>(ยังไม่ได้ตรวจสอบ แต่สอบทานแล้ว)</t>
  </si>
  <si>
    <t>ยอดคงเหลือ ณ วันที่ 1 มกราคม 2565</t>
  </si>
  <si>
    <t>ยอดคงเหลือต้นงวด ณ วันที่ 1 มกราคม 2565</t>
  </si>
  <si>
    <t>2564</t>
  </si>
  <si>
    <t>2565</t>
  </si>
  <si>
    <t>(หน่วย : พันบาท)</t>
  </si>
  <si>
    <t>กำไรสุทธิสำหรับงวด</t>
  </si>
  <si>
    <t>กำไร (ขาดทุน) เบ็ดเสร็จรวมสำหรับงวด</t>
  </si>
  <si>
    <t>กำไร (ขาดทุน) สุทธิสำหรับงวด</t>
  </si>
  <si>
    <t>ขาดทุนเบ็ดเสร็จรวมสำหรับงวด</t>
  </si>
  <si>
    <t>เงินสดและรายการเทียบเท่าเงินสดยกมาสำหรับงวด</t>
  </si>
  <si>
    <t>เงินสดและรายการเทียบเท่าเงินสดยกไปสำหรับงวด</t>
  </si>
  <si>
    <t>5</t>
  </si>
  <si>
    <t>16</t>
  </si>
  <si>
    <t xml:space="preserve">    จัดสรรแล้ว</t>
  </si>
  <si>
    <t xml:space="preserve">    ยังไม่ได้จัดสรร</t>
  </si>
  <si>
    <t>5.3</t>
  </si>
  <si>
    <t>เงินสดจ่ายคืนเงินกู้ยืมระยะสั้นจากบุคคลและกิจการที่ไม่เกี่ยวข้องกัน</t>
  </si>
  <si>
    <t>เงินให้กู้ยืมระยะสั้นแก่บุคคลและกิจการที่เกี่ยวข้องกัน</t>
  </si>
  <si>
    <t>กำไร (ขาดทุน) ก่อนรายได้ (ค่าใช้จ่าย) ภาษีเงินได้</t>
  </si>
  <si>
    <t>กำไร (ขาดทุน) ต่อหุ้น</t>
  </si>
  <si>
    <t>กำไร (ขาดทุน) ต่อหุ้นขั้นพื้นฐาน (บาท)</t>
  </si>
  <si>
    <t>ผลขาดทุนจากการด้อยค่า - สินค้าคงเหลือ</t>
  </si>
  <si>
    <t>14</t>
  </si>
  <si>
    <t>ขาดทุนสุทธิสำหรับงวด</t>
  </si>
  <si>
    <t>กระแสเงินสดได้มาจาก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</si>
  <si>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</si>
  <si>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</si>
  <si>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 (ขาดทุน) ก่อนภาษี</t>
  </si>
  <si>
    <t>ขาดทุนเบ็ดเสร็จอื่นสำหรับงวด - สุทธิจากภาษี</t>
  </si>
  <si>
    <t>เงินสดสุทธิได้มาจาก (ใช้ไปใน) กิจกรรมจัดหาเงิน</t>
  </si>
  <si>
    <t>13</t>
  </si>
  <si>
    <t>ยอดคงเหลือ ณ วันที่ 1 มกราคม 2564</t>
  </si>
  <si>
    <t>เงินสดรับ (จ่าย) จากกิจกรรมดำเนินงาน:</t>
  </si>
  <si>
    <t>ประมาณการหนี้สินจากคดีความฟ้องร้อง</t>
  </si>
  <si>
    <t xml:space="preserve">(ตรวจสอบแล้ว)
</t>
  </si>
  <si>
    <t xml:space="preserve">(ตรวจสอบแล้ว)
</t>
  </si>
  <si>
    <t>ผลขาดทุนจากการด้อยค่า - เงินค้ำประกันโครงการ</t>
  </si>
  <si>
    <t>โอนกลับส่วนแบ่งขาดทุนจากเงินลงทุนในการร่วมค้า</t>
  </si>
  <si>
    <t>โอนกลับผลขาดทุนจากการด้อยค่า - ดอกเบี้ยค้างรับ</t>
  </si>
  <si>
    <t>เงินฝากธนาคารที่มีภาระค้ำประกันลดลง</t>
  </si>
  <si>
    <t>เงินสดรับจากการลดสัดส่วนการลงทุนในบริษัทย่อย</t>
  </si>
  <si>
    <t>กำไรจากการขายเงินลงทุนในบริษัทย่อย</t>
  </si>
  <si>
    <t>กำไร (ขาดทุน) ต่อหุ้นปรับลด (บาท)</t>
  </si>
  <si>
    <t>เพิ่มทุน</t>
  </si>
  <si>
    <t>ลดลงจากการขายธุรกิจ</t>
  </si>
  <si>
    <t>โอนกลับผลขาดทุนจากการด้อยค่า - เงินให้กู้ยืมระยะสั้นแก่กิจการที่เกี่ยวข้องกัน</t>
  </si>
  <si>
    <t>กำไรจากการได้รับยกหนี้</t>
  </si>
  <si>
    <t>เงินสดรับจากการขายบริษัทย่อย</t>
  </si>
  <si>
    <t>เงินสดจ่ายเพื่อซื้อเงินลงทุนระยะยาวอื่น</t>
  </si>
  <si>
    <t>เงินสดจ่ายเพื่อให้กู้ยืมระยะสั้นแก่บุคคลและกิจการที่ไม่เกี่ยวข้องกัน</t>
  </si>
  <si>
    <t>เงินสดรับจากเงินให้กู้ยืมระยะยาวแก่กิจการที่ไม่เกี่ยวข้องกัน</t>
  </si>
  <si>
    <t>เงินสดรับจากการใช้สิทธิแปลงสภาพใบสำคัญแสดงสิทธิ</t>
  </si>
  <si>
    <t>เงินสดรับจากเงินกู้ยืมระยะสั้นจากบุคคลและกิจการที่ไม่เกี่ยวข้องกัน</t>
  </si>
  <si>
    <t>รายได้ (ค่าใช้จ่าย) ภาษีเงินได้</t>
  </si>
  <si>
    <t>(ตรวจสอบแล้ว)</t>
  </si>
  <si>
    <t>เงินสดจ่ายเพื่อสิทธิการเช่า</t>
  </si>
  <si>
    <t>(กำไร) ขาดทุนจากการจำหน่ายและตัดจำหน่ายสินทรัพย์มีตัวตนและสินทรัพย์ไม่มีตัวตน</t>
  </si>
  <si>
    <t>เงินสดรับจากการจำหน่ายอุปกรณ์และยานพาหนะ</t>
  </si>
  <si>
    <t>ขาดทุนเบ็ดเสร็จอื่น</t>
  </si>
  <si>
    <t>ส่วนแบ่งกำไร (ขาดทุน) จากเงินลงทุนในบริษัทร่วม</t>
  </si>
  <si>
    <t>ณ วันที่ 30 กันยายน 2565</t>
  </si>
  <si>
    <t>30 กันยายน 2565</t>
  </si>
  <si>
    <t>สำหรับงวดสามเดือนสิ้นสุดวันที่ 30 กันยายน 2565</t>
  </si>
  <si>
    <t>สำหรับงวดเก้าเดือนสิ้นสุดวันที่ 30 กันยายน 2565</t>
  </si>
  <si>
    <t>ยอดคงเหลือปลายงวด ณ วันที่ 30 กันยายน 2564</t>
  </si>
  <si>
    <t>ยอดคงเหลือปลายงวด ณ วันที่ 30 กันยายน 2565</t>
  </si>
  <si>
    <t>การเปลี่ยนแปลงสัดส่วนของส่วนได้เสียที่ไม่มีอำนาจควบคุม</t>
  </si>
  <si>
    <t>ผลขาดทุนจากการด้อยค่า - ลูกหนี้การค้าและลูกหนี้หมุนเวียนอื่น (โอนกลับ)</t>
  </si>
  <si>
    <t>ผลขาดทุนจากการด้อยค่า - เงินให้กู้ยืมระยะสั้นแก่บุคคลที่ไม่เกี่ยวข้องกัน</t>
  </si>
  <si>
    <t>กำไรจากการขายเงินลงทุนชั่วคราว</t>
  </si>
  <si>
    <t>เงินสดรับจากการขายเงินลงทุนชั่วคราว</t>
  </si>
  <si>
    <t>หุ้นสามัญ 5,143,071,814 หุ้น มูลค่าหุ้นละ 0.50 บาท</t>
  </si>
  <si>
    <t>เงินสดรับเพื่อตรวจสอบธุรกิจก่อนซื้อกิจการ</t>
  </si>
  <si>
    <t>กำไรจากอัตราแลกเปลี่ยนที่ยังไม่เกิดขึ้น</t>
  </si>
  <si>
    <t>เงินสดรับเงินเบิกเกินบัญชี</t>
  </si>
  <si>
    <t>กำไร (ขาดทุน) สะสม</t>
  </si>
  <si>
    <t>ส่วนแบ่ง (กำไร) ขาดทุนจากเงินลงทุนในบริษัทร่วม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</si>
</sst>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* #,##0_);* \(#,##0\);&quot;-&quot;??_);@"/>
    <numFmt numFmtId="167" formatCode="* \(#,##0\);* #,##0_);&quot;-&quot;??_);@"/>
    <numFmt numFmtId="168" formatCode="[$-409]d\-mmm\-yy;@"/>
    <numFmt numFmtId="169" formatCode="_-* #,##0.00\ _€_-;\-* #,##0.00\ _€_-;_-* &quot;-&quot;??\ _€_-;_-@_-"/>
    <numFmt numFmtId="170" formatCode="_(* #,##0.0_);_(* \(#,##0.0\);_(* &quot;-&quot;??_);_(@_)"/>
    <numFmt numFmtId="171" formatCode="_(* #,##0.0000_);_(* \(#,##0.0000\);_(* &quot;-&quot;??_);_(@_)"/>
    <numFmt numFmtId="172" formatCode="_-* #,##0.00000_-;\-* #,##0.00000_-;_-* &quot;-&quot;??_-;_-@_-"/>
    <numFmt numFmtId="173" formatCode="#,##0.000000000"/>
  </numFmts>
  <fonts count="22">
    <font>
      <sz val="9"/>
      <color theme="1"/>
      <name val="Verdana"/>
      <family val="2"/>
    </font>
    <font>
      <b/>
      <sz val="16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sz val="10"/>
      <name val="Times New Roman"/>
      <family val="1"/>
    </font>
    <font>
      <sz val="11"/>
      <name val="Angsana New"/>
      <family val="1"/>
    </font>
    <font>
      <sz val="14"/>
      <name val="Cordia New"/>
      <family val="2"/>
    </font>
    <font>
      <sz val="10"/>
      <name val="Angsana New"/>
      <family val="1"/>
    </font>
    <font>
      <b/>
      <sz val="11"/>
      <name val="Angsana New"/>
      <family val="1"/>
    </font>
    <font>
      <sz val="14"/>
      <name val="Times New Roman"/>
      <family val="1"/>
    </font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EYInterstate"/>
      <family val="2"/>
    </font>
    <font>
      <sz val="14"/>
      <color rgb="FFFF0000"/>
      <name val="Angsana New"/>
      <family val="1"/>
    </font>
    <font>
      <sz val="14"/>
      <color rgb="FF000000"/>
      <name val="Angsana New"/>
      <family val="1"/>
    </font>
    <font>
      <sz val="14"/>
      <color theme="1"/>
      <name val="Angsana New"/>
      <family val="1"/>
    </font>
    <font>
      <sz val="13"/>
      <name val="Angsana New"/>
      <family val="1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50">
    <xf numFmtId="0" fontId="0" fillId="0" borderId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9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7" fillId="0" borderId="0" applyFill="0" applyBorder="0" applyProtection="0"/>
    <xf numFmtId="166" fontId="7" fillId="0" borderId="0" applyFill="0" applyBorder="0" applyProtection="0"/>
    <xf numFmtId="166" fontId="7" fillId="0" borderId="1" applyFill="0" applyProtection="0"/>
    <xf numFmtId="166" fontId="7" fillId="0" borderId="2" applyFill="0" applyProtection="0"/>
    <xf numFmtId="0" fontId="6" fillId="0" borderId="0"/>
    <xf numFmtId="0" fontId="6" fillId="0" borderId="0"/>
    <xf numFmtId="168" fontId="9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16" fillId="0" borderId="0"/>
    <xf numFmtId="0" fontId="5" fillId="0" borderId="0"/>
    <xf numFmtId="0" fontId="15" fillId="0" borderId="0"/>
    <xf numFmtId="0" fontId="14" fillId="0" borderId="0"/>
    <xf numFmtId="0" fontId="6" fillId="0" borderId="0"/>
    <xf numFmtId="0" fontId="3" fillId="0" borderId="0"/>
    <xf numFmtId="0" fontId="16" fillId="0" borderId="0"/>
    <xf numFmtId="0" fontId="15" fillId="0" borderId="0"/>
    <xf numFmtId="0" fontId="6" fillId="0" borderId="0"/>
    <xf numFmtId="0" fontId="13" fillId="0" borderId="0"/>
    <xf numFmtId="0" fontId="14" fillId="0" borderId="0"/>
    <xf numFmtId="9" fontId="9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43" fontId="13" fillId="0" borderId="0" applyFont="0" applyFill="0" applyBorder="0" applyAlignment="0" applyProtection="0"/>
  </cellStyleXfs>
  <cellXfs count="144">
    <xf numFmtId="0" fontId="0" fillId="0" borderId="0" xfId="0"/>
    <xf numFmtId="0" fontId="4" fillId="0" borderId="0" xfId="0" applyFont="1" applyAlignment="1">
      <alignment horizontal="left" vertical="center"/>
    </xf>
    <xf numFmtId="165" fontId="12" fillId="0" borderId="0" xfId="1" applyNumberFormat="1" applyFont="1" applyFill="1" applyBorder="1" applyAlignment="1">
      <alignment vertical="center"/>
    </xf>
    <xf numFmtId="165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right" vertical="center"/>
    </xf>
    <xf numFmtId="165" fontId="4" fillId="0" borderId="4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0" fillId="0" borderId="1" xfId="0" applyFont="1" applyBorder="1" applyAlignment="1">
      <alignment vertical="center"/>
    </xf>
    <xf numFmtId="165" fontId="2" fillId="0" borderId="0" xfId="1" applyNumberFormat="1" applyFont="1" applyFill="1" applyAlignment="1">
      <alignment horizontal="right" vertical="center"/>
    </xf>
    <xf numFmtId="165" fontId="2" fillId="0" borderId="0" xfId="1" applyNumberFormat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43" fontId="2" fillId="0" borderId="0" xfId="1" applyFont="1" applyFill="1" applyBorder="1" applyAlignment="1">
      <alignment vertical="center"/>
    </xf>
    <xf numFmtId="49" fontId="2" fillId="0" borderId="3" xfId="0" applyNumberFormat="1" applyFont="1" applyBorder="1" applyAlignment="1">
      <alignment horizontal="center" vertical="center"/>
    </xf>
    <xf numFmtId="165" fontId="2" fillId="0" borderId="3" xfId="1" applyNumberFormat="1" applyFont="1" applyFill="1" applyBorder="1" applyAlignment="1">
      <alignment horizontal="center" vertical="center"/>
    </xf>
    <xf numFmtId="165" fontId="2" fillId="0" borderId="0" xfId="1" applyNumberFormat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5" fontId="18" fillId="0" borderId="0" xfId="1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49" fontId="2" fillId="0" borderId="0" xfId="0" quotePrefix="1" applyNumberFormat="1" applyFont="1" applyAlignment="1">
      <alignment horizontal="center" vertical="center"/>
    </xf>
    <xf numFmtId="165" fontId="19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4" fillId="0" borderId="4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right" vertical="center"/>
    </xf>
    <xf numFmtId="165" fontId="4" fillId="0" borderId="0" xfId="1" applyNumberFormat="1" applyFont="1" applyFill="1" applyAlignment="1">
      <alignment vertical="center"/>
    </xf>
    <xf numFmtId="165" fontId="4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 applyProtection="1">
      <alignment horizontal="right" vertical="center"/>
    </xf>
    <xf numFmtId="165" fontId="2" fillId="0" borderId="0" xfId="1" quotePrefix="1" applyNumberFormat="1" applyFont="1" applyFill="1" applyBorder="1" applyAlignment="1" applyProtection="1">
      <alignment vertical="center"/>
    </xf>
    <xf numFmtId="165" fontId="2" fillId="0" borderId="0" xfId="1" applyNumberFormat="1" applyFont="1" applyFill="1" applyBorder="1" applyAlignment="1" applyProtection="1">
      <alignment horizontal="right" vertical="center"/>
    </xf>
    <xf numFmtId="165" fontId="4" fillId="0" borderId="2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165" fontId="2" fillId="0" borderId="0" xfId="1" quotePrefix="1" applyNumberFormat="1" applyFont="1" applyFill="1" applyBorder="1" applyAlignment="1" applyProtection="1">
      <alignment horizontal="center" vertical="center"/>
    </xf>
    <xf numFmtId="3" fontId="4" fillId="0" borderId="0" xfId="1" applyNumberFormat="1" applyFont="1" applyFill="1" applyAlignment="1">
      <alignment vertical="center"/>
    </xf>
    <xf numFmtId="3" fontId="2" fillId="0" borderId="0" xfId="1" applyNumberFormat="1" applyFont="1" applyFill="1" applyAlignment="1">
      <alignment vertical="center"/>
    </xf>
    <xf numFmtId="3" fontId="2" fillId="0" borderId="0" xfId="0" applyNumberFormat="1" applyFont="1" applyAlignment="1">
      <alignment vertical="center"/>
    </xf>
    <xf numFmtId="41" fontId="4" fillId="0" borderId="0" xfId="1" applyNumberFormat="1" applyFont="1" applyFill="1" applyBorder="1" applyAlignment="1" applyProtection="1">
      <alignment horizontal="right" vertical="center"/>
    </xf>
    <xf numFmtId="165" fontId="2" fillId="0" borderId="5" xfId="1" applyNumberFormat="1" applyFont="1" applyFill="1" applyBorder="1" applyAlignment="1" applyProtection="1">
      <alignment vertical="center"/>
    </xf>
    <xf numFmtId="165" fontId="2" fillId="0" borderId="0" xfId="1" quotePrefix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vertical="center"/>
    </xf>
    <xf numFmtId="43" fontId="2" fillId="0" borderId="0" xfId="1" applyFont="1" applyFill="1" applyBorder="1" applyAlignment="1">
      <alignment horizontal="center" vertical="center"/>
    </xf>
    <xf numFmtId="170" fontId="2" fillId="0" borderId="3" xfId="1" applyNumberFormat="1" applyFont="1" applyFill="1" applyBorder="1" applyAlignment="1" applyProtection="1">
      <alignment vertical="center"/>
    </xf>
    <xf numFmtId="43" fontId="4" fillId="0" borderId="0" xfId="1" applyFont="1" applyFill="1" applyBorder="1" applyAlignment="1">
      <alignment horizontal="center" vertical="center"/>
    </xf>
    <xf numFmtId="165" fontId="4" fillId="0" borderId="0" xfId="1" applyNumberFormat="1" applyFont="1" applyFill="1" applyBorder="1" applyAlignment="1">
      <alignment vertical="center"/>
    </xf>
    <xf numFmtId="165" fontId="17" fillId="0" borderId="0" xfId="1" applyNumberFormat="1" applyFont="1" applyFill="1" applyBorder="1" applyAlignment="1" applyProtection="1">
      <alignment horizontal="right" vertical="center"/>
    </xf>
    <xf numFmtId="165" fontId="17" fillId="0" borderId="0" xfId="1" applyNumberFormat="1" applyFont="1" applyFill="1" applyBorder="1" applyAlignment="1">
      <alignment vertical="center"/>
    </xf>
    <xf numFmtId="165" fontId="2" fillId="0" borderId="3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0" fontId="2" fillId="0" borderId="0" xfId="27" applyFont="1" applyAlignment="1">
      <alignment horizontal="left" vertical="center"/>
    </xf>
    <xf numFmtId="0" fontId="2" fillId="0" borderId="0" xfId="27" applyFont="1" applyAlignment="1">
      <alignment vertical="center"/>
    </xf>
    <xf numFmtId="165" fontId="2" fillId="0" borderId="3" xfId="1" applyNumberFormat="1" applyFont="1" applyFill="1" applyBorder="1" applyAlignment="1">
      <alignment vertical="center"/>
    </xf>
    <xf numFmtId="165" fontId="2" fillId="0" borderId="1" xfId="1" applyNumberFormat="1" applyFont="1" applyFill="1" applyBorder="1" applyAlignment="1">
      <alignment horizontal="right" vertical="center"/>
    </xf>
    <xf numFmtId="0" fontId="4" fillId="0" borderId="0" xfId="27" applyFont="1" applyAlignment="1">
      <alignment horizontal="left" vertical="center"/>
    </xf>
    <xf numFmtId="37" fontId="2" fillId="0" borderId="0" xfId="0" applyNumberFormat="1" applyFont="1" applyAlignment="1">
      <alignment vertical="center"/>
    </xf>
    <xf numFmtId="165" fontId="19" fillId="0" borderId="0" xfId="1" applyNumberFormat="1" applyFont="1" applyFill="1" applyBorder="1" applyAlignment="1" applyProtection="1">
      <alignment horizontal="right" vertical="center"/>
    </xf>
    <xf numFmtId="165" fontId="19" fillId="0" borderId="0" xfId="1" applyNumberFormat="1" applyFont="1" applyFill="1" applyBorder="1" applyAlignment="1">
      <alignment horizontal="center" vertical="center"/>
    </xf>
    <xf numFmtId="165" fontId="4" fillId="0" borderId="2" xfId="1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center" vertical="center"/>
    </xf>
    <xf numFmtId="165" fontId="2" fillId="0" borderId="0" xfId="3" applyNumberFormat="1" applyFont="1" applyFill="1" applyBorder="1" applyAlignment="1" applyProtection="1">
      <alignment horizontal="right" vertical="center"/>
    </xf>
    <xf numFmtId="37" fontId="2" fillId="0" borderId="0" xfId="3" applyNumberFormat="1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0" fillId="0" borderId="0" xfId="0" applyFont="1" applyAlignment="1">
      <alignment horizontal="centerContinuous" vertical="center"/>
    </xf>
    <xf numFmtId="0" fontId="20" fillId="0" borderId="0" xfId="32" applyFont="1" applyAlignment="1">
      <alignment horizontal="center" vertical="center"/>
    </xf>
    <xf numFmtId="0" fontId="20" fillId="0" borderId="0" xfId="0" applyFont="1" applyAlignment="1">
      <alignment horizontal="center" vertical="center" wrapText="1"/>
    </xf>
    <xf numFmtId="165" fontId="2" fillId="0" borderId="0" xfId="1" quotePrefix="1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43" fontId="4" fillId="0" borderId="0" xfId="1" applyFont="1" applyFill="1" applyAlignment="1">
      <alignment vertical="center"/>
    </xf>
    <xf numFmtId="165" fontId="2" fillId="0" borderId="0" xfId="1" applyNumberFormat="1" applyFont="1" applyFill="1" applyBorder="1" applyAlignment="1">
      <alignment horizontal="center" vertical="center"/>
    </xf>
    <xf numFmtId="165" fontId="2" fillId="0" borderId="0" xfId="1" quotePrefix="1" applyNumberFormat="1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165" fontId="11" fillId="0" borderId="0" xfId="4" applyNumberFormat="1" applyFont="1" applyFill="1" applyBorder="1" applyAlignment="1">
      <alignment horizontal="right" vertical="center"/>
    </xf>
    <xf numFmtId="165" fontId="8" fillId="0" borderId="0" xfId="4" applyNumberFormat="1" applyFont="1" applyFill="1" applyBorder="1" applyAlignment="1">
      <alignment horizontal="right" vertical="center"/>
    </xf>
    <xf numFmtId="41" fontId="11" fillId="0" borderId="0" xfId="1" applyNumberFormat="1" applyFont="1" applyFill="1" applyBorder="1" applyAlignment="1">
      <alignment horizontal="right" vertical="center"/>
    </xf>
    <xf numFmtId="0" fontId="10" fillId="0" borderId="0" xfId="0" applyFont="1" applyAlignment="1">
      <alignment vertical="center"/>
    </xf>
    <xf numFmtId="43" fontId="11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0" fontId="2" fillId="0" borderId="0" xfId="32" applyFont="1" applyAlignment="1">
      <alignment horizontal="center" vertical="center"/>
    </xf>
    <xf numFmtId="0" fontId="2" fillId="0" borderId="3" xfId="32" applyFont="1" applyBorder="1" applyAlignment="1">
      <alignment horizontal="center" vertical="center"/>
    </xf>
    <xf numFmtId="0" fontId="4" fillId="0" borderId="0" xfId="32" applyFont="1" applyAlignment="1">
      <alignment horizontal="center" vertical="center"/>
    </xf>
    <xf numFmtId="165" fontId="2" fillId="0" borderId="0" xfId="3" applyNumberFormat="1" applyFont="1" applyFill="1" applyAlignment="1">
      <alignment horizontal="right" vertical="center"/>
    </xf>
    <xf numFmtId="0" fontId="4" fillId="0" borderId="0" xfId="0" quotePrefix="1" applyFont="1" applyAlignment="1">
      <alignment vertical="center"/>
    </xf>
    <xf numFmtId="165" fontId="17" fillId="0" borderId="0" xfId="1" applyNumberFormat="1" applyFont="1" applyFill="1" applyAlignment="1">
      <alignment vertical="center"/>
    </xf>
    <xf numFmtId="0" fontId="2" fillId="0" borderId="4" xfId="0" quotePrefix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165" fontId="2" fillId="0" borderId="1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right" vertical="center"/>
    </xf>
    <xf numFmtId="165" fontId="2" fillId="0" borderId="3" xfId="1" applyNumberFormat="1" applyFont="1" applyFill="1" applyBorder="1" applyAlignment="1" applyProtection="1">
      <alignment horizontal="center" vertical="center"/>
    </xf>
    <xf numFmtId="49" fontId="4" fillId="0" borderId="0" xfId="0" quotePrefix="1" applyNumberFormat="1" applyFont="1" applyAlignment="1">
      <alignment horizontal="center" vertical="center"/>
    </xf>
    <xf numFmtId="165" fontId="4" fillId="0" borderId="3" xfId="1" applyNumberFormat="1" applyFont="1" applyFill="1" applyBorder="1" applyAlignment="1" applyProtection="1">
      <alignment horizontal="right" vertical="center"/>
    </xf>
    <xf numFmtId="43" fontId="2" fillId="0" borderId="0" xfId="1" applyFont="1" applyFill="1" applyBorder="1" applyAlignment="1" applyProtection="1">
      <alignment vertical="center"/>
    </xf>
    <xf numFmtId="43" fontId="4" fillId="0" borderId="0" xfId="1" applyFont="1" applyFill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165" fontId="4" fillId="0" borderId="4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horizontal="left" vertical="center"/>
    </xf>
    <xf numFmtId="165" fontId="4" fillId="0" borderId="2" xfId="1" applyNumberFormat="1" applyFont="1" applyFill="1" applyBorder="1" applyAlignment="1" applyProtection="1">
      <alignment horizontal="right" vertical="center"/>
    </xf>
    <xf numFmtId="43" fontId="2" fillId="0" borderId="0" xfId="3" applyFont="1" applyFill="1" applyAlignment="1">
      <alignment vertical="center"/>
    </xf>
    <xf numFmtId="0" fontId="2" fillId="0" borderId="0" xfId="0" applyFont="1" applyAlignment="1">
      <alignment horizontal="center" vertical="top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vertical="center"/>
    </xf>
    <xf numFmtId="171" fontId="2" fillId="0" borderId="5" xfId="1" applyNumberFormat="1" applyFont="1" applyFill="1" applyBorder="1" applyAlignment="1">
      <alignment horizontal="right" vertical="center"/>
    </xf>
    <xf numFmtId="39" fontId="2" fillId="0" borderId="0" xfId="0" applyNumberFormat="1" applyFont="1" applyAlignment="1">
      <alignment vertical="center"/>
    </xf>
    <xf numFmtId="3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top" wrapText="1"/>
    </xf>
    <xf numFmtId="171" fontId="2" fillId="0" borderId="0" xfId="1" applyNumberFormat="1" applyFont="1" applyFill="1" applyBorder="1" applyAlignment="1">
      <alignment vertical="center"/>
    </xf>
    <xf numFmtId="171" fontId="2" fillId="0" borderId="0" xfId="1" applyNumberFormat="1" applyFont="1" applyFill="1" applyBorder="1" applyAlignment="1">
      <alignment horizontal="right" vertical="center"/>
    </xf>
    <xf numFmtId="171" fontId="2" fillId="0" borderId="0" xfId="1" applyNumberFormat="1" applyFont="1" applyFill="1" applyAlignment="1">
      <alignment vertical="center"/>
    </xf>
    <xf numFmtId="171" fontId="2" fillId="0" borderId="5" xfId="1" applyNumberFormat="1" applyFont="1" applyFill="1" applyBorder="1" applyAlignment="1">
      <alignment horizontal="left" vertical="center" indent="2"/>
    </xf>
    <xf numFmtId="37" fontId="4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27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172" fontId="2" fillId="0" borderId="0" xfId="0" applyNumberFormat="1" applyFont="1" applyAlignment="1">
      <alignment vertical="center"/>
    </xf>
    <xf numFmtId="173" fontId="2" fillId="0" borderId="0" xfId="0" applyNumberFormat="1" applyFont="1" applyAlignment="1">
      <alignment vertical="center"/>
    </xf>
    <xf numFmtId="165" fontId="2" fillId="0" borderId="0" xfId="1" applyNumberFormat="1" applyFont="1" applyAlignment="1">
      <alignment vertical="center"/>
    </xf>
    <xf numFmtId="165" fontId="4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right" vertical="center"/>
    </xf>
    <xf numFmtId="165" fontId="2" fillId="0" borderId="0" xfId="1" applyNumberFormat="1" applyFont="1" applyFill="1" applyAlignment="1">
      <alignment horizontal="left" vertical="center" indent="2"/>
    </xf>
    <xf numFmtId="0" fontId="2" fillId="0" borderId="0" xfId="27" applyFont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>
      <alignment horizontal="center" vertical="center"/>
    </xf>
    <xf numFmtId="0" fontId="20" fillId="0" borderId="3" xfId="32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37" fontId="2" fillId="0" borderId="3" xfId="0" applyNumberFormat="1" applyFont="1" applyBorder="1" applyAlignment="1">
      <alignment horizontal="center" vertical="center"/>
    </xf>
  </cellXfs>
  <cellStyles count="50">
    <cellStyle name="Comma" xfId="1" builtinId="3"/>
    <cellStyle name="Comma 10" xfId="2" xr:uid="{00000000-0005-0000-0000-000001000000}"/>
    <cellStyle name="Comma 150" xfId="49" xr:uid="{28F7BDA2-62E6-4DF3-8701-2E4EEAEF8178}"/>
    <cellStyle name="Comma 2" xfId="3" xr:uid="{00000000-0005-0000-0000-000002000000}"/>
    <cellStyle name="Comma 2 2" xfId="4" xr:uid="{00000000-0005-0000-0000-000003000000}"/>
    <cellStyle name="Comma 2 2 2" xfId="5" xr:uid="{00000000-0005-0000-0000-000004000000}"/>
    <cellStyle name="Comma 2 2 2 2" xfId="6" xr:uid="{00000000-0005-0000-0000-000005000000}"/>
    <cellStyle name="Comma 2 2 3" xfId="7" xr:uid="{00000000-0005-0000-0000-000006000000}"/>
    <cellStyle name="Comma 2 2 4" xfId="47" xr:uid="{024A7C00-2670-4A8A-BD82-AE6D0C7F51C9}"/>
    <cellStyle name="Comma 2 3" xfId="8" xr:uid="{00000000-0005-0000-0000-000007000000}"/>
    <cellStyle name="Comma 2 4" xfId="9" xr:uid="{00000000-0005-0000-0000-000008000000}"/>
    <cellStyle name="Comma 3" xfId="10" xr:uid="{00000000-0005-0000-0000-000009000000}"/>
    <cellStyle name="Comma 3 2" xfId="11" xr:uid="{00000000-0005-0000-0000-00000A000000}"/>
    <cellStyle name="Comma 3 3" xfId="12" xr:uid="{00000000-0005-0000-0000-00000B000000}"/>
    <cellStyle name="Comma 3 4" xfId="13" xr:uid="{00000000-0005-0000-0000-00000C000000}"/>
    <cellStyle name="Comma 4" xfId="14" xr:uid="{00000000-0005-0000-0000-00000D000000}"/>
    <cellStyle name="Comma 4 2" xfId="15" xr:uid="{00000000-0005-0000-0000-00000E000000}"/>
    <cellStyle name="Comma 5" xfId="16" xr:uid="{00000000-0005-0000-0000-00000F000000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redit" xfId="20" xr:uid="{00000000-0005-0000-0000-000013000000}"/>
    <cellStyle name="Debit" xfId="21" xr:uid="{00000000-0005-0000-0000-000014000000}"/>
    <cellStyle name="Debit subtotal" xfId="22" xr:uid="{00000000-0005-0000-0000-000015000000}"/>
    <cellStyle name="Debit Total" xfId="23" xr:uid="{00000000-0005-0000-0000-000016000000}"/>
    <cellStyle name="Normal" xfId="0" builtinId="0"/>
    <cellStyle name="Normal 10" xfId="24" xr:uid="{00000000-0005-0000-0000-000018000000}"/>
    <cellStyle name="Normal 10 4" xfId="25" xr:uid="{00000000-0005-0000-0000-000019000000}"/>
    <cellStyle name="Normal 19" xfId="26" xr:uid="{00000000-0005-0000-0000-00001A000000}"/>
    <cellStyle name="Normal 2" xfId="27" xr:uid="{00000000-0005-0000-0000-00001B000000}"/>
    <cellStyle name="Normal 2 2" xfId="28" xr:uid="{00000000-0005-0000-0000-00001C000000}"/>
    <cellStyle name="Normal 2 2 2" xfId="29" xr:uid="{00000000-0005-0000-0000-00001D000000}"/>
    <cellStyle name="Normal 2 3" xfId="30" xr:uid="{00000000-0005-0000-0000-00001E000000}"/>
    <cellStyle name="Normal 200" xfId="46" xr:uid="{00000000-0005-0000-0000-00001F000000}"/>
    <cellStyle name="Normal 289" xfId="31" xr:uid="{00000000-0005-0000-0000-000020000000}"/>
    <cellStyle name="Normal 3" xfId="32" xr:uid="{00000000-0005-0000-0000-000021000000}"/>
    <cellStyle name="Normal 3 2" xfId="33" xr:uid="{00000000-0005-0000-0000-000022000000}"/>
    <cellStyle name="Normal 3 3" xfId="34" xr:uid="{00000000-0005-0000-0000-000023000000}"/>
    <cellStyle name="Normal 3 4" xfId="35" xr:uid="{00000000-0005-0000-0000-000024000000}"/>
    <cellStyle name="Normal 3 5" xfId="48" xr:uid="{D6B155B4-EEFF-405A-99BB-78BD0266DCE0}"/>
    <cellStyle name="Normal 4" xfId="36" xr:uid="{00000000-0005-0000-0000-000025000000}"/>
    <cellStyle name="Normal 4 2" xfId="37" xr:uid="{00000000-0005-0000-0000-000026000000}"/>
    <cellStyle name="Normal 5" xfId="38" xr:uid="{00000000-0005-0000-0000-000027000000}"/>
    <cellStyle name="Normal 5 2" xfId="39" xr:uid="{00000000-0005-0000-0000-000028000000}"/>
    <cellStyle name="Normal 6" xfId="40" xr:uid="{00000000-0005-0000-0000-000029000000}"/>
    <cellStyle name="Normal 7" xfId="41" xr:uid="{00000000-0005-0000-0000-00002A000000}"/>
    <cellStyle name="Percent 2" xfId="42" xr:uid="{00000000-0005-0000-0000-00002B000000}"/>
    <cellStyle name="Percent 3" xfId="43" xr:uid="{00000000-0005-0000-0000-00002C000000}"/>
    <cellStyle name="Percent 4" xfId="44" xr:uid="{00000000-0005-0000-0000-00002D000000}"/>
    <cellStyle name="เครื่องหมายจุลภาค 2" xfId="45" xr:uid="{00000000-0005-0000-0000-00002E000000}"/>
  </cellStyles>
  <dxfs count="0"/>
  <tableStyles count="0" defaultTableStyle="TableStyleMedium2" defaultPivotStyle="PivotStyleLight16"/>
  <colors>
    <mruColors>
      <color rgb="FF24E881"/>
      <color rgb="FF12AE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24E881"/>
    <pageSetUpPr fitToPage="1"/>
  </sheetPr>
  <dimension ref="A1:L149"/>
  <sheetViews>
    <sheetView view="pageBreakPreview" topLeftCell="A81" zoomScaleNormal="115" zoomScaleSheetLayoutView="100" workbookViewId="0">
      <selection activeCell="P7" sqref="P7"/>
    </sheetView>
  </sheetViews>
  <sheetFormatPr defaultColWidth="11" defaultRowHeight="18.75"/>
  <cols>
    <col min="1" max="2" width="2.625" style="8" customWidth="1"/>
    <col min="3" max="3" width="37.625" style="8" customWidth="1"/>
    <col min="4" max="4" width="6.75" style="8" customWidth="1"/>
    <col min="5" max="5" width="3.125" style="8" customWidth="1"/>
    <col min="6" max="6" width="13.875" style="8" customWidth="1"/>
    <col min="7" max="7" width="2.125" style="8" customWidth="1"/>
    <col min="8" max="8" width="13.625" style="15" customWidth="1"/>
    <col min="9" max="9" width="2.125" style="8" customWidth="1"/>
    <col min="10" max="10" width="13.75" style="8" customWidth="1"/>
    <col min="11" max="11" width="2.125" style="8" customWidth="1"/>
    <col min="12" max="12" width="13.625" style="3" customWidth="1"/>
    <col min="13" max="16384" width="11" style="8"/>
  </cols>
  <sheetData>
    <row r="1" spans="1:12" ht="22.5" customHeight="1">
      <c r="A1" s="138" t="s">
        <v>151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2.5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2.5" customHeight="1">
      <c r="A3" s="138" t="s">
        <v>261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2.5" customHeight="1">
      <c r="C4" s="9"/>
      <c r="D4" s="16"/>
      <c r="E4" s="16"/>
      <c r="F4" s="16"/>
      <c r="G4" s="16"/>
      <c r="H4" s="16"/>
      <c r="I4" s="16"/>
      <c r="J4" s="16"/>
      <c r="K4" s="16"/>
      <c r="L4" s="4" t="s">
        <v>205</v>
      </c>
    </row>
    <row r="5" spans="1:12" ht="21" customHeight="1">
      <c r="F5" s="139" t="s">
        <v>2</v>
      </c>
      <c r="G5" s="139"/>
      <c r="H5" s="139"/>
      <c r="J5" s="139" t="s">
        <v>3</v>
      </c>
      <c r="K5" s="139"/>
      <c r="L5" s="139"/>
    </row>
    <row r="6" spans="1:12" ht="21" customHeight="1">
      <c r="D6" s="108" t="s">
        <v>1</v>
      </c>
      <c r="F6" s="18" t="s">
        <v>262</v>
      </c>
      <c r="G6" s="16"/>
      <c r="H6" s="18" t="s">
        <v>185</v>
      </c>
      <c r="I6" s="16"/>
      <c r="J6" s="18" t="s">
        <v>262</v>
      </c>
      <c r="L6" s="19" t="s">
        <v>185</v>
      </c>
    </row>
    <row r="7" spans="1:12" ht="58.15" customHeight="1">
      <c r="E7" s="16"/>
      <c r="F7" s="118" t="s">
        <v>199</v>
      </c>
      <c r="G7" s="107"/>
      <c r="H7" s="118" t="s">
        <v>255</v>
      </c>
      <c r="I7" s="107"/>
      <c r="J7" s="118" t="s">
        <v>199</v>
      </c>
      <c r="K7" s="107"/>
      <c r="L7" s="118" t="s">
        <v>236</v>
      </c>
    </row>
    <row r="8" spans="1:12" ht="21" customHeight="1">
      <c r="A8" s="1" t="s">
        <v>4</v>
      </c>
      <c r="D8" s="9"/>
      <c r="E8" s="9"/>
      <c r="F8" s="9"/>
      <c r="G8" s="9"/>
      <c r="H8" s="20"/>
      <c r="I8" s="9"/>
      <c r="J8" s="9"/>
      <c r="K8" s="9"/>
      <c r="L8" s="21"/>
    </row>
    <row r="9" spans="1:12" ht="21" customHeight="1">
      <c r="A9" s="1" t="s">
        <v>5</v>
      </c>
      <c r="D9" s="22"/>
      <c r="E9" s="22"/>
      <c r="F9" s="23"/>
      <c r="G9" s="3"/>
      <c r="H9" s="3"/>
      <c r="I9" s="3"/>
      <c r="J9" s="3"/>
      <c r="K9" s="3"/>
    </row>
    <row r="10" spans="1:12" ht="21" customHeight="1">
      <c r="A10" s="24" t="s">
        <v>6</v>
      </c>
      <c r="D10" s="102" t="s">
        <v>212</v>
      </c>
      <c r="E10" s="25"/>
      <c r="F10" s="26">
        <v>47430</v>
      </c>
      <c r="G10" s="27"/>
      <c r="H10" s="26">
        <v>165776</v>
      </c>
      <c r="I10" s="27"/>
      <c r="J10" s="27">
        <v>845</v>
      </c>
      <c r="K10" s="3"/>
      <c r="L10" s="27">
        <v>155</v>
      </c>
    </row>
    <row r="11" spans="1:12" ht="21" customHeight="1">
      <c r="A11" s="24" t="s">
        <v>7</v>
      </c>
      <c r="D11" s="102" t="s">
        <v>187</v>
      </c>
      <c r="E11" s="25"/>
      <c r="F11" s="26">
        <v>248008</v>
      </c>
      <c r="G11" s="27"/>
      <c r="H11" s="26">
        <v>559828</v>
      </c>
      <c r="I11" s="27"/>
      <c r="J11" s="27">
        <v>143677</v>
      </c>
      <c r="K11" s="3"/>
      <c r="L11" s="27">
        <v>125187</v>
      </c>
    </row>
    <row r="12" spans="1:12" ht="21" customHeight="1">
      <c r="A12" s="24" t="s">
        <v>218</v>
      </c>
      <c r="D12" s="102" t="s">
        <v>188</v>
      </c>
      <c r="E12" s="25"/>
      <c r="F12" s="26">
        <v>30550</v>
      </c>
      <c r="G12" s="27"/>
      <c r="H12" s="26">
        <v>33400</v>
      </c>
      <c r="I12" s="27"/>
      <c r="J12" s="27">
        <v>557817</v>
      </c>
      <c r="K12" s="3"/>
      <c r="L12" s="27">
        <v>851137</v>
      </c>
    </row>
    <row r="13" spans="1:12" ht="21" customHeight="1">
      <c r="A13" s="24" t="s">
        <v>169</v>
      </c>
      <c r="D13" s="102" t="s">
        <v>188</v>
      </c>
      <c r="E13" s="25"/>
      <c r="F13" s="26">
        <v>81726</v>
      </c>
      <c r="G13" s="27"/>
      <c r="H13" s="26">
        <v>81726</v>
      </c>
      <c r="I13" s="27"/>
      <c r="J13" s="27">
        <v>81250</v>
      </c>
      <c r="K13" s="3"/>
      <c r="L13" s="27">
        <v>81250</v>
      </c>
    </row>
    <row r="14" spans="1:12" ht="21" customHeight="1">
      <c r="A14" s="24" t="s">
        <v>8</v>
      </c>
      <c r="D14" s="102"/>
      <c r="E14" s="25"/>
      <c r="F14" s="26">
        <v>25989</v>
      </c>
      <c r="G14" s="27"/>
      <c r="H14" s="26">
        <v>27530</v>
      </c>
      <c r="I14" s="27"/>
      <c r="J14" s="27">
        <v>0</v>
      </c>
      <c r="K14" s="14"/>
      <c r="L14" s="27">
        <v>19</v>
      </c>
    </row>
    <row r="15" spans="1:12" s="22" customFormat="1" ht="21" customHeight="1">
      <c r="A15" s="1" t="s">
        <v>9</v>
      </c>
      <c r="F15" s="30">
        <f>SUM(F10:F14)</f>
        <v>433703</v>
      </c>
      <c r="G15" s="31"/>
      <c r="H15" s="30">
        <f>SUM(H10:H14)</f>
        <v>868260</v>
      </c>
      <c r="I15" s="31"/>
      <c r="J15" s="30">
        <f>SUM(J10:J14)</f>
        <v>783589</v>
      </c>
      <c r="K15" s="32"/>
      <c r="L15" s="30">
        <f>SUM(L10:L14)</f>
        <v>1057748</v>
      </c>
    </row>
    <row r="16" spans="1:12" ht="21" customHeight="1">
      <c r="A16" s="24"/>
      <c r="F16" s="27"/>
      <c r="G16" s="34"/>
      <c r="H16" s="35"/>
      <c r="I16" s="36"/>
      <c r="J16" s="27"/>
      <c r="K16" s="3"/>
      <c r="L16" s="35"/>
    </row>
    <row r="17" spans="1:12" ht="21" customHeight="1">
      <c r="A17" s="1" t="s">
        <v>10</v>
      </c>
      <c r="F17" s="34"/>
      <c r="G17" s="34"/>
      <c r="H17" s="36"/>
      <c r="I17" s="36"/>
      <c r="J17" s="36"/>
      <c r="K17" s="3"/>
      <c r="L17" s="36"/>
    </row>
    <row r="18" spans="1:12" ht="21" customHeight="1">
      <c r="A18" s="24" t="s">
        <v>121</v>
      </c>
      <c r="D18" s="102" t="s">
        <v>189</v>
      </c>
      <c r="E18" s="25"/>
      <c r="F18" s="27">
        <v>56539</v>
      </c>
      <c r="G18" s="36"/>
      <c r="H18" s="27">
        <v>56539</v>
      </c>
      <c r="I18" s="36"/>
      <c r="J18" s="36">
        <v>0</v>
      </c>
      <c r="K18" s="3"/>
      <c r="L18" s="36">
        <v>0</v>
      </c>
    </row>
    <row r="19" spans="1:12" ht="21" customHeight="1">
      <c r="A19" s="24" t="s">
        <v>11</v>
      </c>
      <c r="D19" s="102" t="s">
        <v>125</v>
      </c>
      <c r="E19" s="25"/>
      <c r="F19" s="27">
        <v>31878</v>
      </c>
      <c r="G19" s="36"/>
      <c r="H19" s="27">
        <v>32131</v>
      </c>
      <c r="I19" s="36"/>
      <c r="J19" s="36">
        <v>0</v>
      </c>
      <c r="K19" s="3"/>
      <c r="L19" s="36">
        <v>0</v>
      </c>
    </row>
    <row r="20" spans="1:12" ht="21" customHeight="1">
      <c r="A20" s="24" t="s">
        <v>17</v>
      </c>
      <c r="D20" s="102" t="s">
        <v>135</v>
      </c>
      <c r="E20" s="25"/>
      <c r="F20" s="36">
        <v>0</v>
      </c>
      <c r="G20" s="36"/>
      <c r="H20" s="36">
        <v>1300</v>
      </c>
      <c r="I20" s="36"/>
      <c r="J20" s="36">
        <v>0</v>
      </c>
      <c r="K20" s="13"/>
      <c r="L20" s="27">
        <v>0</v>
      </c>
    </row>
    <row r="21" spans="1:12" ht="21" customHeight="1">
      <c r="A21" s="24" t="s">
        <v>12</v>
      </c>
      <c r="D21" s="102" t="s">
        <v>99</v>
      </c>
      <c r="E21" s="25"/>
      <c r="F21" s="27">
        <v>0</v>
      </c>
      <c r="G21" s="36"/>
      <c r="H21" s="27">
        <v>0</v>
      </c>
      <c r="I21" s="36"/>
      <c r="J21" s="36">
        <v>1857306</v>
      </c>
      <c r="K21" s="3"/>
      <c r="L21" s="36">
        <v>1857306</v>
      </c>
    </row>
    <row r="22" spans="1:12" ht="21" customHeight="1">
      <c r="A22" s="24" t="s">
        <v>94</v>
      </c>
      <c r="D22" s="102" t="s">
        <v>100</v>
      </c>
      <c r="E22" s="25"/>
      <c r="F22" s="27">
        <v>361740</v>
      </c>
      <c r="G22" s="36"/>
      <c r="H22" s="27">
        <v>364830</v>
      </c>
      <c r="I22" s="36"/>
      <c r="J22" s="36">
        <v>20000</v>
      </c>
      <c r="K22" s="3"/>
      <c r="L22" s="36">
        <v>20000</v>
      </c>
    </row>
    <row r="23" spans="1:12" ht="21" customHeight="1">
      <c r="A23" s="24" t="s">
        <v>159</v>
      </c>
      <c r="D23" s="102" t="s">
        <v>188</v>
      </c>
      <c r="E23" s="25"/>
      <c r="F23" s="27">
        <v>0</v>
      </c>
      <c r="G23" s="36"/>
      <c r="H23" s="27">
        <v>0</v>
      </c>
      <c r="I23" s="36"/>
      <c r="J23" s="27">
        <v>11203</v>
      </c>
      <c r="K23" s="13"/>
      <c r="L23" s="27">
        <v>7396</v>
      </c>
    </row>
    <row r="24" spans="1:12" ht="21" customHeight="1">
      <c r="A24" s="24" t="s">
        <v>13</v>
      </c>
      <c r="D24" s="102" t="s">
        <v>223</v>
      </c>
      <c r="E24" s="25"/>
      <c r="F24" s="36">
        <v>2113</v>
      </c>
      <c r="G24" s="36"/>
      <c r="H24" s="36">
        <v>2113</v>
      </c>
      <c r="I24" s="36"/>
      <c r="J24" s="27">
        <v>3300</v>
      </c>
      <c r="K24" s="13"/>
      <c r="L24" s="27">
        <v>3300</v>
      </c>
    </row>
    <row r="25" spans="1:12" ht="21" customHeight="1">
      <c r="A25" s="24" t="s">
        <v>14</v>
      </c>
      <c r="D25" s="102" t="s">
        <v>197</v>
      </c>
      <c r="E25" s="25"/>
      <c r="F25" s="27">
        <v>1739791</v>
      </c>
      <c r="G25" s="36"/>
      <c r="H25" s="27">
        <v>1789491</v>
      </c>
      <c r="I25" s="36"/>
      <c r="J25" s="27">
        <v>168167</v>
      </c>
      <c r="K25" s="13"/>
      <c r="L25" s="27">
        <v>171209</v>
      </c>
    </row>
    <row r="26" spans="1:12" ht="21" customHeight="1">
      <c r="A26" s="24" t="s">
        <v>104</v>
      </c>
      <c r="D26" s="102" t="s">
        <v>213</v>
      </c>
      <c r="E26" s="25"/>
      <c r="F26" s="27">
        <v>138220</v>
      </c>
      <c r="G26" s="36"/>
      <c r="H26" s="27">
        <v>171237</v>
      </c>
      <c r="I26" s="36"/>
      <c r="J26" s="27">
        <v>0</v>
      </c>
      <c r="K26" s="13"/>
      <c r="L26" s="27">
        <v>2476</v>
      </c>
    </row>
    <row r="27" spans="1:12" ht="21" customHeight="1">
      <c r="A27" s="24" t="s">
        <v>16</v>
      </c>
      <c r="D27" s="102"/>
      <c r="E27" s="25"/>
      <c r="F27" s="27">
        <v>165470</v>
      </c>
      <c r="G27" s="36"/>
      <c r="H27" s="27">
        <v>165470</v>
      </c>
      <c r="I27" s="36"/>
      <c r="J27" s="27">
        <v>0</v>
      </c>
      <c r="K27" s="3"/>
      <c r="L27" s="36">
        <v>0</v>
      </c>
    </row>
    <row r="28" spans="1:12" ht="21" customHeight="1">
      <c r="A28" s="24" t="s">
        <v>15</v>
      </c>
      <c r="D28" s="102" t="s">
        <v>122</v>
      </c>
      <c r="E28" s="25"/>
      <c r="F28" s="27">
        <v>65060</v>
      </c>
      <c r="G28" s="4"/>
      <c r="H28" s="27">
        <v>71247</v>
      </c>
      <c r="I28" s="4"/>
      <c r="J28" s="27">
        <v>0</v>
      </c>
      <c r="K28" s="13"/>
      <c r="L28" s="36">
        <v>0</v>
      </c>
    </row>
    <row r="29" spans="1:12" ht="21" customHeight="1">
      <c r="A29" s="24" t="s">
        <v>117</v>
      </c>
      <c r="D29" s="102" t="s">
        <v>190</v>
      </c>
      <c r="E29" s="25"/>
      <c r="F29" s="27">
        <v>1484522</v>
      </c>
      <c r="G29" s="36"/>
      <c r="H29" s="27">
        <v>1541516</v>
      </c>
      <c r="I29" s="36"/>
      <c r="J29" s="27">
        <v>1031</v>
      </c>
      <c r="K29" s="13"/>
      <c r="L29" s="27">
        <v>1682</v>
      </c>
    </row>
    <row r="30" spans="1:12" ht="21" customHeight="1">
      <c r="A30" s="24" t="s">
        <v>18</v>
      </c>
      <c r="D30" s="16"/>
      <c r="E30" s="16"/>
      <c r="F30" s="27">
        <v>1011</v>
      </c>
      <c r="G30" s="3"/>
      <c r="H30" s="27">
        <v>949</v>
      </c>
      <c r="I30" s="3"/>
      <c r="J30" s="36">
        <v>0</v>
      </c>
      <c r="K30" s="3"/>
      <c r="L30" s="36">
        <v>0</v>
      </c>
    </row>
    <row r="31" spans="1:12" ht="21" customHeight="1">
      <c r="A31" s="24" t="s">
        <v>19</v>
      </c>
      <c r="D31" s="102"/>
      <c r="E31" s="25"/>
      <c r="F31" s="36">
        <v>5732</v>
      </c>
      <c r="G31" s="36"/>
      <c r="H31" s="36">
        <v>22012</v>
      </c>
      <c r="I31" s="36"/>
      <c r="J31" s="36">
        <v>0</v>
      </c>
      <c r="K31" s="3"/>
      <c r="L31" s="36">
        <v>0</v>
      </c>
    </row>
    <row r="32" spans="1:12" s="22" customFormat="1" ht="21" customHeight="1">
      <c r="A32" s="1" t="s">
        <v>20</v>
      </c>
      <c r="F32" s="30">
        <f>SUM(F18:F31)</f>
        <v>4052076</v>
      </c>
      <c r="G32" s="31"/>
      <c r="H32" s="30">
        <f>SUM(H18:H31)</f>
        <v>4218835</v>
      </c>
      <c r="I32" s="31"/>
      <c r="J32" s="30">
        <f>SUM(J18:J31)</f>
        <v>2061007</v>
      </c>
      <c r="K32" s="32"/>
      <c r="L32" s="30">
        <f>SUM(L18:L31)</f>
        <v>2063369</v>
      </c>
    </row>
    <row r="33" spans="1:12" ht="21" customHeight="1" thickBot="1">
      <c r="A33" s="1" t="s">
        <v>21</v>
      </c>
      <c r="F33" s="37">
        <f>SUM(F15+F32)</f>
        <v>4485779</v>
      </c>
      <c r="G33" s="31"/>
      <c r="H33" s="37">
        <f>SUM(H15+H32)</f>
        <v>5087095</v>
      </c>
      <c r="I33" s="31"/>
      <c r="J33" s="37">
        <f>SUM(J15+J32)</f>
        <v>2844596</v>
      </c>
      <c r="K33" s="32"/>
      <c r="L33" s="37">
        <f>SUM(L15+L32)</f>
        <v>3121117</v>
      </c>
    </row>
    <row r="34" spans="1:12" ht="21" customHeight="1" thickTop="1">
      <c r="A34" s="1"/>
      <c r="F34" s="38"/>
      <c r="G34" s="31"/>
      <c r="H34" s="38"/>
      <c r="I34" s="31"/>
      <c r="J34" s="38"/>
      <c r="K34" s="32"/>
      <c r="L34" s="38"/>
    </row>
    <row r="35" spans="1:12" ht="22.5" customHeight="1">
      <c r="A35" s="138" t="s">
        <v>152</v>
      </c>
      <c r="B35" s="138"/>
      <c r="C35" s="138"/>
      <c r="D35" s="138"/>
      <c r="E35" s="138"/>
      <c r="F35" s="138"/>
      <c r="G35" s="138"/>
      <c r="H35" s="138"/>
      <c r="I35" s="138"/>
      <c r="J35" s="138"/>
      <c r="K35" s="138"/>
      <c r="L35" s="138"/>
    </row>
    <row r="36" spans="1:12" ht="22.5" customHeight="1">
      <c r="A36" s="138" t="s">
        <v>0</v>
      </c>
      <c r="B36" s="138"/>
      <c r="C36" s="138"/>
      <c r="D36" s="138"/>
      <c r="E36" s="138"/>
      <c r="F36" s="138"/>
      <c r="G36" s="138"/>
      <c r="H36" s="138"/>
      <c r="I36" s="138"/>
      <c r="J36" s="138"/>
      <c r="K36" s="138"/>
      <c r="L36" s="138"/>
    </row>
    <row r="37" spans="1:12" ht="22.5" customHeight="1">
      <c r="A37" s="138" t="str">
        <f>A3</f>
        <v>ณ วันที่ 30 กันยายน 2565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</row>
    <row r="38" spans="1:12">
      <c r="C38" s="9"/>
      <c r="D38" s="16"/>
      <c r="E38" s="16"/>
      <c r="F38" s="16"/>
      <c r="G38" s="16"/>
      <c r="H38" s="16"/>
      <c r="I38" s="16"/>
      <c r="J38" s="16"/>
      <c r="K38" s="16"/>
      <c r="L38" s="4" t="s">
        <v>205</v>
      </c>
    </row>
    <row r="39" spans="1:12" ht="21" customHeight="1">
      <c r="F39" s="139" t="s">
        <v>2</v>
      </c>
      <c r="G39" s="139"/>
      <c r="H39" s="139"/>
      <c r="J39" s="139" t="s">
        <v>3</v>
      </c>
      <c r="K39" s="139"/>
      <c r="L39" s="139"/>
    </row>
    <row r="40" spans="1:12" ht="21" customHeight="1">
      <c r="D40" s="108" t="s">
        <v>1</v>
      </c>
      <c r="F40" s="18" t="s">
        <v>262</v>
      </c>
      <c r="G40" s="16"/>
      <c r="H40" s="18" t="s">
        <v>185</v>
      </c>
      <c r="I40" s="16"/>
      <c r="J40" s="18" t="s">
        <v>262</v>
      </c>
      <c r="K40" s="16"/>
      <c r="L40" s="18" t="s">
        <v>185</v>
      </c>
    </row>
    <row r="41" spans="1:12" ht="75">
      <c r="E41" s="16"/>
      <c r="F41" s="118" t="s">
        <v>199</v>
      </c>
      <c r="G41" s="107"/>
      <c r="H41" s="118" t="s">
        <v>235</v>
      </c>
      <c r="I41" s="107"/>
      <c r="J41" s="118" t="s">
        <v>199</v>
      </c>
      <c r="K41" s="107"/>
      <c r="L41" s="118" t="s">
        <v>235</v>
      </c>
    </row>
    <row r="42" spans="1:12" ht="21" customHeight="1">
      <c r="A42" s="1" t="s">
        <v>22</v>
      </c>
      <c r="D42" s="134"/>
      <c r="E42" s="39"/>
      <c r="F42" s="9"/>
      <c r="G42" s="9"/>
      <c r="H42" s="20"/>
      <c r="I42" s="9"/>
      <c r="J42" s="9"/>
      <c r="K42" s="9"/>
      <c r="L42" s="21"/>
    </row>
    <row r="43" spans="1:12" ht="21" customHeight="1">
      <c r="A43" s="1" t="s">
        <v>23</v>
      </c>
      <c r="D43" s="22"/>
      <c r="E43" s="22"/>
      <c r="F43" s="33"/>
      <c r="G43" s="33"/>
      <c r="H43" s="3"/>
      <c r="I43" s="3"/>
      <c r="J43" s="3"/>
      <c r="K43" s="3"/>
    </row>
    <row r="44" spans="1:12" ht="21" customHeight="1">
      <c r="A44" s="24" t="s">
        <v>124</v>
      </c>
      <c r="D44" s="102" t="s">
        <v>136</v>
      </c>
      <c r="E44" s="25"/>
      <c r="F44" s="27">
        <v>152463</v>
      </c>
      <c r="G44" s="3"/>
      <c r="H44" s="27">
        <v>150182</v>
      </c>
      <c r="I44" s="3"/>
      <c r="J44" s="27">
        <v>77463</v>
      </c>
      <c r="K44" s="3"/>
      <c r="L44" s="27">
        <v>75182</v>
      </c>
    </row>
    <row r="45" spans="1:12" ht="21" customHeight="1">
      <c r="A45" s="24" t="s">
        <v>24</v>
      </c>
      <c r="D45" s="102" t="s">
        <v>123</v>
      </c>
      <c r="E45" s="25"/>
      <c r="F45" s="27">
        <v>309679</v>
      </c>
      <c r="G45" s="3"/>
      <c r="H45" s="27">
        <v>403634</v>
      </c>
      <c r="I45" s="3"/>
      <c r="J45" s="27">
        <v>113695</v>
      </c>
      <c r="K45" s="3"/>
      <c r="L45" s="27">
        <v>131150</v>
      </c>
    </row>
    <row r="46" spans="1:12" ht="21" customHeight="1">
      <c r="A46" s="24" t="s">
        <v>112</v>
      </c>
      <c r="D46" s="16"/>
      <c r="E46" s="124"/>
      <c r="F46" s="3"/>
      <c r="H46" s="3"/>
      <c r="J46" s="3"/>
      <c r="K46" s="15"/>
    </row>
    <row r="47" spans="1:12" ht="21" customHeight="1">
      <c r="B47" s="24" t="s">
        <v>113</v>
      </c>
      <c r="D47" s="102" t="s">
        <v>126</v>
      </c>
      <c r="E47" s="124"/>
      <c r="F47" s="3">
        <v>54974</v>
      </c>
      <c r="G47" s="27"/>
      <c r="H47" s="3">
        <v>99194</v>
      </c>
      <c r="I47" s="27"/>
      <c r="J47" s="3">
        <v>0</v>
      </c>
      <c r="K47" s="3"/>
      <c r="L47" s="36">
        <v>0</v>
      </c>
    </row>
    <row r="48" spans="1:12" ht="21" customHeight="1">
      <c r="A48" s="24" t="s">
        <v>137</v>
      </c>
      <c r="D48" s="102"/>
      <c r="E48" s="25"/>
      <c r="F48" s="27"/>
      <c r="H48" s="27"/>
      <c r="J48" s="27"/>
    </row>
    <row r="49" spans="1:12" ht="21" customHeight="1">
      <c r="B49" s="24" t="s">
        <v>113</v>
      </c>
      <c r="D49" s="102" t="s">
        <v>198</v>
      </c>
      <c r="E49" s="25"/>
      <c r="F49" s="3">
        <v>71384</v>
      </c>
      <c r="G49" s="3"/>
      <c r="H49" s="3">
        <v>71384</v>
      </c>
      <c r="I49" s="3"/>
      <c r="J49" s="3">
        <v>0</v>
      </c>
      <c r="K49" s="3"/>
      <c r="L49" s="3">
        <v>0</v>
      </c>
    </row>
    <row r="50" spans="1:12" ht="21" customHeight="1">
      <c r="A50" s="24" t="s">
        <v>114</v>
      </c>
      <c r="D50" s="102"/>
      <c r="E50" s="25"/>
      <c r="H50" s="27"/>
    </row>
    <row r="51" spans="1:12" ht="21" customHeight="1">
      <c r="B51" s="24" t="s">
        <v>113</v>
      </c>
      <c r="D51" s="102" t="s">
        <v>216</v>
      </c>
      <c r="E51" s="25"/>
      <c r="F51" s="36">
        <v>14193</v>
      </c>
      <c r="G51" s="3"/>
      <c r="H51" s="36">
        <v>17245</v>
      </c>
      <c r="I51" s="3"/>
      <c r="J51" s="36">
        <v>1256</v>
      </c>
      <c r="K51" s="3"/>
      <c r="L51" s="3">
        <v>2829</v>
      </c>
    </row>
    <row r="52" spans="1:12" ht="21" customHeight="1">
      <c r="A52" s="24" t="s">
        <v>172</v>
      </c>
      <c r="D52" s="102" t="s">
        <v>198</v>
      </c>
      <c r="E52" s="25"/>
      <c r="F52" s="27">
        <v>1413</v>
      </c>
      <c r="G52" s="3"/>
      <c r="H52" s="27">
        <v>0</v>
      </c>
      <c r="I52" s="3"/>
      <c r="J52" s="27">
        <v>56490</v>
      </c>
      <c r="K52" s="3"/>
      <c r="L52" s="3">
        <v>176709</v>
      </c>
    </row>
    <row r="53" spans="1:12" ht="21" customHeight="1">
      <c r="A53" s="24" t="s">
        <v>181</v>
      </c>
      <c r="D53" s="102" t="s">
        <v>198</v>
      </c>
      <c r="E53" s="25"/>
      <c r="F53" s="27">
        <v>0</v>
      </c>
      <c r="G53" s="3"/>
      <c r="H53" s="27">
        <v>276007</v>
      </c>
      <c r="I53" s="3"/>
      <c r="J53" s="27">
        <v>0</v>
      </c>
      <c r="K53" s="3"/>
      <c r="L53" s="3">
        <v>126007</v>
      </c>
    </row>
    <row r="54" spans="1:12" ht="21" customHeight="1">
      <c r="A54" s="24" t="s">
        <v>25</v>
      </c>
      <c r="D54" s="102"/>
      <c r="E54" s="25"/>
      <c r="F54" s="40">
        <v>242</v>
      </c>
      <c r="G54" s="36"/>
      <c r="H54" s="40">
        <v>1126</v>
      </c>
      <c r="I54" s="36"/>
      <c r="J54" s="40">
        <v>0</v>
      </c>
      <c r="K54" s="3"/>
      <c r="L54" s="36">
        <v>0</v>
      </c>
    </row>
    <row r="55" spans="1:12" ht="21" customHeight="1">
      <c r="A55" s="24" t="s">
        <v>26</v>
      </c>
      <c r="D55" s="102" t="s">
        <v>231</v>
      </c>
      <c r="E55" s="25"/>
      <c r="F55" s="27">
        <v>0</v>
      </c>
      <c r="G55" s="36"/>
      <c r="H55" s="27">
        <v>6451</v>
      </c>
      <c r="I55" s="36"/>
      <c r="J55" s="27">
        <v>0</v>
      </c>
      <c r="K55" s="3"/>
      <c r="L55" s="36">
        <v>0</v>
      </c>
    </row>
    <row r="56" spans="1:12" ht="21" customHeight="1">
      <c r="A56" s="1" t="s">
        <v>27</v>
      </c>
      <c r="D56" s="22"/>
      <c r="E56" s="22"/>
      <c r="F56" s="30">
        <f>SUM(F44:F55)</f>
        <v>604348</v>
      </c>
      <c r="G56" s="31"/>
      <c r="H56" s="30">
        <f>SUM(H44:H55)</f>
        <v>1025223</v>
      </c>
      <c r="I56" s="31"/>
      <c r="J56" s="30">
        <f>SUM(J44:J55)</f>
        <v>248904</v>
      </c>
      <c r="K56" s="32"/>
      <c r="L56" s="30">
        <f>SUM(L44:L55)</f>
        <v>511877</v>
      </c>
    </row>
    <row r="57" spans="1:12" ht="21" customHeight="1">
      <c r="A57" s="24"/>
      <c r="D57" s="102"/>
      <c r="E57" s="25"/>
      <c r="F57" s="27"/>
      <c r="G57" s="41"/>
      <c r="H57" s="36"/>
      <c r="I57" s="42"/>
      <c r="J57" s="36"/>
      <c r="K57" s="42"/>
      <c r="L57" s="36"/>
    </row>
    <row r="58" spans="1:12" ht="21" customHeight="1">
      <c r="A58" s="22" t="s">
        <v>28</v>
      </c>
      <c r="F58" s="20"/>
      <c r="G58" s="43"/>
      <c r="H58" s="34"/>
      <c r="I58" s="43"/>
      <c r="J58" s="34"/>
      <c r="K58" s="43"/>
      <c r="L58" s="36"/>
    </row>
    <row r="59" spans="1:12" ht="21" customHeight="1">
      <c r="A59" s="24" t="s">
        <v>90</v>
      </c>
      <c r="D59" s="102" t="s">
        <v>126</v>
      </c>
      <c r="E59" s="25"/>
      <c r="F59" s="27">
        <v>39624</v>
      </c>
      <c r="G59" s="27"/>
      <c r="H59" s="27">
        <v>68510</v>
      </c>
      <c r="I59" s="27"/>
      <c r="J59" s="36">
        <v>0</v>
      </c>
      <c r="K59" s="3"/>
      <c r="L59" s="36">
        <v>0</v>
      </c>
    </row>
    <row r="60" spans="1:12" ht="21" customHeight="1">
      <c r="A60" s="24" t="s">
        <v>138</v>
      </c>
      <c r="D60" s="102" t="s">
        <v>198</v>
      </c>
      <c r="E60" s="25"/>
      <c r="F60" s="36">
        <v>72669</v>
      </c>
      <c r="G60" s="31"/>
      <c r="H60" s="36">
        <v>72669</v>
      </c>
      <c r="I60" s="31"/>
      <c r="J60" s="36">
        <v>0</v>
      </c>
      <c r="K60" s="32"/>
      <c r="L60" s="36">
        <v>0</v>
      </c>
    </row>
    <row r="61" spans="1:12" ht="21" customHeight="1">
      <c r="A61" s="24" t="s">
        <v>110</v>
      </c>
      <c r="D61" s="102" t="s">
        <v>216</v>
      </c>
      <c r="E61" s="25"/>
      <c r="F61" s="27">
        <v>141327</v>
      </c>
      <c r="G61" s="31"/>
      <c r="H61" s="27">
        <v>167727</v>
      </c>
      <c r="I61" s="31"/>
      <c r="J61" s="27">
        <v>0</v>
      </c>
      <c r="K61" s="32"/>
      <c r="L61" s="27">
        <v>710</v>
      </c>
    </row>
    <row r="62" spans="1:12" ht="21" customHeight="1">
      <c r="A62" s="24" t="s">
        <v>29</v>
      </c>
      <c r="D62" s="102"/>
      <c r="E62" s="25"/>
      <c r="F62" s="27">
        <v>355708</v>
      </c>
      <c r="G62" s="31"/>
      <c r="H62" s="27">
        <v>363565</v>
      </c>
      <c r="I62" s="31"/>
      <c r="J62" s="27">
        <v>17647</v>
      </c>
      <c r="K62" s="32"/>
      <c r="L62" s="27">
        <v>17775</v>
      </c>
    </row>
    <row r="63" spans="1:12" ht="21" customHeight="1">
      <c r="A63" s="24" t="s">
        <v>105</v>
      </c>
      <c r="D63" s="102" t="s">
        <v>109</v>
      </c>
      <c r="E63" s="25"/>
      <c r="F63" s="27">
        <v>10909</v>
      </c>
      <c r="G63" s="31"/>
      <c r="H63" s="27">
        <v>9582</v>
      </c>
      <c r="I63" s="31"/>
      <c r="J63" s="36">
        <v>5138</v>
      </c>
      <c r="K63" s="3"/>
      <c r="L63" s="36">
        <v>4557</v>
      </c>
    </row>
    <row r="64" spans="1:12" ht="21" customHeight="1">
      <c r="A64" s="24" t="s">
        <v>30</v>
      </c>
      <c r="D64" s="102"/>
      <c r="E64" s="25"/>
      <c r="F64" s="27">
        <v>9317</v>
      </c>
      <c r="G64" s="31"/>
      <c r="H64" s="27">
        <v>12258</v>
      </c>
      <c r="I64" s="31"/>
      <c r="J64" s="27">
        <v>448</v>
      </c>
      <c r="K64" s="32"/>
      <c r="L64" s="27">
        <v>625</v>
      </c>
    </row>
    <row r="65" spans="1:12" ht="21" customHeight="1">
      <c r="A65" s="1" t="s">
        <v>31</v>
      </c>
      <c r="D65" s="22"/>
      <c r="E65" s="22"/>
      <c r="F65" s="30">
        <f>SUM(F59:F64)</f>
        <v>629554</v>
      </c>
      <c r="G65" s="31"/>
      <c r="H65" s="30">
        <f>SUM(H59:H64)</f>
        <v>694311</v>
      </c>
      <c r="I65" s="38"/>
      <c r="J65" s="30">
        <f>SUM(J59:J64)</f>
        <v>23233</v>
      </c>
      <c r="K65" s="32"/>
      <c r="L65" s="30">
        <f>SUM(L59:L64)</f>
        <v>23667</v>
      </c>
    </row>
    <row r="66" spans="1:12" ht="21" customHeight="1">
      <c r="A66" s="1" t="s">
        <v>32</v>
      </c>
      <c r="F66" s="30">
        <f>SUM(F65,F56)</f>
        <v>1233902</v>
      </c>
      <c r="G66" s="31"/>
      <c r="H66" s="30">
        <f>SUM(H65,H56)</f>
        <v>1719534</v>
      </c>
      <c r="I66" s="31"/>
      <c r="J66" s="30">
        <f>SUM(J65,J56)</f>
        <v>272137</v>
      </c>
      <c r="K66" s="32"/>
      <c r="L66" s="30">
        <f>SUM(L65,L56)</f>
        <v>535544</v>
      </c>
    </row>
    <row r="67" spans="1:12" ht="21" customHeight="1">
      <c r="F67" s="27"/>
      <c r="G67" s="34"/>
      <c r="H67" s="35"/>
      <c r="I67" s="36"/>
      <c r="J67" s="27"/>
      <c r="K67" s="3"/>
      <c r="L67" s="27"/>
    </row>
    <row r="68" spans="1:12" ht="22.5" customHeight="1">
      <c r="A68" s="138" t="s">
        <v>152</v>
      </c>
      <c r="B68" s="138"/>
      <c r="C68" s="138"/>
      <c r="D68" s="138"/>
      <c r="E68" s="138"/>
      <c r="F68" s="138"/>
      <c r="G68" s="138"/>
      <c r="H68" s="138"/>
      <c r="I68" s="138"/>
      <c r="J68" s="138"/>
      <c r="K68" s="138"/>
      <c r="L68" s="138"/>
    </row>
    <row r="69" spans="1:12" ht="22.5" customHeight="1">
      <c r="A69" s="138" t="s">
        <v>0</v>
      </c>
      <c r="B69" s="138"/>
      <c r="C69" s="138"/>
      <c r="D69" s="138"/>
      <c r="E69" s="138"/>
      <c r="F69" s="138"/>
      <c r="G69" s="138"/>
      <c r="H69" s="138"/>
      <c r="I69" s="138"/>
      <c r="J69" s="138"/>
      <c r="K69" s="138"/>
      <c r="L69" s="138"/>
    </row>
    <row r="70" spans="1:12" ht="22.5" customHeight="1">
      <c r="A70" s="138" t="str">
        <f>A37</f>
        <v>ณ วันที่ 30 กันยายน 2565</v>
      </c>
      <c r="B70" s="138"/>
      <c r="C70" s="138"/>
      <c r="D70" s="138"/>
      <c r="E70" s="138"/>
      <c r="F70" s="138"/>
      <c r="G70" s="138"/>
      <c r="H70" s="138"/>
      <c r="I70" s="138"/>
      <c r="J70" s="138"/>
      <c r="K70" s="138"/>
      <c r="L70" s="138"/>
    </row>
    <row r="71" spans="1:12" ht="23.25" customHeight="1">
      <c r="C71" s="9"/>
      <c r="D71" s="16"/>
      <c r="E71" s="16"/>
      <c r="F71" s="16"/>
      <c r="G71" s="16"/>
      <c r="H71" s="16"/>
      <c r="I71" s="16"/>
      <c r="J71" s="16"/>
      <c r="K71" s="16"/>
      <c r="L71" s="4" t="s">
        <v>205</v>
      </c>
    </row>
    <row r="72" spans="1:12" ht="21" customHeight="1">
      <c r="F72" s="139" t="s">
        <v>2</v>
      </c>
      <c r="G72" s="139"/>
      <c r="H72" s="139"/>
      <c r="J72" s="139" t="s">
        <v>3</v>
      </c>
      <c r="K72" s="139"/>
      <c r="L72" s="139"/>
    </row>
    <row r="73" spans="1:12" ht="21" customHeight="1">
      <c r="D73" s="108" t="s">
        <v>1</v>
      </c>
      <c r="F73" s="18" t="s">
        <v>262</v>
      </c>
      <c r="G73" s="16"/>
      <c r="H73" s="18" t="s">
        <v>185</v>
      </c>
      <c r="I73" s="16"/>
      <c r="J73" s="18" t="s">
        <v>262</v>
      </c>
      <c r="K73" s="16"/>
      <c r="L73" s="18" t="s">
        <v>185</v>
      </c>
    </row>
    <row r="74" spans="1:12" s="16" customFormat="1" ht="75">
      <c r="F74" s="118" t="s">
        <v>199</v>
      </c>
      <c r="G74" s="107"/>
      <c r="H74" s="118" t="s">
        <v>235</v>
      </c>
      <c r="I74" s="107"/>
      <c r="J74" s="118" t="s">
        <v>199</v>
      </c>
      <c r="K74" s="107"/>
      <c r="L74" s="118" t="s">
        <v>236</v>
      </c>
    </row>
    <row r="75" spans="1:12" ht="21" customHeight="1">
      <c r="A75" s="1" t="s">
        <v>33</v>
      </c>
      <c r="F75" s="44"/>
      <c r="G75" s="44"/>
      <c r="H75" s="31"/>
      <c r="I75" s="31"/>
      <c r="J75" s="3"/>
      <c r="K75" s="3"/>
    </row>
    <row r="76" spans="1:12" ht="21" customHeight="1">
      <c r="A76" s="24" t="s">
        <v>34</v>
      </c>
      <c r="D76" s="16"/>
      <c r="E76" s="126"/>
      <c r="F76" s="44"/>
      <c r="G76" s="44"/>
      <c r="H76" s="31"/>
      <c r="I76" s="31"/>
      <c r="J76" s="3"/>
      <c r="K76" s="3"/>
      <c r="L76" s="4"/>
    </row>
    <row r="77" spans="1:12" ht="21" customHeight="1">
      <c r="A77" s="8" t="s">
        <v>35</v>
      </c>
      <c r="D77" s="16"/>
      <c r="E77" s="16"/>
      <c r="F77" s="44"/>
      <c r="G77" s="44"/>
      <c r="H77" s="31"/>
      <c r="I77" s="31"/>
      <c r="J77" s="3"/>
      <c r="K77" s="3"/>
      <c r="L77" s="36"/>
    </row>
    <row r="78" spans="1:12" ht="21" customHeight="1" thickBot="1">
      <c r="B78" s="8" t="s">
        <v>170</v>
      </c>
      <c r="D78" s="16"/>
      <c r="E78" s="16"/>
      <c r="F78" s="45">
        <v>2773870</v>
      </c>
      <c r="G78" s="44"/>
      <c r="H78" s="45">
        <v>2773870</v>
      </c>
      <c r="I78" s="31"/>
      <c r="J78" s="45">
        <v>2773870</v>
      </c>
      <c r="K78" s="3"/>
      <c r="L78" s="45">
        <v>2773870</v>
      </c>
    </row>
    <row r="79" spans="1:12" ht="21" customHeight="1" thickTop="1">
      <c r="A79" s="8" t="s">
        <v>36</v>
      </c>
      <c r="D79" s="16"/>
      <c r="E79" s="16"/>
      <c r="F79" s="34"/>
      <c r="G79" s="34"/>
      <c r="H79" s="36"/>
      <c r="I79" s="36"/>
      <c r="J79" s="3"/>
      <c r="K79" s="3"/>
      <c r="L79" s="36"/>
    </row>
    <row r="80" spans="1:12" ht="21" customHeight="1">
      <c r="B80" s="24" t="s">
        <v>272</v>
      </c>
      <c r="D80" s="102"/>
      <c r="E80" s="25"/>
      <c r="F80" s="3">
        <v>2571536</v>
      </c>
      <c r="G80" s="36"/>
      <c r="H80" s="3">
        <v>0</v>
      </c>
      <c r="I80" s="36"/>
      <c r="J80" s="3">
        <v>2571536</v>
      </c>
      <c r="K80" s="14"/>
      <c r="L80" s="3">
        <v>0</v>
      </c>
    </row>
    <row r="81" spans="1:12" ht="21" customHeight="1">
      <c r="B81" s="24" t="s">
        <v>171</v>
      </c>
      <c r="D81" s="102"/>
      <c r="E81" s="25"/>
      <c r="F81" s="3">
        <v>0</v>
      </c>
      <c r="G81" s="36"/>
      <c r="H81" s="3">
        <v>2571523</v>
      </c>
      <c r="I81" s="36"/>
      <c r="J81" s="3">
        <v>0</v>
      </c>
      <c r="K81" s="14"/>
      <c r="L81" s="3">
        <v>2571523</v>
      </c>
    </row>
    <row r="82" spans="1:12" ht="21" customHeight="1">
      <c r="A82" s="8" t="s">
        <v>37</v>
      </c>
      <c r="B82" s="24"/>
      <c r="D82" s="16"/>
      <c r="E82" s="16"/>
      <c r="F82" s="3">
        <v>-74627</v>
      </c>
      <c r="G82" s="14"/>
      <c r="H82" s="3">
        <v>-74675</v>
      </c>
      <c r="I82" s="14"/>
      <c r="J82" s="3">
        <v>-74627</v>
      </c>
      <c r="K82" s="14"/>
      <c r="L82" s="14">
        <v>-74675</v>
      </c>
    </row>
    <row r="83" spans="1:12" ht="21" customHeight="1">
      <c r="A83" s="8" t="s">
        <v>107</v>
      </c>
      <c r="B83" s="24"/>
      <c r="D83" s="16"/>
      <c r="E83" s="16"/>
      <c r="F83" s="14">
        <v>-74000</v>
      </c>
      <c r="G83" s="27"/>
      <c r="H83" s="14">
        <v>-74000</v>
      </c>
      <c r="I83" s="27"/>
      <c r="J83" s="14">
        <v>0</v>
      </c>
      <c r="K83" s="27"/>
      <c r="L83" s="14">
        <v>0</v>
      </c>
    </row>
    <row r="84" spans="1:12" ht="21" customHeight="1">
      <c r="A84" s="24" t="s">
        <v>177</v>
      </c>
      <c r="D84" s="102"/>
      <c r="E84" s="25"/>
      <c r="F84" s="27">
        <v>12264</v>
      </c>
      <c r="G84" s="27"/>
      <c r="H84" s="27">
        <v>12264</v>
      </c>
      <c r="I84" s="27"/>
      <c r="J84" s="14">
        <v>0</v>
      </c>
      <c r="K84" s="27"/>
      <c r="L84" s="27">
        <v>0</v>
      </c>
    </row>
    <row r="85" spans="1:12" ht="21" customHeight="1">
      <c r="A85" s="24" t="s">
        <v>95</v>
      </c>
      <c r="D85" s="102" t="s">
        <v>108</v>
      </c>
      <c r="E85" s="25"/>
      <c r="F85" s="27">
        <v>20234</v>
      </c>
      <c r="G85" s="27"/>
      <c r="H85" s="27">
        <v>20235</v>
      </c>
      <c r="I85" s="27"/>
      <c r="J85" s="27">
        <v>20234</v>
      </c>
      <c r="K85" s="14"/>
      <c r="L85" s="46">
        <v>20235</v>
      </c>
    </row>
    <row r="86" spans="1:12" ht="21" customHeight="1">
      <c r="A86" s="24" t="s">
        <v>276</v>
      </c>
      <c r="D86" s="102"/>
      <c r="E86" s="25"/>
      <c r="F86" s="27"/>
      <c r="G86" s="27"/>
      <c r="H86" s="27"/>
      <c r="I86" s="27"/>
      <c r="J86" s="46"/>
      <c r="K86" s="14"/>
      <c r="L86" s="46"/>
    </row>
    <row r="87" spans="1:12" ht="21" customHeight="1">
      <c r="A87" s="8" t="s">
        <v>214</v>
      </c>
      <c r="D87" s="102"/>
      <c r="E87" s="25"/>
      <c r="F87" s="27"/>
      <c r="G87" s="27"/>
      <c r="H87" s="27"/>
      <c r="I87" s="27"/>
      <c r="J87" s="46"/>
      <c r="K87" s="14"/>
      <c r="L87" s="46"/>
    </row>
    <row r="88" spans="1:12" ht="21" customHeight="1">
      <c r="A88" s="24"/>
      <c r="B88" s="8" t="s">
        <v>57</v>
      </c>
      <c r="D88" s="102" t="s">
        <v>182</v>
      </c>
      <c r="E88" s="25"/>
      <c r="F88" s="27">
        <v>1983</v>
      </c>
      <c r="G88" s="27"/>
      <c r="H88" s="27">
        <v>0</v>
      </c>
      <c r="I88" s="27"/>
      <c r="J88" s="46">
        <v>1983</v>
      </c>
      <c r="K88" s="14"/>
      <c r="L88" s="46">
        <v>0</v>
      </c>
    </row>
    <row r="89" spans="1:12" ht="21" customHeight="1">
      <c r="A89" s="8" t="s">
        <v>215</v>
      </c>
      <c r="D89" s="102"/>
      <c r="E89" s="25"/>
      <c r="F89" s="27">
        <v>-19249</v>
      </c>
      <c r="G89" s="27"/>
      <c r="H89" s="27">
        <v>72326</v>
      </c>
      <c r="I89" s="27"/>
      <c r="J89" s="46">
        <v>-10170</v>
      </c>
      <c r="K89" s="14"/>
      <c r="L89" s="46">
        <v>3966</v>
      </c>
    </row>
    <row r="90" spans="1:12" ht="21" customHeight="1">
      <c r="A90" s="24" t="s">
        <v>38</v>
      </c>
      <c r="D90" s="102"/>
      <c r="E90" s="25"/>
      <c r="F90" s="47">
        <v>104537</v>
      </c>
      <c r="G90" s="36"/>
      <c r="H90" s="47">
        <v>105552</v>
      </c>
      <c r="I90" s="36"/>
      <c r="J90" s="47">
        <v>63503</v>
      </c>
      <c r="K90" s="14"/>
      <c r="L90" s="47">
        <v>64524</v>
      </c>
    </row>
    <row r="91" spans="1:12" ht="21" customHeight="1">
      <c r="A91" s="24" t="s">
        <v>106</v>
      </c>
      <c r="D91" s="135"/>
      <c r="E91" s="48"/>
      <c r="F91" s="27">
        <f>SUM(F80:F90)</f>
        <v>2542678</v>
      </c>
      <c r="G91" s="14"/>
      <c r="H91" s="27">
        <f>SUM(H80:H90)</f>
        <v>2633225</v>
      </c>
      <c r="I91" s="14"/>
      <c r="J91" s="27">
        <f>SUM(J80:J90)</f>
        <v>2572459</v>
      </c>
      <c r="K91" s="14"/>
      <c r="L91" s="27">
        <f>SUM(L80:L90)</f>
        <v>2585573</v>
      </c>
    </row>
    <row r="92" spans="1:12" ht="21" customHeight="1">
      <c r="A92" s="24" t="s">
        <v>115</v>
      </c>
      <c r="D92" s="16"/>
      <c r="E92" s="126"/>
      <c r="F92" s="47">
        <v>709199</v>
      </c>
      <c r="G92" s="36"/>
      <c r="H92" s="47">
        <v>734336</v>
      </c>
      <c r="I92" s="36"/>
      <c r="J92" s="49">
        <v>0</v>
      </c>
      <c r="K92" s="14"/>
      <c r="L92" s="49">
        <v>0</v>
      </c>
    </row>
    <row r="93" spans="1:12" ht="21" customHeight="1">
      <c r="A93" s="22" t="s">
        <v>39</v>
      </c>
      <c r="B93" s="22"/>
      <c r="C93" s="22"/>
      <c r="D93" s="136"/>
      <c r="E93" s="50"/>
      <c r="F93" s="38">
        <f>SUM(F91:F92)</f>
        <v>3251877</v>
      </c>
      <c r="G93" s="31"/>
      <c r="H93" s="38">
        <f>SUM(H91:H92)</f>
        <v>3367561</v>
      </c>
      <c r="I93" s="31"/>
      <c r="J93" s="38">
        <f>SUM(J91:J92)</f>
        <v>2572459</v>
      </c>
      <c r="K93" s="51"/>
      <c r="L93" s="38">
        <f>SUM(L91:L92)</f>
        <v>2585573</v>
      </c>
    </row>
    <row r="94" spans="1:12" ht="21" customHeight="1" thickBot="1">
      <c r="A94" s="1" t="s">
        <v>40</v>
      </c>
      <c r="D94" s="16"/>
      <c r="E94" s="16"/>
      <c r="F94" s="37">
        <f>SUM(F66+F93)</f>
        <v>4485779</v>
      </c>
      <c r="G94" s="31"/>
      <c r="H94" s="37">
        <f>SUM(H66+H93)</f>
        <v>5087095</v>
      </c>
      <c r="I94" s="31"/>
      <c r="J94" s="37">
        <f>SUM(J66+J93)</f>
        <v>2844596</v>
      </c>
      <c r="K94" s="51"/>
      <c r="L94" s="37">
        <f>SUM(L66+L93)</f>
        <v>3121117</v>
      </c>
    </row>
    <row r="95" spans="1:12" ht="21" customHeight="1" thickTop="1">
      <c r="C95" s="1"/>
      <c r="D95" s="22"/>
      <c r="E95" s="22"/>
      <c r="F95" s="36"/>
      <c r="G95" s="36"/>
      <c r="H95" s="36"/>
      <c r="I95" s="36"/>
      <c r="J95" s="36"/>
      <c r="K95" s="14"/>
      <c r="L95" s="36"/>
    </row>
    <row r="96" spans="1:12" ht="21" customHeight="1">
      <c r="C96" s="1"/>
      <c r="D96" s="22"/>
      <c r="E96" s="22"/>
      <c r="F96" s="52">
        <f>F33-F94</f>
        <v>0</v>
      </c>
      <c r="G96" s="52"/>
      <c r="H96" s="52">
        <f>H33-H94</f>
        <v>0</v>
      </c>
      <c r="I96" s="52"/>
      <c r="J96" s="52">
        <f>J33-J94</f>
        <v>0</v>
      </c>
      <c r="K96" s="53"/>
      <c r="L96" s="52">
        <f>L33-L94</f>
        <v>0</v>
      </c>
    </row>
    <row r="97" spans="8:12">
      <c r="H97" s="17"/>
      <c r="L97" s="14"/>
    </row>
    <row r="98" spans="8:12">
      <c r="H98" s="17"/>
      <c r="L98" s="14"/>
    </row>
    <row r="99" spans="8:12">
      <c r="H99" s="17"/>
      <c r="L99" s="14"/>
    </row>
    <row r="100" spans="8:12">
      <c r="H100" s="17"/>
      <c r="L100" s="14"/>
    </row>
    <row r="101" spans="8:12">
      <c r="H101" s="17"/>
      <c r="L101" s="14"/>
    </row>
    <row r="102" spans="8:12">
      <c r="H102" s="17"/>
      <c r="L102" s="14"/>
    </row>
    <row r="103" spans="8:12">
      <c r="H103" s="17"/>
      <c r="L103" s="14"/>
    </row>
    <row r="104" spans="8:12">
      <c r="H104" s="17"/>
      <c r="L104" s="14"/>
    </row>
    <row r="105" spans="8:12">
      <c r="H105" s="17"/>
      <c r="L105" s="14"/>
    </row>
    <row r="106" spans="8:12">
      <c r="H106" s="17"/>
      <c r="L106" s="14"/>
    </row>
    <row r="107" spans="8:12">
      <c r="H107" s="17"/>
      <c r="L107" s="14"/>
    </row>
    <row r="108" spans="8:12">
      <c r="H108" s="17"/>
      <c r="L108" s="14"/>
    </row>
    <row r="109" spans="8:12">
      <c r="H109" s="17"/>
      <c r="L109" s="14"/>
    </row>
    <row r="110" spans="8:12">
      <c r="H110" s="17"/>
      <c r="L110" s="14"/>
    </row>
    <row r="111" spans="8:12">
      <c r="H111" s="17"/>
      <c r="L111" s="14"/>
    </row>
    <row r="112" spans="8:12">
      <c r="H112" s="17"/>
      <c r="L112" s="14"/>
    </row>
    <row r="113" spans="8:12">
      <c r="H113" s="17"/>
      <c r="L113" s="14"/>
    </row>
    <row r="114" spans="8:12">
      <c r="H114" s="17"/>
      <c r="L114" s="14"/>
    </row>
    <row r="115" spans="8:12">
      <c r="H115" s="17"/>
      <c r="L115" s="14"/>
    </row>
    <row r="116" spans="8:12">
      <c r="H116" s="17"/>
      <c r="L116" s="14"/>
    </row>
    <row r="117" spans="8:12">
      <c r="H117" s="17"/>
      <c r="L117" s="14"/>
    </row>
    <row r="118" spans="8:12">
      <c r="H118" s="17"/>
      <c r="L118" s="14"/>
    </row>
    <row r="119" spans="8:12">
      <c r="H119" s="17"/>
      <c r="L119" s="14"/>
    </row>
    <row r="120" spans="8:12">
      <c r="H120" s="17"/>
      <c r="L120" s="14"/>
    </row>
    <row r="121" spans="8:12">
      <c r="H121" s="17"/>
      <c r="L121" s="14"/>
    </row>
    <row r="122" spans="8:12">
      <c r="H122" s="17"/>
      <c r="L122" s="14"/>
    </row>
    <row r="123" spans="8:12">
      <c r="H123" s="17"/>
      <c r="L123" s="14"/>
    </row>
    <row r="124" spans="8:12">
      <c r="H124" s="17"/>
      <c r="L124" s="14"/>
    </row>
    <row r="125" spans="8:12">
      <c r="H125" s="17"/>
      <c r="L125" s="14"/>
    </row>
    <row r="126" spans="8:12">
      <c r="H126" s="17"/>
      <c r="L126" s="14"/>
    </row>
    <row r="127" spans="8:12">
      <c r="H127" s="17"/>
      <c r="L127" s="14"/>
    </row>
    <row r="128" spans="8:12">
      <c r="H128" s="17"/>
      <c r="L128" s="14"/>
    </row>
    <row r="129" spans="8:12">
      <c r="H129" s="17"/>
      <c r="L129" s="14"/>
    </row>
    <row r="130" spans="8:12">
      <c r="H130" s="17"/>
      <c r="L130" s="14"/>
    </row>
    <row r="131" spans="8:12">
      <c r="H131" s="17"/>
      <c r="L131" s="14"/>
    </row>
    <row r="132" spans="8:12">
      <c r="H132" s="17"/>
      <c r="L132" s="14"/>
    </row>
    <row r="133" spans="8:12">
      <c r="H133" s="17"/>
      <c r="L133" s="14"/>
    </row>
    <row r="134" spans="8:12">
      <c r="H134" s="17"/>
      <c r="L134" s="14"/>
    </row>
    <row r="135" spans="8:12">
      <c r="H135" s="17"/>
      <c r="L135" s="14"/>
    </row>
    <row r="136" spans="8:12">
      <c r="H136" s="17"/>
      <c r="L136" s="14"/>
    </row>
    <row r="137" spans="8:12">
      <c r="H137" s="17"/>
      <c r="L137" s="14"/>
    </row>
    <row r="138" spans="8:12">
      <c r="H138" s="17"/>
      <c r="L138" s="14"/>
    </row>
    <row r="139" spans="8:12">
      <c r="H139" s="17"/>
      <c r="L139" s="14"/>
    </row>
    <row r="140" spans="8:12">
      <c r="H140" s="17"/>
      <c r="L140" s="14"/>
    </row>
    <row r="141" spans="8:12">
      <c r="H141" s="17"/>
      <c r="L141" s="14"/>
    </row>
    <row r="142" spans="8:12">
      <c r="H142" s="17"/>
      <c r="L142" s="14"/>
    </row>
    <row r="143" spans="8:12">
      <c r="H143" s="17"/>
      <c r="L143" s="14"/>
    </row>
    <row r="144" spans="8:12">
      <c r="H144" s="17"/>
      <c r="L144" s="14"/>
    </row>
    <row r="145" spans="8:12">
      <c r="H145" s="17"/>
      <c r="L145" s="14"/>
    </row>
    <row r="146" spans="8:12">
      <c r="H146" s="17"/>
      <c r="L146" s="14"/>
    </row>
    <row r="147" spans="8:12">
      <c r="H147" s="17"/>
      <c r="L147" s="14"/>
    </row>
    <row r="148" spans="8:12">
      <c r="H148" s="17"/>
      <c r="L148" s="14"/>
    </row>
    <row r="149" spans="8:12">
      <c r="H149" s="17"/>
      <c r="L149" s="14"/>
    </row>
  </sheetData>
  <mergeCells count="15">
    <mergeCell ref="J5:L5"/>
    <mergeCell ref="F5:H5"/>
    <mergeCell ref="F39:H39"/>
    <mergeCell ref="A1:L1"/>
    <mergeCell ref="A2:L2"/>
    <mergeCell ref="A3:L3"/>
    <mergeCell ref="A35:L35"/>
    <mergeCell ref="A36:L36"/>
    <mergeCell ref="A37:L37"/>
    <mergeCell ref="A68:L68"/>
    <mergeCell ref="J72:L72"/>
    <mergeCell ref="J39:L39"/>
    <mergeCell ref="F72:H72"/>
    <mergeCell ref="A69:L69"/>
    <mergeCell ref="A70:L70"/>
  </mergeCells>
  <phoneticPr fontId="21" type="noConversion"/>
  <pageMargins left="0.7" right="0.26" top="0.63" bottom="0.5" header="0.3" footer="0.34"/>
  <pageSetup paperSize="9" scale="79" firstPageNumber="2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2" manualBreakCount="2">
    <brk id="34" max="11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24E881"/>
    <pageSetUpPr fitToPage="1"/>
  </sheetPr>
  <dimension ref="A1:L151"/>
  <sheetViews>
    <sheetView view="pageBreakPreview" topLeftCell="A21" zoomScaleNormal="100" zoomScaleSheetLayoutView="100" workbookViewId="0">
      <selection activeCell="R9" sqref="R9"/>
    </sheetView>
  </sheetViews>
  <sheetFormatPr defaultColWidth="9.625" defaultRowHeight="18.75"/>
  <cols>
    <col min="1" max="2" width="2.625" style="8" customWidth="1"/>
    <col min="3" max="3" width="30.375" style="8" customWidth="1"/>
    <col min="4" max="4" width="8.625" style="8" customWidth="1"/>
    <col min="5" max="5" width="2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5" customWidth="1"/>
    <col min="11" max="11" width="2.125" style="116" customWidth="1"/>
    <col min="12" max="12" width="13.625" style="8" customWidth="1"/>
    <col min="13" max="16384" width="9.625" style="8"/>
  </cols>
  <sheetData>
    <row r="1" spans="1:12" ht="21" customHeight="1">
      <c r="A1" s="138" t="s">
        <v>152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1" customHeight="1">
      <c r="A2" s="138" t="s">
        <v>118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1" customHeight="1">
      <c r="A3" s="138" t="s">
        <v>263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1" customHeight="1">
      <c r="A4" s="138" t="s">
        <v>200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21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4" t="s">
        <v>205</v>
      </c>
    </row>
    <row r="6" spans="1:12" ht="21" customHeight="1">
      <c r="E6" s="16"/>
      <c r="F6" s="139" t="s">
        <v>2</v>
      </c>
      <c r="G6" s="139"/>
      <c r="H6" s="139"/>
      <c r="J6" s="139" t="s">
        <v>3</v>
      </c>
      <c r="K6" s="139"/>
      <c r="L6" s="139"/>
    </row>
    <row r="7" spans="1:12">
      <c r="C7" s="22"/>
      <c r="D7" s="108" t="s">
        <v>1</v>
      </c>
      <c r="F7" s="110">
        <v>2565</v>
      </c>
      <c r="G7" s="111"/>
      <c r="H7" s="110">
        <v>2564</v>
      </c>
      <c r="I7" s="111"/>
      <c r="J7" s="110">
        <v>2565</v>
      </c>
      <c r="K7" s="111"/>
      <c r="L7" s="110">
        <v>2564</v>
      </c>
    </row>
    <row r="8" spans="1:12" ht="21" customHeight="1">
      <c r="A8" s="22" t="s">
        <v>41</v>
      </c>
      <c r="D8" s="102"/>
      <c r="E8" s="9"/>
      <c r="F8" s="112"/>
      <c r="G8" s="112"/>
      <c r="H8" s="112"/>
      <c r="I8" s="112"/>
      <c r="J8" s="112"/>
      <c r="K8" s="112"/>
      <c r="L8" s="112"/>
    </row>
    <row r="9" spans="1:12" ht="21" customHeight="1">
      <c r="B9" s="24" t="s">
        <v>42</v>
      </c>
      <c r="D9" s="24"/>
      <c r="E9" s="24"/>
      <c r="F9" s="13">
        <v>199354</v>
      </c>
      <c r="G9" s="13"/>
      <c r="H9" s="13">
        <v>161753</v>
      </c>
      <c r="I9" s="13"/>
      <c r="J9" s="13">
        <v>0</v>
      </c>
      <c r="K9" s="13"/>
      <c r="L9" s="13">
        <v>0</v>
      </c>
    </row>
    <row r="10" spans="1:12" ht="21" customHeight="1">
      <c r="B10" s="24" t="s">
        <v>129</v>
      </c>
      <c r="D10" s="24"/>
      <c r="E10" s="24"/>
      <c r="F10" s="13">
        <v>21570</v>
      </c>
      <c r="G10" s="13"/>
      <c r="H10" s="13">
        <v>15928</v>
      </c>
      <c r="I10" s="13"/>
      <c r="J10" s="13">
        <v>0</v>
      </c>
      <c r="K10" s="13"/>
      <c r="L10" s="13">
        <v>0</v>
      </c>
    </row>
    <row r="11" spans="1:12" s="22" customFormat="1" ht="21" customHeight="1">
      <c r="A11" s="1" t="s">
        <v>43</v>
      </c>
      <c r="D11" s="9"/>
      <c r="E11" s="123"/>
      <c r="F11" s="5">
        <f>SUM(F9:F10)</f>
        <v>220924</v>
      </c>
      <c r="G11" s="7"/>
      <c r="H11" s="5">
        <f>SUM(H9:H10)</f>
        <v>177681</v>
      </c>
      <c r="I11" s="7"/>
      <c r="J11" s="5">
        <f>SUM(J9:J10)</f>
        <v>0</v>
      </c>
      <c r="K11" s="32"/>
      <c r="L11" s="5">
        <f>SUM(L9:L10)</f>
        <v>0</v>
      </c>
    </row>
    <row r="12" spans="1:12" s="22" customFormat="1" ht="8.1" customHeight="1">
      <c r="A12" s="1"/>
      <c r="D12" s="9"/>
      <c r="E12" s="123"/>
      <c r="F12" s="4"/>
      <c r="G12" s="4"/>
      <c r="H12" s="4"/>
      <c r="I12" s="4"/>
      <c r="J12" s="4"/>
      <c r="K12" s="3"/>
      <c r="L12" s="4"/>
    </row>
    <row r="13" spans="1:12" ht="21" customHeight="1">
      <c r="A13" s="1" t="s">
        <v>44</v>
      </c>
      <c r="D13" s="16"/>
      <c r="E13" s="124"/>
      <c r="F13" s="4"/>
      <c r="G13" s="4"/>
      <c r="H13" s="4"/>
      <c r="I13" s="4"/>
      <c r="J13" s="4"/>
      <c r="K13" s="3"/>
      <c r="L13" s="4"/>
    </row>
    <row r="14" spans="1:12" ht="21" customHeight="1">
      <c r="B14" s="24" t="s">
        <v>130</v>
      </c>
      <c r="D14" s="24"/>
      <c r="E14" s="24"/>
      <c r="F14" s="13">
        <v>-186112</v>
      </c>
      <c r="G14" s="14"/>
      <c r="H14" s="13">
        <v>-146814</v>
      </c>
      <c r="I14" s="14"/>
      <c r="J14" s="13">
        <v>0</v>
      </c>
      <c r="K14" s="14"/>
      <c r="L14" s="13">
        <v>0</v>
      </c>
    </row>
    <row r="15" spans="1:12" ht="21" customHeight="1">
      <c r="B15" s="24" t="s">
        <v>131</v>
      </c>
      <c r="D15" s="24"/>
      <c r="E15" s="24"/>
      <c r="F15" s="13">
        <v>-19668</v>
      </c>
      <c r="G15" s="14"/>
      <c r="H15" s="13">
        <v>-10167</v>
      </c>
      <c r="I15" s="14"/>
      <c r="J15" s="13">
        <v>0</v>
      </c>
      <c r="K15" s="14"/>
      <c r="L15" s="13">
        <v>0</v>
      </c>
    </row>
    <row r="16" spans="1:12" s="22" customFormat="1" ht="21" customHeight="1">
      <c r="A16" s="1" t="s">
        <v>45</v>
      </c>
      <c r="F16" s="5">
        <f>SUM(F14:F15)</f>
        <v>-205780</v>
      </c>
      <c r="G16" s="51"/>
      <c r="H16" s="5">
        <f>SUM(H14:H15)</f>
        <v>-156981</v>
      </c>
      <c r="I16" s="51"/>
      <c r="J16" s="5">
        <f>SUM(J14:J15)</f>
        <v>0</v>
      </c>
      <c r="K16" s="32"/>
      <c r="L16" s="5">
        <f>SUM(L14:L15)</f>
        <v>0</v>
      </c>
    </row>
    <row r="17" spans="1:12" s="22" customFormat="1" ht="8.25" customHeight="1">
      <c r="F17" s="32"/>
      <c r="G17" s="32"/>
      <c r="H17" s="32"/>
      <c r="I17" s="32"/>
      <c r="J17" s="32"/>
      <c r="K17" s="32"/>
      <c r="L17" s="32"/>
    </row>
    <row r="18" spans="1:12" s="22" customFormat="1" ht="21" customHeight="1">
      <c r="A18" s="22" t="s">
        <v>46</v>
      </c>
      <c r="F18" s="6">
        <f>SUM(F11,F16)</f>
        <v>15144</v>
      </c>
      <c r="G18" s="32"/>
      <c r="H18" s="6">
        <f>SUM(H11,H16)</f>
        <v>20700</v>
      </c>
      <c r="I18" s="32"/>
      <c r="J18" s="6">
        <f>SUM(J11,J16)</f>
        <v>0</v>
      </c>
      <c r="K18" s="32"/>
      <c r="L18" s="6">
        <f>SUM(L11,L16)</f>
        <v>0</v>
      </c>
    </row>
    <row r="19" spans="1:12" s="22" customFormat="1" ht="8.25" customHeight="1">
      <c r="F19" s="32"/>
      <c r="G19" s="32"/>
      <c r="H19" s="32"/>
      <c r="I19" s="32"/>
      <c r="J19" s="32"/>
      <c r="K19" s="32"/>
      <c r="L19" s="32"/>
    </row>
    <row r="20" spans="1:12" s="22" customFormat="1" ht="21" customHeight="1">
      <c r="A20" s="8" t="s">
        <v>47</v>
      </c>
      <c r="D20" s="16"/>
      <c r="F20" s="13">
        <v>7648</v>
      </c>
      <c r="G20" s="3"/>
      <c r="H20" s="13">
        <v>8232</v>
      </c>
      <c r="I20" s="3"/>
      <c r="J20" s="13">
        <v>9789</v>
      </c>
      <c r="K20" s="13"/>
      <c r="L20" s="13">
        <v>18462</v>
      </c>
    </row>
    <row r="21" spans="1:12" s="22" customFormat="1" ht="21" customHeight="1">
      <c r="A21" s="8" t="s">
        <v>48</v>
      </c>
      <c r="F21" s="13">
        <v>-5508</v>
      </c>
      <c r="G21" s="3"/>
      <c r="H21" s="13">
        <v>-5027</v>
      </c>
      <c r="I21" s="3"/>
      <c r="J21" s="13">
        <v>-45</v>
      </c>
      <c r="K21" s="3"/>
      <c r="L21" s="13">
        <v>-127</v>
      </c>
    </row>
    <row r="22" spans="1:12" s="22" customFormat="1" ht="21" customHeight="1">
      <c r="A22" s="8" t="s">
        <v>49</v>
      </c>
      <c r="F22" s="13">
        <v>-56201</v>
      </c>
      <c r="G22" s="3"/>
      <c r="H22" s="13">
        <v>-31349</v>
      </c>
      <c r="I22" s="3"/>
      <c r="J22" s="13">
        <v>-13112</v>
      </c>
      <c r="K22" s="3"/>
      <c r="L22" s="13">
        <v>-6569</v>
      </c>
    </row>
    <row r="23" spans="1:12" s="22" customFormat="1" ht="21" hidden="1" customHeight="1">
      <c r="A23" s="8" t="s">
        <v>242</v>
      </c>
      <c r="F23" s="13">
        <v>0</v>
      </c>
      <c r="G23" s="3"/>
      <c r="H23" s="13">
        <v>0</v>
      </c>
      <c r="I23" s="3"/>
      <c r="J23" s="13">
        <v>0</v>
      </c>
      <c r="K23" s="3"/>
      <c r="L23" s="13">
        <v>0</v>
      </c>
    </row>
    <row r="24" spans="1:12" s="22" customFormat="1" ht="21" customHeight="1">
      <c r="A24" s="8" t="s">
        <v>50</v>
      </c>
      <c r="F24" s="13">
        <v>-5167</v>
      </c>
      <c r="G24" s="3"/>
      <c r="H24" s="13">
        <v>-7376</v>
      </c>
      <c r="I24" s="3"/>
      <c r="J24" s="13">
        <v>-1154</v>
      </c>
      <c r="K24" s="3"/>
      <c r="L24" s="13">
        <v>-2592</v>
      </c>
    </row>
    <row r="25" spans="1:12" s="22" customFormat="1" ht="21" customHeight="1">
      <c r="A25" s="8" t="s">
        <v>128</v>
      </c>
      <c r="F25" s="13">
        <v>5595</v>
      </c>
      <c r="G25" s="3"/>
      <c r="H25" s="13">
        <v>16202</v>
      </c>
      <c r="I25" s="3"/>
      <c r="J25" s="13">
        <v>0</v>
      </c>
      <c r="K25" s="3"/>
      <c r="L25" s="13">
        <v>16202</v>
      </c>
    </row>
    <row r="26" spans="1:12" s="22" customFormat="1" ht="21" customHeight="1">
      <c r="A26" s="8" t="s">
        <v>260</v>
      </c>
      <c r="F26" s="54">
        <v>-185</v>
      </c>
      <c r="G26" s="3"/>
      <c r="H26" s="54">
        <v>248</v>
      </c>
      <c r="I26" s="14"/>
      <c r="J26" s="54">
        <v>0</v>
      </c>
      <c r="K26" s="3"/>
      <c r="L26" s="54">
        <v>0</v>
      </c>
    </row>
    <row r="27" spans="1:12" s="22" customFormat="1" ht="21" customHeight="1">
      <c r="A27" s="22" t="s">
        <v>219</v>
      </c>
      <c r="B27" s="1"/>
      <c r="F27" s="7">
        <f>SUM(F18:F26)</f>
        <v>-38674</v>
      </c>
      <c r="G27" s="51"/>
      <c r="H27" s="7">
        <f>SUM(H18:H26)</f>
        <v>1630</v>
      </c>
      <c r="I27" s="51"/>
      <c r="J27" s="7">
        <f>SUM(J18:J26)</f>
        <v>-4522</v>
      </c>
      <c r="K27" s="32"/>
      <c r="L27" s="7">
        <f>SUM(L18:L26)</f>
        <v>25376</v>
      </c>
    </row>
    <row r="28" spans="1:12" ht="21" customHeight="1">
      <c r="A28" s="8" t="s">
        <v>254</v>
      </c>
      <c r="D28" s="102">
        <v>26</v>
      </c>
      <c r="E28" s="124"/>
      <c r="F28" s="54">
        <v>4122</v>
      </c>
      <c r="G28" s="28"/>
      <c r="H28" s="54">
        <v>494</v>
      </c>
      <c r="I28" s="28"/>
      <c r="J28" s="54">
        <v>-42</v>
      </c>
      <c r="K28" s="3"/>
      <c r="L28" s="54">
        <v>-133</v>
      </c>
    </row>
    <row r="29" spans="1:12" s="22" customFormat="1" ht="21" customHeight="1" thickBot="1">
      <c r="A29" s="1" t="s">
        <v>208</v>
      </c>
      <c r="F29" s="55">
        <f>SUM(F27:F28)</f>
        <v>-34552</v>
      </c>
      <c r="G29" s="32"/>
      <c r="H29" s="55">
        <f>SUM(H27:H28)</f>
        <v>2124</v>
      </c>
      <c r="I29" s="32"/>
      <c r="J29" s="55">
        <f>SUM(J27:J28)</f>
        <v>-4564</v>
      </c>
      <c r="K29" s="32"/>
      <c r="L29" s="55">
        <f>SUM(L27:L28)</f>
        <v>25243</v>
      </c>
    </row>
    <row r="30" spans="1:12" s="22" customFormat="1" ht="8.25" customHeight="1" thickTop="1">
      <c r="F30" s="32"/>
      <c r="G30" s="32"/>
      <c r="H30" s="32"/>
      <c r="I30" s="32"/>
      <c r="J30" s="32"/>
      <c r="K30" s="32"/>
      <c r="L30" s="32"/>
    </row>
    <row r="31" spans="1:12" ht="21" customHeight="1">
      <c r="A31" s="60" t="s">
        <v>91</v>
      </c>
      <c r="D31" s="133"/>
      <c r="E31" s="125"/>
      <c r="F31" s="2"/>
      <c r="G31" s="113"/>
      <c r="H31" s="2"/>
      <c r="I31" s="114"/>
      <c r="J31" s="2"/>
      <c r="K31" s="2"/>
      <c r="L31" s="2"/>
    </row>
    <row r="32" spans="1:12" ht="21" customHeight="1">
      <c r="A32" s="56" t="s">
        <v>134</v>
      </c>
      <c r="D32" s="133"/>
      <c r="E32" s="125"/>
      <c r="F32" s="3"/>
      <c r="G32" s="3"/>
      <c r="H32" s="3"/>
      <c r="I32" s="3"/>
      <c r="J32" s="14"/>
      <c r="K32" s="3"/>
      <c r="L32" s="14"/>
    </row>
    <row r="33" spans="1:12" ht="21" customHeight="1">
      <c r="A33" s="56" t="s">
        <v>173</v>
      </c>
      <c r="D33" s="133"/>
      <c r="E33" s="125"/>
      <c r="F33" s="3"/>
      <c r="G33" s="3"/>
      <c r="H33" s="3"/>
      <c r="I33" s="3"/>
      <c r="J33" s="3"/>
      <c r="K33" s="3"/>
      <c r="L33" s="3"/>
    </row>
    <row r="34" spans="1:12" ht="21" customHeight="1">
      <c r="B34" s="56" t="s">
        <v>168</v>
      </c>
      <c r="D34" s="133"/>
      <c r="E34" s="125"/>
      <c r="F34" s="3">
        <v>-262</v>
      </c>
      <c r="G34" s="3"/>
      <c r="H34" s="3">
        <v>-682</v>
      </c>
      <c r="I34" s="3"/>
      <c r="J34" s="3">
        <v>-430</v>
      </c>
      <c r="K34" s="3"/>
      <c r="L34" s="3">
        <v>-430</v>
      </c>
    </row>
    <row r="35" spans="1:12" ht="21" customHeight="1">
      <c r="B35" s="56" t="s">
        <v>52</v>
      </c>
      <c r="D35" s="133"/>
      <c r="E35" s="57"/>
      <c r="F35" s="14">
        <v>-200</v>
      </c>
      <c r="G35" s="3"/>
      <c r="H35" s="14">
        <v>198</v>
      </c>
      <c r="I35" s="3"/>
      <c r="J35" s="58">
        <v>86</v>
      </c>
      <c r="K35" s="3"/>
      <c r="L35" s="58">
        <v>86</v>
      </c>
    </row>
    <row r="36" spans="1:12" ht="21" customHeight="1">
      <c r="A36" s="57" t="s">
        <v>229</v>
      </c>
      <c r="D36" s="57"/>
      <c r="E36" s="57"/>
      <c r="F36" s="59">
        <f>SUM(F34:F35)</f>
        <v>-462</v>
      </c>
      <c r="G36" s="3"/>
      <c r="H36" s="59">
        <f>SUM(H34:H35)</f>
        <v>-484</v>
      </c>
      <c r="I36" s="3"/>
      <c r="J36" s="3">
        <f>SUM(J34:J35)</f>
        <v>-344</v>
      </c>
      <c r="K36" s="3"/>
      <c r="L36" s="3">
        <f>SUM(L34:L35)</f>
        <v>-344</v>
      </c>
    </row>
    <row r="37" spans="1:12" ht="21" hidden="1" customHeight="1">
      <c r="A37" s="57"/>
      <c r="B37" s="56" t="s">
        <v>183</v>
      </c>
      <c r="D37" s="57"/>
      <c r="E37" s="57"/>
      <c r="F37" s="4">
        <v>0</v>
      </c>
      <c r="G37" s="14"/>
      <c r="H37" s="4">
        <v>0</v>
      </c>
      <c r="I37" s="14"/>
      <c r="J37" s="4">
        <v>0</v>
      </c>
      <c r="K37" s="14"/>
      <c r="L37" s="4">
        <v>0</v>
      </c>
    </row>
    <row r="38" spans="1:12" ht="21" hidden="1" customHeight="1">
      <c r="A38" s="57"/>
      <c r="B38" s="56" t="s">
        <v>52</v>
      </c>
      <c r="D38" s="57"/>
      <c r="E38" s="57"/>
      <c r="F38" s="4">
        <v>0</v>
      </c>
      <c r="G38" s="14"/>
      <c r="H38" s="4">
        <v>0</v>
      </c>
      <c r="I38" s="14"/>
      <c r="J38" s="4">
        <v>0</v>
      </c>
      <c r="K38" s="14"/>
      <c r="L38" s="4">
        <v>0</v>
      </c>
    </row>
    <row r="39" spans="1:12" ht="21" customHeight="1" thickBot="1">
      <c r="A39" s="60" t="s">
        <v>207</v>
      </c>
      <c r="D39" s="57"/>
      <c r="E39" s="57"/>
      <c r="F39" s="55">
        <f>F29+SUM(F36:F36)</f>
        <v>-35014</v>
      </c>
      <c r="G39" s="32"/>
      <c r="H39" s="55">
        <f>H29+SUM(H36:H38)</f>
        <v>1640</v>
      </c>
      <c r="I39" s="32"/>
      <c r="J39" s="55">
        <f>J29+SUM(J36:J36)</f>
        <v>-4908</v>
      </c>
      <c r="K39" s="32"/>
      <c r="L39" s="55">
        <f>L29+SUM(L36:L38)</f>
        <v>24899</v>
      </c>
    </row>
    <row r="40" spans="1:12" ht="21" customHeight="1" thickTop="1">
      <c r="J40" s="8"/>
      <c r="K40" s="8"/>
    </row>
    <row r="41" spans="1:12" ht="21" customHeight="1">
      <c r="A41" s="138" t="str">
        <f>A1</f>
        <v>บริษัท เซเว่น ยูทิลิตี้ส์ แอนด์ พาวเวอร์ จำกัด (มหาชน)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</row>
    <row r="42" spans="1:12" ht="21" customHeight="1">
      <c r="A42" s="138" t="str">
        <f>A2</f>
        <v>งบกำไรขาดทุนและกำไรขาดทุนเบ็ดเสร็จอื่น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</row>
    <row r="43" spans="1:12" ht="21" customHeight="1">
      <c r="A43" s="138" t="str">
        <f>A3</f>
        <v>สำหรับงวดสามเดือนสิ้นสุดวันที่ 30 กันยายน 2565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</row>
    <row r="44" spans="1:12">
      <c r="A44" s="22" t="s">
        <v>200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spans="1:12" ht="21" customHeight="1">
      <c r="C45" s="9"/>
      <c r="D45" s="9"/>
      <c r="E45" s="9"/>
      <c r="F45" s="9"/>
      <c r="G45" s="9"/>
      <c r="H45" s="9"/>
      <c r="I45" s="9"/>
      <c r="J45" s="8"/>
      <c r="K45" s="8"/>
      <c r="L45" s="4" t="s">
        <v>205</v>
      </c>
    </row>
    <row r="46" spans="1:12" ht="21" customHeight="1">
      <c r="D46" s="16"/>
      <c r="E46" s="16"/>
      <c r="F46" s="139" t="s">
        <v>2</v>
      </c>
      <c r="G46" s="139"/>
      <c r="H46" s="139"/>
      <c r="J46" s="139" t="s">
        <v>3</v>
      </c>
      <c r="K46" s="139"/>
      <c r="L46" s="139"/>
    </row>
    <row r="47" spans="1:12">
      <c r="C47" s="22"/>
      <c r="D47" s="108" t="s">
        <v>1</v>
      </c>
      <c r="F47" s="110">
        <v>2565</v>
      </c>
      <c r="G47" s="111"/>
      <c r="H47" s="110">
        <v>2564</v>
      </c>
      <c r="I47" s="111"/>
      <c r="J47" s="110">
        <v>2565</v>
      </c>
      <c r="K47" s="111"/>
      <c r="L47" s="110">
        <v>2564</v>
      </c>
    </row>
    <row r="48" spans="1:12" ht="21" customHeight="1">
      <c r="A48" s="1" t="s">
        <v>101</v>
      </c>
      <c r="D48" s="1"/>
      <c r="E48" s="1"/>
      <c r="F48" s="4"/>
      <c r="G48" s="14"/>
      <c r="H48" s="4"/>
      <c r="I48" s="4"/>
      <c r="J48" s="4"/>
      <c r="K48" s="61"/>
      <c r="L48" s="4"/>
    </row>
    <row r="49" spans="1:12" ht="21" customHeight="1">
      <c r="B49" s="24" t="s">
        <v>66</v>
      </c>
      <c r="D49" s="1"/>
      <c r="E49" s="1"/>
      <c r="F49" s="4">
        <v>-27603</v>
      </c>
      <c r="G49" s="14"/>
      <c r="H49" s="4">
        <v>3406</v>
      </c>
      <c r="I49" s="4"/>
      <c r="J49" s="4">
        <v>-4564</v>
      </c>
      <c r="K49" s="3"/>
      <c r="L49" s="4">
        <v>25243</v>
      </c>
    </row>
    <row r="50" spans="1:12" ht="21" customHeight="1">
      <c r="B50" s="24" t="s">
        <v>51</v>
      </c>
      <c r="D50" s="1"/>
      <c r="E50" s="1"/>
      <c r="F50" s="54">
        <v>-6949</v>
      </c>
      <c r="G50" s="14"/>
      <c r="H50" s="54">
        <v>-1282</v>
      </c>
      <c r="I50" s="4"/>
      <c r="J50" s="54">
        <v>0</v>
      </c>
      <c r="K50" s="3"/>
      <c r="L50" s="54">
        <v>0</v>
      </c>
    </row>
    <row r="51" spans="1:12" ht="21" customHeight="1" thickBot="1">
      <c r="A51" s="1"/>
      <c r="D51" s="1"/>
      <c r="E51" s="1"/>
      <c r="F51" s="55">
        <f>SUM(F49:F50)</f>
        <v>-34552</v>
      </c>
      <c r="G51" s="51"/>
      <c r="H51" s="55">
        <f>SUM(H49:H50)</f>
        <v>2124</v>
      </c>
      <c r="I51" s="7"/>
      <c r="J51" s="55">
        <f>SUM(J49:J50)</f>
        <v>-4564</v>
      </c>
      <c r="K51" s="32"/>
      <c r="L51" s="55">
        <f>SUM(L49:L50)</f>
        <v>25243</v>
      </c>
    </row>
    <row r="52" spans="1:12" ht="8.1" customHeight="1" thickTop="1">
      <c r="A52" s="60"/>
      <c r="D52" s="57"/>
      <c r="E52" s="57"/>
      <c r="F52" s="3"/>
      <c r="G52" s="3"/>
      <c r="H52" s="3"/>
      <c r="I52" s="3"/>
      <c r="J52" s="3"/>
      <c r="K52" s="3"/>
      <c r="L52" s="3"/>
    </row>
    <row r="53" spans="1:12" ht="21" customHeight="1">
      <c r="A53" s="60" t="s">
        <v>102</v>
      </c>
      <c r="D53" s="60"/>
      <c r="E53" s="60"/>
      <c r="I53" s="3"/>
      <c r="J53" s="3"/>
      <c r="K53" s="3"/>
      <c r="L53" s="3"/>
    </row>
    <row r="54" spans="1:12" ht="21" customHeight="1">
      <c r="A54" s="60"/>
      <c r="B54" s="8" t="s">
        <v>66</v>
      </c>
      <c r="D54" s="60"/>
      <c r="E54" s="60"/>
      <c r="F54" s="3">
        <v>-28065</v>
      </c>
      <c r="G54" s="3"/>
      <c r="H54" s="3">
        <v>2922</v>
      </c>
      <c r="I54" s="3"/>
      <c r="J54" s="3">
        <v>-4908</v>
      </c>
      <c r="K54" s="3"/>
      <c r="L54" s="3">
        <v>24899</v>
      </c>
    </row>
    <row r="55" spans="1:12" ht="21" customHeight="1">
      <c r="B55" s="24" t="s">
        <v>51</v>
      </c>
      <c r="D55" s="56"/>
      <c r="E55" s="56"/>
      <c r="F55" s="20">
        <v>-6949</v>
      </c>
      <c r="G55" s="27"/>
      <c r="H55" s="20">
        <v>-1282</v>
      </c>
      <c r="I55" s="20"/>
      <c r="J55" s="62">
        <v>0</v>
      </c>
      <c r="K55" s="63"/>
      <c r="L55" s="62">
        <v>0</v>
      </c>
    </row>
    <row r="56" spans="1:12" ht="21" customHeight="1" thickBot="1">
      <c r="A56" s="56"/>
      <c r="D56" s="60"/>
      <c r="E56" s="60"/>
      <c r="F56" s="64">
        <f>SUM(F54:F55)</f>
        <v>-35014</v>
      </c>
      <c r="G56" s="31"/>
      <c r="H56" s="64">
        <f>SUM(H54:H55)</f>
        <v>1640</v>
      </c>
      <c r="I56" s="39"/>
      <c r="J56" s="64">
        <f>SUM(J54:J55)</f>
        <v>-4908</v>
      </c>
      <c r="K56" s="33"/>
      <c r="L56" s="64">
        <f>SUM(L54:L55)</f>
        <v>24899</v>
      </c>
    </row>
    <row r="57" spans="1:12" ht="8.1" customHeight="1" thickTop="1">
      <c r="A57" s="56"/>
      <c r="D57" s="56"/>
      <c r="E57" s="56"/>
      <c r="F57" s="65"/>
      <c r="G57" s="66"/>
      <c r="H57" s="65"/>
      <c r="I57" s="65"/>
      <c r="J57" s="65"/>
      <c r="K57" s="67"/>
      <c r="L57" s="65"/>
    </row>
    <row r="58" spans="1:12" ht="21" customHeight="1">
      <c r="A58" s="1" t="s">
        <v>220</v>
      </c>
      <c r="E58" s="1"/>
      <c r="F58" s="4"/>
      <c r="G58" s="14"/>
      <c r="H58" s="4"/>
      <c r="I58" s="4"/>
      <c r="J58" s="4"/>
      <c r="K58" s="61"/>
      <c r="L58" s="4"/>
    </row>
    <row r="59" spans="1:12" ht="21" customHeight="1" thickBot="1">
      <c r="A59" s="1"/>
      <c r="B59" s="8" t="s">
        <v>221</v>
      </c>
      <c r="D59" s="16">
        <v>27</v>
      </c>
      <c r="E59" s="1"/>
      <c r="F59" s="115">
        <v>-5.4000000000000003E-3</v>
      </c>
      <c r="G59" s="119"/>
      <c r="H59" s="115">
        <v>6.9999999999999999E-4</v>
      </c>
      <c r="I59" s="120"/>
      <c r="J59" s="115">
        <v>-8.9999999999999998E-4</v>
      </c>
      <c r="K59" s="121"/>
      <c r="L59" s="122">
        <v>5.1999999999999998E-3</v>
      </c>
    </row>
    <row r="60" spans="1:12" ht="21.75" customHeight="1" thickTop="1" thickBot="1">
      <c r="B60" s="24" t="s">
        <v>243</v>
      </c>
      <c r="D60" s="16">
        <v>27</v>
      </c>
      <c r="E60" s="1"/>
      <c r="F60" s="115">
        <v>-5.4000000000000003E-3</v>
      </c>
      <c r="G60" s="119"/>
      <c r="H60" s="115">
        <v>6.9999999999999999E-4</v>
      </c>
      <c r="I60" s="120"/>
      <c r="J60" s="115">
        <v>-8.9999999999999998E-4</v>
      </c>
      <c r="K60" s="121"/>
      <c r="L60" s="122">
        <v>5.1000000000000004E-3</v>
      </c>
    </row>
    <row r="61" spans="1:12" ht="19.5" thickTop="1"/>
    <row r="63" spans="1:12">
      <c r="H63" s="43"/>
    </row>
    <row r="64" spans="1:12">
      <c r="H64" s="128"/>
    </row>
    <row r="65" spans="8:11">
      <c r="H65" s="127"/>
    </row>
    <row r="76" spans="8:11">
      <c r="J76" s="17"/>
    </row>
    <row r="77" spans="8:11" s="16" customFormat="1" ht="60" customHeight="1">
      <c r="J77" s="48"/>
      <c r="K77" s="117"/>
    </row>
    <row r="84" spans="10:10">
      <c r="J84" s="17"/>
    </row>
    <row r="85" spans="10:10">
      <c r="J85" s="17"/>
    </row>
    <row r="86" spans="10:10">
      <c r="J86" s="17"/>
    </row>
    <row r="87" spans="10:10">
      <c r="J87" s="17"/>
    </row>
    <row r="88" spans="10:10">
      <c r="J88" s="17"/>
    </row>
    <row r="89" spans="10:10">
      <c r="J89" s="17"/>
    </row>
    <row r="90" spans="10:10">
      <c r="J90" s="17"/>
    </row>
    <row r="91" spans="10:10">
      <c r="J91" s="17"/>
    </row>
    <row r="92" spans="10:10">
      <c r="J92" s="17"/>
    </row>
    <row r="93" spans="10:10">
      <c r="J93" s="17"/>
    </row>
    <row r="94" spans="10:10">
      <c r="J94" s="17"/>
    </row>
    <row r="95" spans="10:10">
      <c r="J95" s="17"/>
    </row>
    <row r="96" spans="10:10">
      <c r="J96" s="17"/>
    </row>
    <row r="97" spans="10:10">
      <c r="J97" s="17"/>
    </row>
    <row r="98" spans="10:10">
      <c r="J98" s="17"/>
    </row>
    <row r="99" spans="10:10">
      <c r="J99" s="17"/>
    </row>
    <row r="100" spans="10:10">
      <c r="J100" s="17"/>
    </row>
    <row r="101" spans="10:10">
      <c r="J101" s="17"/>
    </row>
    <row r="102" spans="10:10">
      <c r="J102" s="17"/>
    </row>
    <row r="103" spans="10:10">
      <c r="J103" s="17"/>
    </row>
    <row r="104" spans="10:10">
      <c r="J104" s="17"/>
    </row>
    <row r="105" spans="10:10">
      <c r="J105" s="17"/>
    </row>
    <row r="106" spans="10:10">
      <c r="J106" s="17"/>
    </row>
    <row r="107" spans="10:10">
      <c r="J107" s="17"/>
    </row>
    <row r="108" spans="10:10">
      <c r="J108" s="17"/>
    </row>
    <row r="109" spans="10:10">
      <c r="J109" s="17"/>
    </row>
    <row r="110" spans="10:10">
      <c r="J110" s="17"/>
    </row>
    <row r="111" spans="10:10">
      <c r="J111" s="17"/>
    </row>
    <row r="112" spans="10:10">
      <c r="J112" s="17"/>
    </row>
    <row r="113" spans="10:10">
      <c r="J113" s="17"/>
    </row>
    <row r="114" spans="10:10">
      <c r="J114" s="17"/>
    </row>
    <row r="115" spans="10:10">
      <c r="J115" s="17"/>
    </row>
    <row r="116" spans="10:10">
      <c r="J116" s="17"/>
    </row>
    <row r="117" spans="10:10">
      <c r="J117" s="17"/>
    </row>
    <row r="118" spans="10:10">
      <c r="J118" s="17"/>
    </row>
    <row r="119" spans="10:10">
      <c r="J119" s="17"/>
    </row>
    <row r="120" spans="10:10">
      <c r="J120" s="17"/>
    </row>
    <row r="121" spans="10:10">
      <c r="J121" s="17"/>
    </row>
    <row r="122" spans="10:10">
      <c r="J122" s="17"/>
    </row>
    <row r="123" spans="10:10">
      <c r="J123" s="17"/>
    </row>
    <row r="124" spans="10:10">
      <c r="J124" s="17"/>
    </row>
    <row r="125" spans="10:10">
      <c r="J125" s="17"/>
    </row>
    <row r="126" spans="10:10">
      <c r="J126" s="17"/>
    </row>
    <row r="127" spans="10:10">
      <c r="J127" s="17"/>
    </row>
    <row r="128" spans="10:10">
      <c r="J128" s="17"/>
    </row>
    <row r="129" spans="10:10">
      <c r="J129" s="17"/>
    </row>
    <row r="130" spans="10:10">
      <c r="J130" s="17"/>
    </row>
    <row r="131" spans="10:10">
      <c r="J131" s="17"/>
    </row>
    <row r="132" spans="10:10">
      <c r="J132" s="17"/>
    </row>
    <row r="133" spans="10:10">
      <c r="J133" s="17"/>
    </row>
    <row r="134" spans="10:10">
      <c r="J134" s="17"/>
    </row>
    <row r="135" spans="10:10">
      <c r="J135" s="17"/>
    </row>
    <row r="136" spans="10:10">
      <c r="J136" s="17"/>
    </row>
    <row r="137" spans="10:10">
      <c r="J137" s="17"/>
    </row>
    <row r="138" spans="10:10">
      <c r="J138" s="17"/>
    </row>
    <row r="139" spans="10:10">
      <c r="J139" s="17"/>
    </row>
    <row r="140" spans="10:10">
      <c r="J140" s="17"/>
    </row>
    <row r="141" spans="10:10">
      <c r="J141" s="17"/>
    </row>
    <row r="142" spans="10:10">
      <c r="J142" s="17"/>
    </row>
    <row r="143" spans="10:10">
      <c r="J143" s="17"/>
    </row>
    <row r="144" spans="10:10">
      <c r="J144" s="17"/>
    </row>
    <row r="145" spans="10:10">
      <c r="J145" s="17"/>
    </row>
    <row r="146" spans="10:10">
      <c r="J146" s="17"/>
    </row>
    <row r="147" spans="10:10">
      <c r="J147" s="17"/>
    </row>
    <row r="148" spans="10:10">
      <c r="J148" s="17"/>
    </row>
    <row r="149" spans="10:10">
      <c r="J149" s="17"/>
    </row>
    <row r="150" spans="10:10">
      <c r="J150" s="17"/>
    </row>
    <row r="151" spans="10:10">
      <c r="J151" s="17"/>
    </row>
  </sheetData>
  <mergeCells count="11">
    <mergeCell ref="A1:L1"/>
    <mergeCell ref="A2:L2"/>
    <mergeCell ref="A3:L3"/>
    <mergeCell ref="F6:H6"/>
    <mergeCell ref="J6:L6"/>
    <mergeCell ref="A4:L4"/>
    <mergeCell ref="A41:L41"/>
    <mergeCell ref="A42:L42"/>
    <mergeCell ref="A43:L43"/>
    <mergeCell ref="F46:H46"/>
    <mergeCell ref="J46:L46"/>
  </mergeCells>
  <pageMargins left="0.7" right="0.26" top="0.63" bottom="0.5" header="0.3" footer="0.34"/>
  <pageSetup paperSize="9" scale="84" firstPageNumber="5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AFD4F-DF99-42BF-8B36-1F5FE2A60769}">
  <sheetPr>
    <tabColor rgb="FF24E881"/>
    <pageSetUpPr fitToPage="1"/>
  </sheetPr>
  <dimension ref="A1:L152"/>
  <sheetViews>
    <sheetView view="pageBreakPreview" topLeftCell="A15" zoomScaleNormal="130" zoomScaleSheetLayoutView="100" workbookViewId="0">
      <selection activeCell="Q6" sqref="Q6"/>
    </sheetView>
  </sheetViews>
  <sheetFormatPr defaultColWidth="9.625" defaultRowHeight="18.75"/>
  <cols>
    <col min="1" max="2" width="2.625" style="8" customWidth="1"/>
    <col min="3" max="3" width="38.625" style="8" customWidth="1"/>
    <col min="4" max="4" width="8.625" style="8" customWidth="1"/>
    <col min="5" max="5" width="2.1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5" customWidth="1"/>
    <col min="11" max="11" width="2.125" style="116" customWidth="1"/>
    <col min="12" max="12" width="13.625" style="8" customWidth="1"/>
    <col min="13" max="16384" width="9.625" style="8"/>
  </cols>
  <sheetData>
    <row r="1" spans="1:12" ht="21" customHeight="1">
      <c r="A1" s="138" t="s">
        <v>152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1" customHeight="1">
      <c r="A2" s="138" t="s">
        <v>118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1" customHeight="1">
      <c r="A3" s="138" t="s">
        <v>264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1" customHeight="1">
      <c r="A4" s="138" t="s">
        <v>200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</row>
    <row r="5" spans="1:12" ht="21" customHeight="1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4" t="s">
        <v>205</v>
      </c>
    </row>
    <row r="6" spans="1:12" ht="21" customHeight="1">
      <c r="E6" s="16"/>
      <c r="F6" s="139" t="s">
        <v>2</v>
      </c>
      <c r="G6" s="139"/>
      <c r="H6" s="139"/>
      <c r="J6" s="139" t="s">
        <v>3</v>
      </c>
      <c r="K6" s="139"/>
      <c r="L6" s="139"/>
    </row>
    <row r="7" spans="1:12">
      <c r="C7" s="22"/>
      <c r="D7" s="108" t="s">
        <v>1</v>
      </c>
      <c r="F7" s="110">
        <v>2565</v>
      </c>
      <c r="G7" s="111"/>
      <c r="H7" s="110">
        <v>2564</v>
      </c>
      <c r="I7" s="111"/>
      <c r="J7" s="110">
        <v>2565</v>
      </c>
      <c r="K7" s="111"/>
      <c r="L7" s="110">
        <v>2564</v>
      </c>
    </row>
    <row r="8" spans="1:12" ht="21" customHeight="1">
      <c r="A8" s="22" t="s">
        <v>41</v>
      </c>
      <c r="D8" s="102"/>
      <c r="E8" s="9"/>
      <c r="F8" s="112"/>
      <c r="G8" s="112"/>
      <c r="H8" s="112"/>
      <c r="I8" s="112"/>
      <c r="J8" s="112"/>
      <c r="K8" s="112"/>
      <c r="L8" s="112"/>
    </row>
    <row r="9" spans="1:12" ht="21" customHeight="1">
      <c r="B9" s="24" t="s">
        <v>42</v>
      </c>
      <c r="D9" s="24"/>
      <c r="E9" s="24"/>
      <c r="F9" s="13">
        <v>588879</v>
      </c>
      <c r="G9" s="13"/>
      <c r="H9" s="13">
        <v>494807</v>
      </c>
      <c r="I9" s="13"/>
      <c r="J9" s="13">
        <v>0</v>
      </c>
      <c r="K9" s="13"/>
      <c r="L9" s="13">
        <v>0</v>
      </c>
    </row>
    <row r="10" spans="1:12" ht="21" customHeight="1">
      <c r="B10" s="24" t="s">
        <v>129</v>
      </c>
      <c r="D10" s="24"/>
      <c r="E10" s="24"/>
      <c r="F10" s="13">
        <v>77296</v>
      </c>
      <c r="G10" s="13"/>
      <c r="H10" s="13">
        <v>56759</v>
      </c>
      <c r="I10" s="13"/>
      <c r="J10" s="13">
        <v>0</v>
      </c>
      <c r="K10" s="13"/>
      <c r="L10" s="13">
        <v>0</v>
      </c>
    </row>
    <row r="11" spans="1:12" s="22" customFormat="1" ht="21" customHeight="1">
      <c r="A11" s="1" t="s">
        <v>43</v>
      </c>
      <c r="D11" s="9"/>
      <c r="E11" s="123"/>
      <c r="F11" s="5">
        <f>SUM(F9:F10)</f>
        <v>666175</v>
      </c>
      <c r="G11" s="7"/>
      <c r="H11" s="5">
        <f>SUM(H9:H10)</f>
        <v>551566</v>
      </c>
      <c r="I11" s="7"/>
      <c r="J11" s="5">
        <f>SUM(J9:J10)</f>
        <v>0</v>
      </c>
      <c r="K11" s="32"/>
      <c r="L11" s="5">
        <f>SUM(L9:L10)</f>
        <v>0</v>
      </c>
    </row>
    <row r="12" spans="1:12" s="22" customFormat="1" ht="8.1" customHeight="1">
      <c r="A12" s="1"/>
      <c r="D12" s="9"/>
      <c r="E12" s="123"/>
      <c r="F12" s="4"/>
      <c r="G12" s="4"/>
      <c r="H12" s="4"/>
      <c r="I12" s="4"/>
      <c r="J12" s="4"/>
      <c r="K12" s="3"/>
      <c r="L12" s="4"/>
    </row>
    <row r="13" spans="1:12" ht="21" customHeight="1">
      <c r="A13" s="1" t="s">
        <v>44</v>
      </c>
      <c r="D13" s="16"/>
      <c r="E13" s="124"/>
      <c r="F13" s="4"/>
      <c r="G13" s="4"/>
      <c r="H13" s="4"/>
      <c r="I13" s="4"/>
      <c r="J13" s="4"/>
      <c r="K13" s="3"/>
      <c r="L13" s="4"/>
    </row>
    <row r="14" spans="1:12" ht="21" customHeight="1">
      <c r="B14" s="24" t="s">
        <v>130</v>
      </c>
      <c r="D14" s="24"/>
      <c r="E14" s="24"/>
      <c r="F14" s="13">
        <v>-541360</v>
      </c>
      <c r="G14" s="14"/>
      <c r="H14" s="13">
        <v>-441736</v>
      </c>
      <c r="I14" s="14"/>
      <c r="J14" s="13">
        <v>0</v>
      </c>
      <c r="K14" s="14"/>
      <c r="L14" s="13">
        <v>0</v>
      </c>
    </row>
    <row r="15" spans="1:12" ht="21" customHeight="1">
      <c r="B15" s="24" t="s">
        <v>131</v>
      </c>
      <c r="D15" s="24"/>
      <c r="E15" s="24"/>
      <c r="F15" s="13">
        <v>-64993</v>
      </c>
      <c r="G15" s="14"/>
      <c r="H15" s="13">
        <v>-37513</v>
      </c>
      <c r="I15" s="14"/>
      <c r="J15" s="13">
        <v>0</v>
      </c>
      <c r="K15" s="14"/>
      <c r="L15" s="13">
        <v>0</v>
      </c>
    </row>
    <row r="16" spans="1:12" s="22" customFormat="1" ht="21" customHeight="1">
      <c r="A16" s="1" t="s">
        <v>45</v>
      </c>
      <c r="F16" s="5">
        <f>SUM(F14:F15)</f>
        <v>-606353</v>
      </c>
      <c r="G16" s="51"/>
      <c r="H16" s="5">
        <f>SUM(H14:H15)</f>
        <v>-479249</v>
      </c>
      <c r="I16" s="51"/>
      <c r="J16" s="5">
        <f>SUM(J14:J15)</f>
        <v>0</v>
      </c>
      <c r="K16" s="32"/>
      <c r="L16" s="5">
        <f>SUM(L14:L15)</f>
        <v>0</v>
      </c>
    </row>
    <row r="17" spans="1:12" s="22" customFormat="1" ht="8.25" customHeight="1">
      <c r="F17" s="32"/>
      <c r="G17" s="32"/>
      <c r="H17" s="32"/>
      <c r="I17" s="32"/>
      <c r="J17" s="32"/>
      <c r="K17" s="32"/>
      <c r="L17" s="32"/>
    </row>
    <row r="18" spans="1:12" s="22" customFormat="1" ht="21" customHeight="1">
      <c r="A18" s="22" t="s">
        <v>46</v>
      </c>
      <c r="F18" s="6">
        <f>SUM(F11,F16)</f>
        <v>59822</v>
      </c>
      <c r="G18" s="32"/>
      <c r="H18" s="6">
        <f>SUM(H11,H16)</f>
        <v>72317</v>
      </c>
      <c r="I18" s="32"/>
      <c r="J18" s="6">
        <f>SUM(J11,J16)</f>
        <v>0</v>
      </c>
      <c r="K18" s="32"/>
      <c r="L18" s="6">
        <f>SUM(L11,L16)</f>
        <v>0</v>
      </c>
    </row>
    <row r="19" spans="1:12" s="22" customFormat="1" ht="8.25" customHeight="1">
      <c r="F19" s="32"/>
      <c r="G19" s="32"/>
      <c r="H19" s="32"/>
      <c r="I19" s="32"/>
      <c r="J19" s="32"/>
      <c r="K19" s="32"/>
      <c r="L19" s="32"/>
    </row>
    <row r="20" spans="1:12" s="22" customFormat="1" ht="21" customHeight="1">
      <c r="A20" s="8" t="s">
        <v>47</v>
      </c>
      <c r="D20" s="16"/>
      <c r="F20" s="13">
        <v>25287</v>
      </c>
      <c r="G20" s="3"/>
      <c r="H20" s="13">
        <v>42258</v>
      </c>
      <c r="I20" s="3"/>
      <c r="J20" s="13">
        <v>32508</v>
      </c>
      <c r="K20" s="13"/>
      <c r="L20" s="13">
        <v>55211</v>
      </c>
    </row>
    <row r="21" spans="1:12" s="22" customFormat="1" ht="21" customHeight="1">
      <c r="A21" s="8" t="s">
        <v>48</v>
      </c>
      <c r="F21" s="13">
        <v>-15497</v>
      </c>
      <c r="G21" s="3"/>
      <c r="H21" s="13">
        <v>-16298</v>
      </c>
      <c r="I21" s="3"/>
      <c r="J21" s="13">
        <v>-121</v>
      </c>
      <c r="K21" s="3"/>
      <c r="L21" s="13">
        <v>-326</v>
      </c>
    </row>
    <row r="22" spans="1:12" s="22" customFormat="1" ht="21" customHeight="1">
      <c r="A22" s="8" t="s">
        <v>49</v>
      </c>
      <c r="F22" s="13">
        <v>-174513</v>
      </c>
      <c r="G22" s="3"/>
      <c r="H22" s="13">
        <v>-169298</v>
      </c>
      <c r="I22" s="3"/>
      <c r="J22" s="13">
        <v>-43517</v>
      </c>
      <c r="K22" s="3"/>
      <c r="L22" s="13">
        <v>-80871</v>
      </c>
    </row>
    <row r="23" spans="1:12" s="22" customFormat="1" ht="21" customHeight="1">
      <c r="A23" s="8" t="s">
        <v>242</v>
      </c>
      <c r="F23" s="13">
        <v>0</v>
      </c>
      <c r="G23" s="3"/>
      <c r="H23" s="13">
        <v>95369</v>
      </c>
      <c r="I23" s="3"/>
      <c r="J23" s="13">
        <v>0</v>
      </c>
      <c r="K23" s="3"/>
      <c r="L23" s="13">
        <v>90000</v>
      </c>
    </row>
    <row r="24" spans="1:12" s="22" customFormat="1" ht="21" customHeight="1">
      <c r="A24" s="8" t="s">
        <v>153</v>
      </c>
      <c r="D24" s="16"/>
      <c r="F24" s="13">
        <v>0</v>
      </c>
      <c r="G24" s="3"/>
      <c r="H24" s="13">
        <v>123412</v>
      </c>
      <c r="I24" s="3"/>
      <c r="J24" s="13">
        <v>0</v>
      </c>
      <c r="K24" s="13"/>
      <c r="L24" s="13">
        <v>0</v>
      </c>
    </row>
    <row r="25" spans="1:12" s="22" customFormat="1" ht="21" customHeight="1">
      <c r="A25" s="8" t="s">
        <v>50</v>
      </c>
      <c r="F25" s="13">
        <v>-18413</v>
      </c>
      <c r="G25" s="3"/>
      <c r="H25" s="13">
        <v>-23441</v>
      </c>
      <c r="I25" s="3"/>
      <c r="J25" s="13">
        <v>-5416</v>
      </c>
      <c r="K25" s="3"/>
      <c r="L25" s="13">
        <v>-8308</v>
      </c>
    </row>
    <row r="26" spans="1:12" s="22" customFormat="1" ht="21" customHeight="1">
      <c r="A26" s="8" t="s">
        <v>128</v>
      </c>
      <c r="F26" s="13">
        <v>5595</v>
      </c>
      <c r="G26" s="3"/>
      <c r="H26" s="13">
        <v>30300</v>
      </c>
      <c r="I26" s="3"/>
      <c r="J26" s="13">
        <v>4520</v>
      </c>
      <c r="K26" s="3"/>
      <c r="L26" s="13">
        <v>30300</v>
      </c>
    </row>
    <row r="27" spans="1:12" s="22" customFormat="1" ht="21" customHeight="1">
      <c r="A27" s="8" t="s">
        <v>260</v>
      </c>
      <c r="F27" s="54">
        <v>-3090</v>
      </c>
      <c r="G27" s="3"/>
      <c r="H27" s="54">
        <v>3333</v>
      </c>
      <c r="I27" s="14"/>
      <c r="J27" s="54">
        <v>0</v>
      </c>
      <c r="K27" s="3"/>
      <c r="L27" s="54">
        <v>0</v>
      </c>
    </row>
    <row r="28" spans="1:12" s="22" customFormat="1" ht="21" customHeight="1">
      <c r="A28" s="22" t="s">
        <v>219</v>
      </c>
      <c r="B28" s="1"/>
      <c r="F28" s="7">
        <f>SUM(F18:F27)</f>
        <v>-120809</v>
      </c>
      <c r="G28" s="51"/>
      <c r="H28" s="7">
        <f>SUM(H18:H27)</f>
        <v>157952</v>
      </c>
      <c r="I28" s="51"/>
      <c r="J28" s="7">
        <f>SUM(J18:J27)</f>
        <v>-12026</v>
      </c>
      <c r="K28" s="32"/>
      <c r="L28" s="7">
        <f>SUM(L18:L27)</f>
        <v>86006</v>
      </c>
    </row>
    <row r="29" spans="1:12" ht="21" customHeight="1">
      <c r="A29" s="8" t="s">
        <v>254</v>
      </c>
      <c r="D29" s="102">
        <v>26</v>
      </c>
      <c r="E29" s="124"/>
      <c r="F29" s="54">
        <v>6080</v>
      </c>
      <c r="G29" s="28"/>
      <c r="H29" s="54">
        <v>-3099</v>
      </c>
      <c r="I29" s="28"/>
      <c r="J29" s="54">
        <v>-127</v>
      </c>
      <c r="K29" s="3"/>
      <c r="L29" s="54">
        <v>-309</v>
      </c>
    </row>
    <row r="30" spans="1:12" s="22" customFormat="1" ht="21" customHeight="1" thickBot="1">
      <c r="A30" s="1" t="s">
        <v>208</v>
      </c>
      <c r="F30" s="55">
        <f>SUM(F28:F29)</f>
        <v>-114729</v>
      </c>
      <c r="G30" s="32"/>
      <c r="H30" s="55">
        <f>SUM(H28:H29)</f>
        <v>154853</v>
      </c>
      <c r="I30" s="32"/>
      <c r="J30" s="55">
        <f>SUM(J28:J29)</f>
        <v>-12153</v>
      </c>
      <c r="K30" s="32"/>
      <c r="L30" s="55">
        <f>SUM(L28:L29)</f>
        <v>85697</v>
      </c>
    </row>
    <row r="31" spans="1:12" s="22" customFormat="1" ht="8.25" customHeight="1" thickTop="1">
      <c r="F31" s="32"/>
      <c r="G31" s="32"/>
      <c r="H31" s="32"/>
      <c r="I31" s="32"/>
      <c r="J31" s="32"/>
      <c r="K31" s="32"/>
      <c r="L31" s="32"/>
    </row>
    <row r="32" spans="1:12" ht="21" customHeight="1">
      <c r="A32" s="60" t="s">
        <v>91</v>
      </c>
      <c r="D32" s="133"/>
      <c r="E32" s="125"/>
      <c r="F32" s="2"/>
      <c r="G32" s="113"/>
      <c r="H32" s="2"/>
      <c r="I32" s="114"/>
      <c r="J32" s="2"/>
      <c r="K32" s="2"/>
      <c r="L32" s="2"/>
    </row>
    <row r="33" spans="1:12" ht="21" customHeight="1">
      <c r="A33" s="56" t="s">
        <v>134</v>
      </c>
      <c r="D33" s="133"/>
      <c r="E33" s="125"/>
      <c r="F33" s="3"/>
      <c r="G33" s="3"/>
      <c r="H33" s="3"/>
      <c r="I33" s="3"/>
      <c r="J33" s="14"/>
      <c r="K33" s="3"/>
      <c r="L33" s="14"/>
    </row>
    <row r="34" spans="1:12" ht="21" customHeight="1">
      <c r="A34" s="56" t="s">
        <v>173</v>
      </c>
      <c r="D34" s="133"/>
      <c r="E34" s="125"/>
      <c r="F34" s="3"/>
      <c r="G34" s="3"/>
      <c r="H34" s="3"/>
      <c r="I34" s="3"/>
      <c r="J34" s="3"/>
      <c r="K34" s="3"/>
      <c r="L34" s="3"/>
    </row>
    <row r="35" spans="1:12" ht="21" customHeight="1">
      <c r="B35" s="56" t="s">
        <v>168</v>
      </c>
      <c r="D35" s="133"/>
      <c r="E35" s="125"/>
      <c r="F35" s="3">
        <v>-1231</v>
      </c>
      <c r="G35" s="3"/>
      <c r="H35" s="3">
        <v>-2023</v>
      </c>
      <c r="I35" s="3"/>
      <c r="J35" s="3">
        <v>-1276</v>
      </c>
      <c r="K35" s="3"/>
      <c r="L35" s="3">
        <v>-1276</v>
      </c>
    </row>
    <row r="36" spans="1:12" ht="21" customHeight="1">
      <c r="B36" s="56" t="s">
        <v>52</v>
      </c>
      <c r="D36" s="133"/>
      <c r="E36" s="57"/>
      <c r="F36" s="14">
        <v>216</v>
      </c>
      <c r="G36" s="3"/>
      <c r="H36" s="14">
        <v>308</v>
      </c>
      <c r="I36" s="3"/>
      <c r="J36" s="58">
        <v>255</v>
      </c>
      <c r="K36" s="3"/>
      <c r="L36" s="58">
        <v>280</v>
      </c>
    </row>
    <row r="37" spans="1:12" ht="21" customHeight="1">
      <c r="A37" s="57" t="s">
        <v>229</v>
      </c>
      <c r="D37" s="57"/>
      <c r="E37" s="57"/>
      <c r="F37" s="59">
        <f>SUM(F35:F36)</f>
        <v>-1015</v>
      </c>
      <c r="G37" s="3"/>
      <c r="H37" s="59">
        <f>SUM(H35:H36)</f>
        <v>-1715</v>
      </c>
      <c r="I37" s="3"/>
      <c r="J37" s="3">
        <f>SUM(J35:J36)</f>
        <v>-1021</v>
      </c>
      <c r="K37" s="3"/>
      <c r="L37" s="3">
        <f>SUM(L35:L36)</f>
        <v>-996</v>
      </c>
    </row>
    <row r="38" spans="1:12" ht="21" hidden="1" customHeight="1">
      <c r="A38" s="57"/>
      <c r="B38" s="56" t="s">
        <v>183</v>
      </c>
      <c r="D38" s="57"/>
      <c r="E38" s="57"/>
      <c r="F38" s="4">
        <v>0</v>
      </c>
      <c r="G38" s="14"/>
      <c r="H38" s="4">
        <v>0</v>
      </c>
      <c r="I38" s="14"/>
      <c r="J38" s="4">
        <v>0</v>
      </c>
      <c r="K38" s="14"/>
      <c r="L38" s="4">
        <v>0</v>
      </c>
    </row>
    <row r="39" spans="1:12" ht="21" hidden="1" customHeight="1">
      <c r="A39" s="57"/>
      <c r="B39" s="56" t="s">
        <v>52</v>
      </c>
      <c r="D39" s="57"/>
      <c r="E39" s="57"/>
      <c r="F39" s="4">
        <v>0</v>
      </c>
      <c r="G39" s="14"/>
      <c r="H39" s="4">
        <v>0</v>
      </c>
      <c r="I39" s="14"/>
      <c r="J39" s="4">
        <v>0</v>
      </c>
      <c r="K39" s="14"/>
      <c r="L39" s="4">
        <v>0</v>
      </c>
    </row>
    <row r="40" spans="1:12" ht="21" customHeight="1" thickBot="1">
      <c r="A40" s="60" t="s">
        <v>207</v>
      </c>
      <c r="D40" s="57"/>
      <c r="E40" s="57"/>
      <c r="F40" s="55">
        <f>F30+SUM(F37:F37)</f>
        <v>-115744</v>
      </c>
      <c r="G40" s="32"/>
      <c r="H40" s="55">
        <f>H30+SUM(H37:H39)</f>
        <v>153138</v>
      </c>
      <c r="I40" s="32"/>
      <c r="J40" s="55">
        <f>J30+SUM(J37:J37)</f>
        <v>-13174</v>
      </c>
      <c r="K40" s="32"/>
      <c r="L40" s="55">
        <f>L30+SUM(L37:L39)</f>
        <v>84701</v>
      </c>
    </row>
    <row r="41" spans="1:12" ht="21" customHeight="1" thickTop="1">
      <c r="J41" s="8"/>
      <c r="K41" s="8"/>
    </row>
    <row r="42" spans="1:12" ht="21" customHeight="1">
      <c r="A42" s="138" t="str">
        <f>A1</f>
        <v>บริษัท เซเว่น ยูทิลิตี้ส์ แอนด์ พาวเวอร์ จำกัด (มหาชน)</v>
      </c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</row>
    <row r="43" spans="1:12" ht="21" customHeight="1">
      <c r="A43" s="138" t="str">
        <f>A2</f>
        <v>งบกำไรขาดทุนและกำไรขาดทุนเบ็ดเสร็จอื่น</v>
      </c>
      <c r="B43" s="138"/>
      <c r="C43" s="138"/>
      <c r="D43" s="138"/>
      <c r="E43" s="138"/>
      <c r="F43" s="138"/>
      <c r="G43" s="138"/>
      <c r="H43" s="138"/>
      <c r="I43" s="138"/>
      <c r="J43" s="138"/>
      <c r="K43" s="138"/>
      <c r="L43" s="138"/>
    </row>
    <row r="44" spans="1:12" ht="21" customHeight="1">
      <c r="A44" s="138" t="str">
        <f>A3</f>
        <v>สำหรับงวดเก้าเดือนสิ้นสุดวันที่ 30 กันยายน 2565</v>
      </c>
      <c r="B44" s="138"/>
      <c r="C44" s="138"/>
      <c r="D44" s="138"/>
      <c r="E44" s="138"/>
      <c r="F44" s="138"/>
      <c r="G44" s="138"/>
      <c r="H44" s="138"/>
      <c r="I44" s="138"/>
      <c r="J44" s="138"/>
      <c r="K44" s="138"/>
      <c r="L44" s="138"/>
    </row>
    <row r="45" spans="1:12">
      <c r="A45" s="22" t="s">
        <v>200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spans="1:12" ht="21" customHeight="1">
      <c r="C46" s="9"/>
      <c r="D46" s="9"/>
      <c r="E46" s="9"/>
      <c r="F46" s="9"/>
      <c r="G46" s="9"/>
      <c r="H46" s="9"/>
      <c r="I46" s="9"/>
      <c r="J46" s="8"/>
      <c r="K46" s="8"/>
      <c r="L46" s="4" t="s">
        <v>205</v>
      </c>
    </row>
    <row r="47" spans="1:12" ht="21" customHeight="1">
      <c r="D47" s="16"/>
      <c r="E47" s="16"/>
      <c r="F47" s="139" t="s">
        <v>2</v>
      </c>
      <c r="G47" s="139"/>
      <c r="H47" s="139"/>
      <c r="J47" s="139" t="s">
        <v>3</v>
      </c>
      <c r="K47" s="139"/>
      <c r="L47" s="139"/>
    </row>
    <row r="48" spans="1:12">
      <c r="C48" s="22"/>
      <c r="D48" s="108" t="s">
        <v>1</v>
      </c>
      <c r="F48" s="110">
        <v>2565</v>
      </c>
      <c r="G48" s="111"/>
      <c r="H48" s="110">
        <v>2564</v>
      </c>
      <c r="I48" s="111"/>
      <c r="J48" s="110">
        <v>2565</v>
      </c>
      <c r="K48" s="111"/>
      <c r="L48" s="110">
        <v>2564</v>
      </c>
    </row>
    <row r="49" spans="1:12" ht="21" customHeight="1">
      <c r="A49" s="1" t="s">
        <v>101</v>
      </c>
      <c r="D49" s="1"/>
      <c r="E49" s="1"/>
      <c r="F49" s="4"/>
      <c r="G49" s="14"/>
      <c r="H49" s="4"/>
      <c r="I49" s="4"/>
      <c r="J49" s="4"/>
      <c r="K49" s="61"/>
      <c r="L49" s="4"/>
    </row>
    <row r="50" spans="1:12" ht="21" customHeight="1">
      <c r="B50" s="24" t="s">
        <v>66</v>
      </c>
      <c r="D50" s="1"/>
      <c r="E50" s="1"/>
      <c r="F50" s="4">
        <v>-89592</v>
      </c>
      <c r="G50" s="14"/>
      <c r="H50" s="4">
        <v>157121</v>
      </c>
      <c r="I50" s="4"/>
      <c r="J50" s="4">
        <v>-12153</v>
      </c>
      <c r="K50" s="3"/>
      <c r="L50" s="4">
        <v>85697</v>
      </c>
    </row>
    <row r="51" spans="1:12" ht="21" customHeight="1">
      <c r="B51" s="24" t="s">
        <v>51</v>
      </c>
      <c r="D51" s="1"/>
      <c r="E51" s="1"/>
      <c r="F51" s="54">
        <v>-25137</v>
      </c>
      <c r="G51" s="14"/>
      <c r="H51" s="54">
        <v>-2268</v>
      </c>
      <c r="I51" s="4"/>
      <c r="J51" s="54">
        <v>0</v>
      </c>
      <c r="K51" s="3"/>
      <c r="L51" s="54">
        <v>0</v>
      </c>
    </row>
    <row r="52" spans="1:12" ht="21" customHeight="1" thickBot="1">
      <c r="A52" s="1"/>
      <c r="D52" s="1"/>
      <c r="E52" s="1"/>
      <c r="F52" s="55">
        <f>SUM(F50:F51)</f>
        <v>-114729</v>
      </c>
      <c r="G52" s="51"/>
      <c r="H52" s="55">
        <f>SUM(H50:H51)</f>
        <v>154853</v>
      </c>
      <c r="I52" s="7"/>
      <c r="J52" s="55">
        <f>SUM(J50:J51)</f>
        <v>-12153</v>
      </c>
      <c r="K52" s="32"/>
      <c r="L52" s="55">
        <f>SUM(L50:L51)</f>
        <v>85697</v>
      </c>
    </row>
    <row r="53" spans="1:12" ht="8.1" customHeight="1" thickTop="1">
      <c r="A53" s="60"/>
      <c r="D53" s="57"/>
      <c r="E53" s="57"/>
      <c r="F53" s="3"/>
      <c r="G53" s="3"/>
      <c r="H53" s="3"/>
      <c r="I53" s="3"/>
      <c r="J53" s="3"/>
      <c r="K53" s="3"/>
      <c r="L53" s="3"/>
    </row>
    <row r="54" spans="1:12" ht="21" customHeight="1">
      <c r="A54" s="60" t="s">
        <v>102</v>
      </c>
      <c r="D54" s="60"/>
      <c r="E54" s="60"/>
      <c r="I54" s="3"/>
      <c r="J54" s="3"/>
      <c r="K54" s="3"/>
      <c r="L54" s="3"/>
    </row>
    <row r="55" spans="1:12" ht="21" customHeight="1">
      <c r="A55" s="60"/>
      <c r="B55" s="8" t="s">
        <v>66</v>
      </c>
      <c r="D55" s="60"/>
      <c r="E55" s="60"/>
      <c r="F55" s="3">
        <v>-90607</v>
      </c>
      <c r="G55" s="3"/>
      <c r="H55" s="3">
        <v>155406</v>
      </c>
      <c r="I55" s="3"/>
      <c r="J55" s="3">
        <v>-13174</v>
      </c>
      <c r="K55" s="3"/>
      <c r="L55" s="3">
        <v>84701</v>
      </c>
    </row>
    <row r="56" spans="1:12" ht="21" customHeight="1">
      <c r="B56" s="24" t="s">
        <v>51</v>
      </c>
      <c r="D56" s="56"/>
      <c r="E56" s="56"/>
      <c r="F56" s="20">
        <v>-25137</v>
      </c>
      <c r="G56" s="27"/>
      <c r="H56" s="20">
        <v>-2268</v>
      </c>
      <c r="I56" s="20"/>
      <c r="J56" s="62">
        <v>0</v>
      </c>
      <c r="K56" s="63"/>
      <c r="L56" s="62">
        <v>0</v>
      </c>
    </row>
    <row r="57" spans="1:12" ht="21" customHeight="1" thickBot="1">
      <c r="A57" s="56"/>
      <c r="D57" s="60"/>
      <c r="E57" s="60"/>
      <c r="F57" s="64">
        <f>SUM(F55:F56)</f>
        <v>-115744</v>
      </c>
      <c r="G57" s="31"/>
      <c r="H57" s="64">
        <f>SUM(H55:H56)</f>
        <v>153138</v>
      </c>
      <c r="I57" s="39"/>
      <c r="J57" s="64">
        <f>SUM(J55:J56)</f>
        <v>-13174</v>
      </c>
      <c r="K57" s="33"/>
      <c r="L57" s="64">
        <f>SUM(L55:L56)</f>
        <v>84701</v>
      </c>
    </row>
    <row r="58" spans="1:12" ht="8.1" customHeight="1" thickTop="1">
      <c r="A58" s="56"/>
      <c r="D58" s="56"/>
      <c r="E58" s="56"/>
      <c r="F58" s="65"/>
      <c r="G58" s="66"/>
      <c r="H58" s="65"/>
      <c r="I58" s="65"/>
      <c r="J58" s="65"/>
      <c r="K58" s="67"/>
      <c r="L58" s="65"/>
    </row>
    <row r="59" spans="1:12" ht="21" customHeight="1">
      <c r="A59" s="1" t="s">
        <v>220</v>
      </c>
      <c r="E59" s="1"/>
      <c r="F59" s="4"/>
      <c r="G59" s="14"/>
      <c r="H59" s="4"/>
      <c r="I59" s="4"/>
      <c r="J59" s="4"/>
      <c r="K59" s="61"/>
      <c r="L59" s="4"/>
    </row>
    <row r="60" spans="1:12" ht="21" customHeight="1" thickBot="1">
      <c r="A60" s="1"/>
      <c r="B60" s="8" t="s">
        <v>221</v>
      </c>
      <c r="D60" s="16">
        <v>27</v>
      </c>
      <c r="E60" s="1"/>
      <c r="F60" s="115">
        <v>-1.7399999999999999E-2</v>
      </c>
      <c r="G60" s="119"/>
      <c r="H60" s="115">
        <v>3.3399999999999999E-2</v>
      </c>
      <c r="I60" s="120"/>
      <c r="J60" s="115">
        <v>-2.3999999999999998E-3</v>
      </c>
      <c r="K60" s="121"/>
      <c r="L60" s="122">
        <v>1.8200000000000001E-2</v>
      </c>
    </row>
    <row r="61" spans="1:12" ht="21.75" customHeight="1" thickTop="1" thickBot="1">
      <c r="B61" s="24" t="s">
        <v>243</v>
      </c>
      <c r="D61" s="16">
        <v>27</v>
      </c>
      <c r="E61" s="1"/>
      <c r="F61" s="115">
        <v>-1.7399999999999999E-2</v>
      </c>
      <c r="G61" s="119"/>
      <c r="H61" s="115">
        <v>3.3399999999999999E-2</v>
      </c>
      <c r="I61" s="120"/>
      <c r="J61" s="115">
        <v>-2.3999999999999998E-3</v>
      </c>
      <c r="K61" s="121"/>
      <c r="L61" s="122">
        <v>1.8200000000000001E-2</v>
      </c>
    </row>
    <row r="62" spans="1:12" ht="19.5" thickTop="1"/>
    <row r="77" spans="10:11">
      <c r="J77" s="17"/>
    </row>
    <row r="78" spans="10:11" s="16" customFormat="1" ht="60" customHeight="1">
      <c r="J78" s="48"/>
      <c r="K78" s="117"/>
    </row>
    <row r="85" spans="10:10">
      <c r="J85" s="17"/>
    </row>
    <row r="86" spans="10:10">
      <c r="J86" s="17"/>
    </row>
    <row r="87" spans="10:10">
      <c r="J87" s="17"/>
    </row>
    <row r="88" spans="10:10">
      <c r="J88" s="17"/>
    </row>
    <row r="89" spans="10:10">
      <c r="J89" s="17"/>
    </row>
    <row r="90" spans="10:10">
      <c r="J90" s="17"/>
    </row>
    <row r="91" spans="10:10">
      <c r="J91" s="17"/>
    </row>
    <row r="92" spans="10:10">
      <c r="J92" s="17"/>
    </row>
    <row r="93" spans="10:10">
      <c r="J93" s="17"/>
    </row>
    <row r="94" spans="10:10">
      <c r="J94" s="17"/>
    </row>
    <row r="95" spans="10:10">
      <c r="J95" s="17"/>
    </row>
    <row r="96" spans="10:10">
      <c r="J96" s="17"/>
    </row>
    <row r="97" spans="10:10">
      <c r="J97" s="17"/>
    </row>
    <row r="98" spans="10:10">
      <c r="J98" s="17"/>
    </row>
    <row r="99" spans="10:10">
      <c r="J99" s="17"/>
    </row>
    <row r="100" spans="10:10">
      <c r="J100" s="17"/>
    </row>
    <row r="101" spans="10:10">
      <c r="J101" s="17"/>
    </row>
    <row r="102" spans="10:10">
      <c r="J102" s="17"/>
    </row>
    <row r="103" spans="10:10">
      <c r="J103" s="17"/>
    </row>
    <row r="104" spans="10:10">
      <c r="J104" s="17"/>
    </row>
    <row r="105" spans="10:10">
      <c r="J105" s="17"/>
    </row>
    <row r="106" spans="10:10">
      <c r="J106" s="17"/>
    </row>
    <row r="107" spans="10:10">
      <c r="J107" s="17"/>
    </row>
    <row r="108" spans="10:10">
      <c r="J108" s="17"/>
    </row>
    <row r="109" spans="10:10">
      <c r="J109" s="17"/>
    </row>
    <row r="110" spans="10:10">
      <c r="J110" s="17"/>
    </row>
    <row r="111" spans="10:10">
      <c r="J111" s="17"/>
    </row>
    <row r="112" spans="10:10">
      <c r="J112" s="17"/>
    </row>
    <row r="113" spans="10:10">
      <c r="J113" s="17"/>
    </row>
    <row r="114" spans="10:10">
      <c r="J114" s="17"/>
    </row>
    <row r="115" spans="10:10">
      <c r="J115" s="17"/>
    </row>
    <row r="116" spans="10:10">
      <c r="J116" s="17"/>
    </row>
    <row r="117" spans="10:10">
      <c r="J117" s="17"/>
    </row>
    <row r="118" spans="10:10">
      <c r="J118" s="17"/>
    </row>
    <row r="119" spans="10:10">
      <c r="J119" s="17"/>
    </row>
    <row r="120" spans="10:10">
      <c r="J120" s="17"/>
    </row>
    <row r="121" spans="10:10">
      <c r="J121" s="17"/>
    </row>
    <row r="122" spans="10:10">
      <c r="J122" s="17"/>
    </row>
    <row r="123" spans="10:10">
      <c r="J123" s="17"/>
    </row>
    <row r="124" spans="10:10">
      <c r="J124" s="17"/>
    </row>
    <row r="125" spans="10:10">
      <c r="J125" s="17"/>
    </row>
    <row r="126" spans="10:10">
      <c r="J126" s="17"/>
    </row>
    <row r="127" spans="10:10">
      <c r="J127" s="17"/>
    </row>
    <row r="128" spans="10:10">
      <c r="J128" s="17"/>
    </row>
    <row r="129" spans="10:10">
      <c r="J129" s="17"/>
    </row>
    <row r="130" spans="10:10">
      <c r="J130" s="17"/>
    </row>
    <row r="131" spans="10:10">
      <c r="J131" s="17"/>
    </row>
    <row r="132" spans="10:10">
      <c r="J132" s="17"/>
    </row>
    <row r="133" spans="10:10">
      <c r="J133" s="17"/>
    </row>
    <row r="134" spans="10:10">
      <c r="J134" s="17"/>
    </row>
    <row r="135" spans="10:10">
      <c r="J135" s="17"/>
    </row>
    <row r="136" spans="10:10">
      <c r="J136" s="17"/>
    </row>
    <row r="137" spans="10:10">
      <c r="J137" s="17"/>
    </row>
    <row r="138" spans="10:10">
      <c r="J138" s="17"/>
    </row>
    <row r="139" spans="10:10">
      <c r="J139" s="17"/>
    </row>
    <row r="140" spans="10:10">
      <c r="J140" s="17"/>
    </row>
    <row r="141" spans="10:10">
      <c r="J141" s="17"/>
    </row>
    <row r="142" spans="10:10">
      <c r="J142" s="17"/>
    </row>
    <row r="143" spans="10:10">
      <c r="J143" s="17"/>
    </row>
    <row r="144" spans="10:10">
      <c r="J144" s="17"/>
    </row>
    <row r="145" spans="10:10">
      <c r="J145" s="17"/>
    </row>
    <row r="146" spans="10:10">
      <c r="J146" s="17"/>
    </row>
    <row r="147" spans="10:10">
      <c r="J147" s="17"/>
    </row>
    <row r="148" spans="10:10">
      <c r="J148" s="17"/>
    </row>
    <row r="149" spans="10:10">
      <c r="J149" s="17"/>
    </row>
    <row r="150" spans="10:10">
      <c r="J150" s="17"/>
    </row>
    <row r="151" spans="10:10">
      <c r="J151" s="17"/>
    </row>
    <row r="152" spans="10:10">
      <c r="J152" s="17"/>
    </row>
  </sheetData>
  <mergeCells count="11">
    <mergeCell ref="A1:L1"/>
    <mergeCell ref="A2:L2"/>
    <mergeCell ref="A3:L3"/>
    <mergeCell ref="A4:L4"/>
    <mergeCell ref="F6:H6"/>
    <mergeCell ref="J6:L6"/>
    <mergeCell ref="A42:L42"/>
    <mergeCell ref="A43:L43"/>
    <mergeCell ref="A44:L44"/>
    <mergeCell ref="F47:H47"/>
    <mergeCell ref="J47:L47"/>
  </mergeCells>
  <pageMargins left="0.7" right="0.26" top="0.63" bottom="0.5" header="0.3" footer="0.34"/>
  <pageSetup paperSize="9" scale="78" firstPageNumber="7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24E881"/>
    <pageSetUpPr fitToPage="1"/>
  </sheetPr>
  <dimension ref="A1:AH79"/>
  <sheetViews>
    <sheetView view="pageBreakPreview" topLeftCell="A19" zoomScale="85" zoomScaleNormal="100" zoomScaleSheetLayoutView="85" workbookViewId="0">
      <selection activeCell="AP6" sqref="AP6"/>
    </sheetView>
  </sheetViews>
  <sheetFormatPr defaultColWidth="9" defaultRowHeight="18.75"/>
  <cols>
    <col min="1" max="1" width="1.375" style="8" customWidth="1"/>
    <col min="2" max="2" width="40" style="8" customWidth="1"/>
    <col min="3" max="3" width="6.625" style="8" customWidth="1"/>
    <col min="4" max="4" width="0.5" style="8" customWidth="1"/>
    <col min="5" max="5" width="10" style="8" customWidth="1"/>
    <col min="6" max="6" width="0.5" style="8" customWidth="1"/>
    <col min="7" max="7" width="11" style="8" customWidth="1"/>
    <col min="8" max="8" width="0.5" style="8" customWidth="1"/>
    <col min="9" max="9" width="13.75" style="8" bestFit="1" customWidth="1"/>
    <col min="10" max="10" width="0.5" style="8" customWidth="1"/>
    <col min="11" max="11" width="12.625" style="8" customWidth="1"/>
    <col min="12" max="12" width="0.5" style="8" customWidth="1"/>
    <col min="13" max="13" width="10.125" style="8" customWidth="1"/>
    <col min="14" max="14" width="0.5" style="8" customWidth="1"/>
    <col min="15" max="15" width="13.125" style="8" customWidth="1"/>
    <col min="16" max="16" width="0.5" style="8" customWidth="1"/>
    <col min="17" max="17" width="14.5" style="8" customWidth="1"/>
    <col min="18" max="18" width="0.5" style="8" customWidth="1"/>
    <col min="19" max="19" width="14.75" style="8" customWidth="1"/>
    <col min="20" max="20" width="0.5" style="8" customWidth="1"/>
    <col min="21" max="21" width="11.125" style="8" bestFit="1" customWidth="1"/>
    <col min="22" max="22" width="0.5" style="8" customWidth="1"/>
    <col min="23" max="23" width="14.25" style="8" bestFit="1" customWidth="1"/>
    <col min="24" max="24" width="0.5" style="8" customWidth="1"/>
    <col min="25" max="25" width="14" style="8" bestFit="1" customWidth="1"/>
    <col min="26" max="26" width="0.5" style="8" customWidth="1"/>
    <col min="27" max="27" width="11.375" style="8" bestFit="1" customWidth="1"/>
    <col min="28" max="28" width="0.5" style="8" customWidth="1"/>
    <col min="29" max="29" width="9.5" style="8" customWidth="1"/>
    <col min="30" max="30" width="0.5" style="8" customWidth="1"/>
    <col min="31" max="31" width="11.375" style="8" customWidth="1"/>
    <col min="32" max="32" width="0.5" style="8" customWidth="1"/>
    <col min="33" max="33" width="12.625" style="8" customWidth="1"/>
    <col min="34" max="34" width="7.375" style="8" bestFit="1" customWidth="1"/>
    <col min="35" max="16384" width="9" style="8"/>
  </cols>
  <sheetData>
    <row r="1" spans="1:34" s="69" customFormat="1" ht="20.25">
      <c r="A1" s="22" t="s">
        <v>151</v>
      </c>
      <c r="B1" s="22"/>
      <c r="C1" s="22"/>
      <c r="D1" s="22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8"/>
      <c r="AE1" s="68"/>
      <c r="AF1" s="68"/>
      <c r="AG1" s="68"/>
      <c r="AH1" s="68"/>
    </row>
    <row r="2" spans="1:34" s="69" customFormat="1" ht="20.25">
      <c r="A2" s="22" t="s">
        <v>65</v>
      </c>
      <c r="B2" s="22"/>
      <c r="C2" s="22"/>
      <c r="D2" s="22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</row>
    <row r="3" spans="1:34" s="69" customFormat="1" ht="20.25">
      <c r="A3" s="22" t="s">
        <v>264</v>
      </c>
      <c r="B3" s="22"/>
      <c r="C3" s="22"/>
      <c r="D3" s="22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  <c r="AC3" s="68"/>
      <c r="AD3" s="68"/>
      <c r="AE3" s="68"/>
      <c r="AF3" s="68"/>
      <c r="AG3" s="68"/>
      <c r="AH3" s="68"/>
    </row>
    <row r="4" spans="1:34" s="69" customFormat="1" ht="20.25">
      <c r="A4" s="22" t="s">
        <v>200</v>
      </c>
      <c r="B4" s="22"/>
      <c r="C4" s="22"/>
      <c r="D4" s="22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</row>
    <row r="5" spans="1:34">
      <c r="A5" s="16"/>
      <c r="B5" s="16"/>
      <c r="C5" s="16"/>
      <c r="D5" s="16"/>
      <c r="E5" s="70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71" t="s">
        <v>205</v>
      </c>
      <c r="AH5" s="16"/>
    </row>
    <row r="6" spans="1:34" s="10" customFormat="1" ht="16.5">
      <c r="E6" s="140" t="s">
        <v>2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</row>
    <row r="7" spans="1:34" s="10" customFormat="1" ht="16.5"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41" t="s">
        <v>38</v>
      </c>
      <c r="V7" s="141"/>
      <c r="W7" s="141"/>
      <c r="X7" s="141"/>
      <c r="Y7" s="141"/>
      <c r="Z7" s="141"/>
      <c r="AA7" s="141"/>
      <c r="AB7" s="12"/>
      <c r="AC7" s="12"/>
      <c r="AD7" s="11"/>
      <c r="AE7" s="11"/>
      <c r="AF7" s="11"/>
      <c r="AG7" s="11"/>
      <c r="AH7" s="11"/>
    </row>
    <row r="8" spans="1:34" s="10" customFormat="1" ht="16.5">
      <c r="L8" s="11"/>
      <c r="N8" s="11"/>
      <c r="R8" s="72"/>
      <c r="T8" s="11"/>
      <c r="U8" s="141" t="s">
        <v>91</v>
      </c>
      <c r="V8" s="141"/>
      <c r="W8" s="141"/>
      <c r="X8" s="141"/>
      <c r="Y8" s="141"/>
      <c r="Z8" s="141"/>
      <c r="AB8" s="72"/>
      <c r="AC8" s="72"/>
      <c r="AD8" s="72"/>
      <c r="AE8" s="72"/>
      <c r="AF8" s="72"/>
    </row>
    <row r="9" spans="1:34" s="10" customFormat="1" ht="16.5">
      <c r="F9" s="73"/>
      <c r="I9" s="11" t="s">
        <v>69</v>
      </c>
      <c r="K9" s="11" t="s">
        <v>179</v>
      </c>
      <c r="L9" s="11"/>
      <c r="N9" s="11"/>
      <c r="P9" s="11"/>
      <c r="R9" s="73"/>
      <c r="T9" s="11"/>
      <c r="V9" s="73"/>
      <c r="W9" s="11" t="s">
        <v>119</v>
      </c>
      <c r="X9" s="73"/>
      <c r="Y9" s="11" t="s">
        <v>194</v>
      </c>
      <c r="Z9" s="11"/>
      <c r="AA9" s="11" t="s">
        <v>54</v>
      </c>
      <c r="AB9" s="73"/>
      <c r="AD9" s="73"/>
      <c r="AE9" s="11" t="s">
        <v>67</v>
      </c>
    </row>
    <row r="10" spans="1:34" s="10" customFormat="1" ht="16.5">
      <c r="I10" s="11" t="s">
        <v>71</v>
      </c>
      <c r="K10" s="11" t="s">
        <v>72</v>
      </c>
      <c r="L10" s="11"/>
      <c r="M10" s="11" t="s">
        <v>96</v>
      </c>
      <c r="N10" s="11"/>
      <c r="O10" s="11"/>
      <c r="P10" s="11"/>
      <c r="Q10" s="11"/>
      <c r="S10" s="11"/>
      <c r="T10" s="11"/>
      <c r="U10" s="11" t="s">
        <v>119</v>
      </c>
      <c r="W10" s="11" t="s">
        <v>191</v>
      </c>
      <c r="Y10" s="11" t="s">
        <v>259</v>
      </c>
      <c r="Z10" s="11"/>
      <c r="AA10" s="11" t="s">
        <v>59</v>
      </c>
      <c r="AC10" s="11" t="s">
        <v>54</v>
      </c>
      <c r="AE10" s="11" t="s">
        <v>70</v>
      </c>
      <c r="AF10" s="73"/>
    </row>
    <row r="11" spans="1:34" s="10" customFormat="1" ht="16.5">
      <c r="E11" s="73" t="s">
        <v>68</v>
      </c>
      <c r="G11" s="11" t="s">
        <v>53</v>
      </c>
      <c r="H11" s="74"/>
      <c r="I11" s="11" t="s">
        <v>74</v>
      </c>
      <c r="J11" s="74"/>
      <c r="K11" s="11" t="s">
        <v>75</v>
      </c>
      <c r="M11" s="11" t="s">
        <v>97</v>
      </c>
      <c r="O11" s="140" t="s">
        <v>276</v>
      </c>
      <c r="P11" s="140"/>
      <c r="Q11" s="140"/>
      <c r="S11" s="11" t="s">
        <v>140</v>
      </c>
      <c r="U11" s="11" t="s">
        <v>62</v>
      </c>
      <c r="W11" s="11" t="s">
        <v>192</v>
      </c>
      <c r="Y11" s="11" t="s">
        <v>195</v>
      </c>
      <c r="Z11" s="11"/>
      <c r="AA11" s="11" t="s">
        <v>63</v>
      </c>
      <c r="AC11" s="11" t="s">
        <v>92</v>
      </c>
      <c r="AE11" s="11" t="s">
        <v>73</v>
      </c>
      <c r="AG11" s="11" t="s">
        <v>55</v>
      </c>
    </row>
    <row r="12" spans="1:34" s="10" customFormat="1" ht="16.5">
      <c r="C12" s="109" t="s">
        <v>1</v>
      </c>
      <c r="E12" s="137" t="s">
        <v>61</v>
      </c>
      <c r="G12" s="109" t="s">
        <v>56</v>
      </c>
      <c r="H12" s="11"/>
      <c r="I12" s="109" t="s">
        <v>77</v>
      </c>
      <c r="J12" s="11"/>
      <c r="K12" s="109" t="s">
        <v>78</v>
      </c>
      <c r="L12" s="11"/>
      <c r="M12" s="109" t="s">
        <v>98</v>
      </c>
      <c r="N12" s="11"/>
      <c r="O12" s="109" t="s">
        <v>57</v>
      </c>
      <c r="P12" s="11"/>
      <c r="Q12" s="109" t="s">
        <v>58</v>
      </c>
      <c r="S12" s="109" t="s">
        <v>141</v>
      </c>
      <c r="T12" s="11"/>
      <c r="U12" s="109" t="s">
        <v>4</v>
      </c>
      <c r="W12" s="109" t="s">
        <v>193</v>
      </c>
      <c r="Y12" s="109" t="s">
        <v>196</v>
      </c>
      <c r="Z12" s="11"/>
      <c r="AA12" s="109" t="s">
        <v>64</v>
      </c>
      <c r="AC12" s="109" t="s">
        <v>93</v>
      </c>
      <c r="AE12" s="109" t="s">
        <v>76</v>
      </c>
      <c r="AG12" s="109" t="s">
        <v>60</v>
      </c>
    </row>
    <row r="13" spans="1:34" ht="15" customHeight="1"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S13" s="9"/>
      <c r="T13" s="9"/>
      <c r="W13" s="9"/>
      <c r="Y13" s="9"/>
      <c r="Z13" s="9"/>
      <c r="AE13" s="9"/>
      <c r="AG13" s="9"/>
    </row>
    <row r="14" spans="1:34" ht="20.25" customHeight="1">
      <c r="A14" s="8" t="s">
        <v>232</v>
      </c>
      <c r="E14" s="14">
        <v>2258660</v>
      </c>
      <c r="F14" s="14"/>
      <c r="G14" s="14">
        <v>-222820</v>
      </c>
      <c r="H14" s="14"/>
      <c r="I14" s="14">
        <v>-74000</v>
      </c>
      <c r="J14" s="14"/>
      <c r="K14" s="14">
        <v>2451</v>
      </c>
      <c r="L14" s="78"/>
      <c r="M14" s="14">
        <v>30296</v>
      </c>
      <c r="N14" s="78"/>
      <c r="O14" s="13">
        <v>0</v>
      </c>
      <c r="P14" s="78"/>
      <c r="Q14" s="4">
        <v>-208258</v>
      </c>
      <c r="R14" s="78"/>
      <c r="S14" s="14">
        <v>3265</v>
      </c>
      <c r="T14" s="78"/>
      <c r="U14" s="4">
        <v>195729</v>
      </c>
      <c r="V14" s="78"/>
      <c r="W14" s="3">
        <v>1120</v>
      </c>
      <c r="X14" s="78"/>
      <c r="Y14" s="3">
        <v>284</v>
      </c>
      <c r="Z14" s="14"/>
      <c r="AA14" s="14">
        <f>SUM(U14:Y14)</f>
        <v>197133</v>
      </c>
      <c r="AB14" s="14"/>
      <c r="AC14" s="14">
        <f>SUM(E14:S14)+AA14</f>
        <v>1986727</v>
      </c>
      <c r="AD14" s="14"/>
      <c r="AE14" s="14">
        <v>148803</v>
      </c>
      <c r="AF14" s="129"/>
      <c r="AG14" s="3">
        <f>SUM(AC14:AE14)</f>
        <v>2135530</v>
      </c>
      <c r="AH14" s="29"/>
    </row>
    <row r="15" spans="1:34" ht="20.25" customHeight="1">
      <c r="A15" s="8" t="s">
        <v>103</v>
      </c>
      <c r="C15" s="16"/>
      <c r="E15" s="13"/>
      <c r="F15" s="129"/>
      <c r="G15" s="13"/>
      <c r="H15" s="4"/>
      <c r="I15" s="13"/>
      <c r="J15" s="4"/>
      <c r="K15" s="13"/>
      <c r="L15" s="129"/>
      <c r="M15" s="13"/>
      <c r="N15" s="129"/>
      <c r="O15" s="13"/>
      <c r="P15" s="129"/>
      <c r="Q15" s="129"/>
      <c r="R15" s="129"/>
      <c r="S15" s="13"/>
      <c r="T15" s="129"/>
      <c r="U15" s="13"/>
      <c r="V15" s="129"/>
      <c r="W15" s="3"/>
      <c r="X15" s="129"/>
      <c r="Y15" s="3"/>
      <c r="Z15" s="129"/>
      <c r="AA15" s="13"/>
      <c r="AB15" s="129"/>
      <c r="AC15" s="129"/>
      <c r="AD15" s="129"/>
      <c r="AE15" s="13"/>
      <c r="AF15" s="129"/>
      <c r="AG15" s="129"/>
    </row>
    <row r="16" spans="1:34" ht="20.25" customHeight="1">
      <c r="B16" s="8" t="s">
        <v>244</v>
      </c>
      <c r="C16" s="16"/>
      <c r="E16" s="13">
        <v>100613</v>
      </c>
      <c r="F16" s="129"/>
      <c r="G16" s="13">
        <v>160980</v>
      </c>
      <c r="H16" s="4"/>
      <c r="I16" s="13">
        <v>0</v>
      </c>
      <c r="J16" s="4"/>
      <c r="K16" s="13">
        <v>0</v>
      </c>
      <c r="L16" s="129"/>
      <c r="M16" s="13">
        <v>-10061</v>
      </c>
      <c r="N16" s="129"/>
      <c r="O16" s="13">
        <v>0</v>
      </c>
      <c r="P16" s="129"/>
      <c r="Q16" s="13">
        <v>0</v>
      </c>
      <c r="R16" s="129"/>
      <c r="S16" s="13">
        <v>0</v>
      </c>
      <c r="T16" s="129"/>
      <c r="U16" s="13">
        <v>0</v>
      </c>
      <c r="V16" s="129"/>
      <c r="W16" s="13">
        <v>0</v>
      </c>
      <c r="X16" s="129"/>
      <c r="Y16" s="13">
        <v>0</v>
      </c>
      <c r="Z16" s="129"/>
      <c r="AA16" s="14">
        <f>SUM(U16:Y16)</f>
        <v>0</v>
      </c>
      <c r="AB16" s="14"/>
      <c r="AC16" s="14">
        <f>SUM(E16:S16)+AA16</f>
        <v>251532</v>
      </c>
      <c r="AD16" s="129"/>
      <c r="AE16" s="13">
        <v>0</v>
      </c>
      <c r="AF16" s="129"/>
      <c r="AG16" s="3">
        <f>SUM(AC16:AE16)</f>
        <v>251532</v>
      </c>
    </row>
    <row r="17" spans="1:34" ht="20.25" customHeight="1">
      <c r="B17" s="8" t="s">
        <v>142</v>
      </c>
      <c r="C17" s="16"/>
      <c r="E17" s="13"/>
      <c r="F17" s="129"/>
      <c r="G17" s="13"/>
      <c r="H17" s="4"/>
      <c r="I17" s="13"/>
      <c r="J17" s="4"/>
      <c r="K17" s="13"/>
      <c r="L17" s="13"/>
      <c r="M17" s="13"/>
      <c r="N17" s="13"/>
      <c r="O17" s="13"/>
      <c r="P17" s="129"/>
      <c r="Q17" s="129"/>
      <c r="R17" s="129"/>
      <c r="S17" s="13"/>
      <c r="T17" s="129"/>
      <c r="U17" s="13"/>
      <c r="V17" s="129"/>
      <c r="W17" s="3"/>
      <c r="X17" s="129"/>
      <c r="Y17" s="3"/>
      <c r="Z17" s="129"/>
      <c r="AA17" s="13"/>
      <c r="AB17" s="129"/>
      <c r="AC17" s="14"/>
      <c r="AD17" s="129"/>
      <c r="AE17" s="13"/>
      <c r="AF17" s="129"/>
      <c r="AG17" s="129"/>
    </row>
    <row r="18" spans="1:34" ht="20.25" customHeight="1">
      <c r="B18" s="8" t="s">
        <v>184</v>
      </c>
      <c r="C18" s="16"/>
      <c r="E18" s="13">
        <v>212250</v>
      </c>
      <c r="F18" s="129"/>
      <c r="G18" s="13">
        <v>-12835</v>
      </c>
      <c r="H18" s="4"/>
      <c r="I18" s="13">
        <v>0</v>
      </c>
      <c r="J18" s="4"/>
      <c r="K18" s="13">
        <v>0</v>
      </c>
      <c r="L18" s="13"/>
      <c r="M18" s="13">
        <v>0</v>
      </c>
      <c r="N18" s="13"/>
      <c r="O18" s="13">
        <v>0</v>
      </c>
      <c r="P18" s="129"/>
      <c r="Q18" s="13">
        <v>0</v>
      </c>
      <c r="R18" s="129"/>
      <c r="S18" s="13">
        <v>0</v>
      </c>
      <c r="T18" s="129"/>
      <c r="U18" s="13">
        <v>0</v>
      </c>
      <c r="V18" s="129"/>
      <c r="W18" s="13">
        <v>0</v>
      </c>
      <c r="X18" s="129"/>
      <c r="Y18" s="13">
        <v>0</v>
      </c>
      <c r="Z18" s="129"/>
      <c r="AA18" s="3">
        <v>0</v>
      </c>
      <c r="AB18" s="129"/>
      <c r="AC18" s="14">
        <f>SUM(E18:S18)+AA18</f>
        <v>199415</v>
      </c>
      <c r="AD18" s="129"/>
      <c r="AE18" s="13">
        <v>0</v>
      </c>
      <c r="AF18" s="129"/>
      <c r="AG18" s="3">
        <f>SUM(AC18:AE18)</f>
        <v>199415</v>
      </c>
    </row>
    <row r="19" spans="1:34" ht="20.25" customHeight="1">
      <c r="B19" s="8" t="s">
        <v>176</v>
      </c>
      <c r="E19" s="13">
        <v>0</v>
      </c>
      <c r="F19" s="129"/>
      <c r="G19" s="13">
        <v>0</v>
      </c>
      <c r="H19" s="4"/>
      <c r="I19" s="13">
        <v>0</v>
      </c>
      <c r="J19" s="4"/>
      <c r="K19" s="13">
        <v>0</v>
      </c>
      <c r="L19" s="13"/>
      <c r="M19" s="13">
        <v>0</v>
      </c>
      <c r="N19" s="13"/>
      <c r="O19" s="13">
        <v>0</v>
      </c>
      <c r="P19" s="129"/>
      <c r="Q19" s="13">
        <v>0</v>
      </c>
      <c r="R19" s="129"/>
      <c r="S19" s="13">
        <v>-3265</v>
      </c>
      <c r="T19" s="129"/>
      <c r="U19" s="13">
        <v>0</v>
      </c>
      <c r="V19" s="129"/>
      <c r="W19" s="13">
        <v>0</v>
      </c>
      <c r="X19" s="129"/>
      <c r="Y19" s="13">
        <v>0</v>
      </c>
      <c r="Z19" s="129"/>
      <c r="AA19" s="3">
        <v>0</v>
      </c>
      <c r="AB19" s="129"/>
      <c r="AC19" s="14">
        <f>SUM(E19:S19)+AA19</f>
        <v>-3265</v>
      </c>
      <c r="AD19" s="129"/>
      <c r="AE19" s="13">
        <v>0</v>
      </c>
      <c r="AF19" s="129"/>
      <c r="AG19" s="3">
        <f>SUM(AC19:AE19)</f>
        <v>-3265</v>
      </c>
    </row>
    <row r="20" spans="1:34" ht="20.25" customHeight="1">
      <c r="B20" s="8" t="s">
        <v>178</v>
      </c>
      <c r="E20" s="13"/>
      <c r="F20" s="129"/>
      <c r="G20" s="13"/>
      <c r="H20" s="4"/>
      <c r="I20" s="13"/>
      <c r="J20" s="4"/>
      <c r="K20" s="13"/>
      <c r="L20" s="13"/>
      <c r="M20" s="13"/>
      <c r="N20" s="13"/>
      <c r="O20" s="13"/>
      <c r="P20" s="129"/>
      <c r="Q20" s="13"/>
      <c r="R20" s="129"/>
      <c r="S20" s="13"/>
      <c r="T20" s="129"/>
      <c r="U20" s="13"/>
      <c r="V20" s="129"/>
      <c r="W20" s="3"/>
      <c r="X20" s="129"/>
      <c r="Y20" s="3"/>
      <c r="Z20" s="129"/>
      <c r="AA20" s="3"/>
      <c r="AB20" s="129"/>
      <c r="AC20" s="14"/>
      <c r="AD20" s="129"/>
      <c r="AE20" s="13"/>
      <c r="AF20" s="129"/>
      <c r="AG20" s="129"/>
    </row>
    <row r="21" spans="1:34" ht="20.25" customHeight="1">
      <c r="B21" s="8" t="s">
        <v>180</v>
      </c>
      <c r="E21" s="13">
        <v>0</v>
      </c>
      <c r="F21" s="129"/>
      <c r="G21" s="13">
        <v>0</v>
      </c>
      <c r="H21" s="4"/>
      <c r="I21" s="13">
        <v>0</v>
      </c>
      <c r="J21" s="4"/>
      <c r="K21" s="13">
        <v>9813</v>
      </c>
      <c r="L21" s="13"/>
      <c r="M21" s="13">
        <v>0</v>
      </c>
      <c r="N21" s="13"/>
      <c r="O21" s="13">
        <v>0</v>
      </c>
      <c r="P21" s="129"/>
      <c r="Q21" s="13">
        <v>0</v>
      </c>
      <c r="R21" s="129"/>
      <c r="S21" s="13">
        <v>0</v>
      </c>
      <c r="T21" s="129"/>
      <c r="U21" s="13">
        <v>0</v>
      </c>
      <c r="V21" s="129"/>
      <c r="W21" s="13">
        <v>0</v>
      </c>
      <c r="X21" s="129"/>
      <c r="Y21" s="13">
        <v>0</v>
      </c>
      <c r="Z21" s="13">
        <v>0</v>
      </c>
      <c r="AA21" s="13">
        <v>0</v>
      </c>
      <c r="AB21" s="129"/>
      <c r="AC21" s="14">
        <f>SUM(E21:S21)+AA21</f>
        <v>9813</v>
      </c>
      <c r="AD21" s="129"/>
      <c r="AE21" s="75">
        <v>0</v>
      </c>
      <c r="AF21" s="129"/>
      <c r="AG21" s="3">
        <f>SUM(AC21:AE21)</f>
        <v>9813</v>
      </c>
    </row>
    <row r="22" spans="1:34" ht="20.25" customHeight="1">
      <c r="B22" s="8" t="s">
        <v>206</v>
      </c>
      <c r="E22" s="75">
        <v>0</v>
      </c>
      <c r="F22" s="129"/>
      <c r="G22" s="75">
        <v>0</v>
      </c>
      <c r="H22" s="4"/>
      <c r="I22" s="75">
        <v>0</v>
      </c>
      <c r="J22" s="4"/>
      <c r="K22" s="75">
        <v>0</v>
      </c>
      <c r="L22" s="13"/>
      <c r="M22" s="75">
        <v>0</v>
      </c>
      <c r="N22" s="13"/>
      <c r="O22" s="75">
        <v>0</v>
      </c>
      <c r="P22" s="129"/>
      <c r="Q22" s="13">
        <v>157121</v>
      </c>
      <c r="R22" s="129"/>
      <c r="S22" s="75">
        <v>0</v>
      </c>
      <c r="T22" s="75">
        <v>0</v>
      </c>
      <c r="U22" s="75">
        <v>0</v>
      </c>
      <c r="V22" s="75">
        <v>0</v>
      </c>
      <c r="W22" s="75">
        <v>0</v>
      </c>
      <c r="X22" s="75">
        <v>0</v>
      </c>
      <c r="Y22" s="75">
        <v>0</v>
      </c>
      <c r="Z22" s="129"/>
      <c r="AA22" s="13">
        <v>0</v>
      </c>
      <c r="AB22" s="129"/>
      <c r="AC22" s="14">
        <f>SUM(E22:S22)+AA22</f>
        <v>157121</v>
      </c>
      <c r="AD22" s="129"/>
      <c r="AE22" s="75">
        <v>-2268</v>
      </c>
      <c r="AF22" s="129"/>
      <c r="AG22" s="3">
        <f>SUM(AC22:AE22)</f>
        <v>154853</v>
      </c>
    </row>
    <row r="23" spans="1:34" ht="20.25" customHeight="1">
      <c r="B23" s="76" t="s">
        <v>209</v>
      </c>
      <c r="C23" s="76"/>
      <c r="D23" s="76"/>
      <c r="E23" s="4">
        <v>0</v>
      </c>
      <c r="F23" s="129"/>
      <c r="G23" s="4">
        <v>0</v>
      </c>
      <c r="H23" s="4"/>
      <c r="I23" s="4">
        <v>0</v>
      </c>
      <c r="J23" s="4"/>
      <c r="K23" s="4">
        <v>0</v>
      </c>
      <c r="L23" s="129"/>
      <c r="M23" s="4">
        <v>0</v>
      </c>
      <c r="N23" s="129"/>
      <c r="O23" s="4">
        <v>0</v>
      </c>
      <c r="P23" s="129"/>
      <c r="Q23" s="4">
        <v>0</v>
      </c>
      <c r="R23" s="129"/>
      <c r="S23" s="4">
        <v>0</v>
      </c>
      <c r="T23" s="129"/>
      <c r="U23" s="3">
        <v>-1715</v>
      </c>
      <c r="V23" s="129"/>
      <c r="W23" s="4">
        <v>0</v>
      </c>
      <c r="X23" s="129"/>
      <c r="Y23" s="4">
        <v>0</v>
      </c>
      <c r="Z23" s="129"/>
      <c r="AA23" s="14">
        <f>SUM(U23:Y23)</f>
        <v>-1715</v>
      </c>
      <c r="AB23" s="129"/>
      <c r="AC23" s="14">
        <f t="shared" ref="AC23:AC25" si="0">SUM(E23:S23)+AA23</f>
        <v>-1715</v>
      </c>
      <c r="AD23" s="129"/>
      <c r="AE23" s="4">
        <v>0</v>
      </c>
      <c r="AF23" s="129"/>
      <c r="AG23" s="3">
        <f>SUM(AC23:AE23)</f>
        <v>-1715</v>
      </c>
    </row>
    <row r="24" spans="1:34" ht="20.25" customHeight="1">
      <c r="B24" s="76" t="s">
        <v>245</v>
      </c>
      <c r="C24" s="76"/>
      <c r="D24" s="76"/>
      <c r="E24" s="13">
        <v>0</v>
      </c>
      <c r="F24" s="129"/>
      <c r="G24" s="13">
        <v>0</v>
      </c>
      <c r="H24" s="4"/>
      <c r="I24" s="13">
        <v>0</v>
      </c>
      <c r="J24" s="4"/>
      <c r="K24" s="13">
        <v>0</v>
      </c>
      <c r="L24" s="129"/>
      <c r="M24" s="13">
        <v>0</v>
      </c>
      <c r="N24" s="129"/>
      <c r="O24" s="13">
        <v>0</v>
      </c>
      <c r="P24" s="129"/>
      <c r="Q24" s="13">
        <v>0</v>
      </c>
      <c r="R24" s="129"/>
      <c r="S24" s="13">
        <v>0</v>
      </c>
      <c r="T24" s="129"/>
      <c r="U24" s="13">
        <v>0</v>
      </c>
      <c r="V24" s="129"/>
      <c r="W24" s="13">
        <v>0</v>
      </c>
      <c r="X24" s="129"/>
      <c r="Y24" s="13">
        <v>0</v>
      </c>
      <c r="Z24" s="129"/>
      <c r="AA24" s="14">
        <f>SUM(U24:Y24)</f>
        <v>0</v>
      </c>
      <c r="AB24" s="129"/>
      <c r="AC24" s="14">
        <f t="shared" si="0"/>
        <v>0</v>
      </c>
      <c r="AD24" s="129"/>
      <c r="AE24" s="13">
        <v>-7820</v>
      </c>
      <c r="AF24" s="129"/>
      <c r="AG24" s="3">
        <f>SUM(AC24:AE24)</f>
        <v>-7820</v>
      </c>
    </row>
    <row r="25" spans="1:34" ht="20.25" customHeight="1">
      <c r="B25" s="76" t="s">
        <v>267</v>
      </c>
      <c r="C25" s="76"/>
      <c r="D25" s="76"/>
      <c r="E25" s="13">
        <v>0</v>
      </c>
      <c r="F25" s="129"/>
      <c r="G25" s="13">
        <v>0</v>
      </c>
      <c r="H25" s="4"/>
      <c r="I25" s="13">
        <v>0</v>
      </c>
      <c r="J25" s="4"/>
      <c r="K25" s="13">
        <v>0</v>
      </c>
      <c r="L25" s="129"/>
      <c r="M25" s="13">
        <v>0</v>
      </c>
      <c r="N25" s="129"/>
      <c r="O25" s="13">
        <v>0</v>
      </c>
      <c r="P25" s="129"/>
      <c r="Q25" s="13">
        <v>0</v>
      </c>
      <c r="R25" s="129"/>
      <c r="S25" s="13">
        <v>0</v>
      </c>
      <c r="T25" s="129"/>
      <c r="U25" s="13">
        <v>0</v>
      </c>
      <c r="V25" s="129"/>
      <c r="W25" s="13">
        <v>0</v>
      </c>
      <c r="X25" s="129"/>
      <c r="Y25" s="13">
        <v>0</v>
      </c>
      <c r="Z25" s="129"/>
      <c r="AA25" s="14">
        <f>SUM(U25:Y25)</f>
        <v>0</v>
      </c>
      <c r="AB25" s="129"/>
      <c r="AC25" s="14">
        <f t="shared" si="0"/>
        <v>0</v>
      </c>
      <c r="AD25" s="129"/>
      <c r="AE25" s="13">
        <v>11117</v>
      </c>
      <c r="AF25" s="129"/>
      <c r="AG25" s="3">
        <f>SUM(AC25:AE25)</f>
        <v>11117</v>
      </c>
    </row>
    <row r="26" spans="1:34" ht="20.25" customHeight="1" thickBot="1">
      <c r="A26" s="22" t="s">
        <v>265</v>
      </c>
      <c r="B26" s="22"/>
      <c r="C26" s="22"/>
      <c r="D26" s="22"/>
      <c r="E26" s="55">
        <f>SUM(E14:E25)</f>
        <v>2571523</v>
      </c>
      <c r="F26" s="130"/>
      <c r="G26" s="55">
        <f>SUM(G14:G25)</f>
        <v>-74675</v>
      </c>
      <c r="H26" s="7"/>
      <c r="I26" s="55">
        <f>SUM(I14:I25)</f>
        <v>-74000</v>
      </c>
      <c r="J26" s="7"/>
      <c r="K26" s="55">
        <f>SUM(K14:K25)</f>
        <v>12264</v>
      </c>
      <c r="L26" s="4"/>
      <c r="M26" s="55">
        <f>SUM(M14:M25)</f>
        <v>20235</v>
      </c>
      <c r="N26" s="4"/>
      <c r="O26" s="55">
        <f>SUM(O14:O25)</f>
        <v>0</v>
      </c>
      <c r="P26" s="4"/>
      <c r="Q26" s="55">
        <f>SUM(Q14:Q25)</f>
        <v>-51137</v>
      </c>
      <c r="R26" s="4"/>
      <c r="S26" s="55">
        <f>SUM(S14:S25)</f>
        <v>0</v>
      </c>
      <c r="T26" s="4"/>
      <c r="U26" s="55">
        <f>SUM(U14:U25)</f>
        <v>194014</v>
      </c>
      <c r="V26" s="4"/>
      <c r="W26" s="55">
        <f>SUM(W14:W25)</f>
        <v>1120</v>
      </c>
      <c r="X26" s="4"/>
      <c r="Y26" s="55">
        <f>SUM(Y14:Y25)</f>
        <v>284</v>
      </c>
      <c r="Z26" s="130"/>
      <c r="AA26" s="55">
        <f>SUM(AA14:AA25)</f>
        <v>195418</v>
      </c>
      <c r="AB26" s="32"/>
      <c r="AC26" s="55">
        <f>SUM(AC14:AC25)</f>
        <v>2599628</v>
      </c>
      <c r="AD26" s="32"/>
      <c r="AE26" s="55">
        <f>SUM(AE14:AE25)</f>
        <v>149832</v>
      </c>
      <c r="AF26" s="129"/>
      <c r="AG26" s="55">
        <f>SUM(AG14:AG25)</f>
        <v>2749460</v>
      </c>
      <c r="AH26" s="29"/>
    </row>
    <row r="27" spans="1:34" ht="15" customHeight="1" thickTop="1"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31"/>
      <c r="P27" s="129"/>
      <c r="Q27" s="129"/>
      <c r="R27" s="129"/>
      <c r="S27" s="129"/>
      <c r="T27" s="129"/>
      <c r="U27" s="129"/>
      <c r="V27" s="129"/>
      <c r="W27" s="129"/>
      <c r="X27" s="129"/>
      <c r="Y27" s="129"/>
      <c r="Z27" s="129"/>
      <c r="AA27" s="129"/>
      <c r="AB27" s="129"/>
      <c r="AC27" s="129"/>
      <c r="AD27" s="129"/>
      <c r="AE27" s="129"/>
      <c r="AF27" s="129"/>
      <c r="AG27" s="129"/>
    </row>
    <row r="28" spans="1:34" ht="20.25" customHeight="1">
      <c r="A28" s="8" t="s">
        <v>201</v>
      </c>
      <c r="C28" s="16"/>
      <c r="E28" s="14">
        <v>2571523</v>
      </c>
      <c r="F28" s="14"/>
      <c r="G28" s="14">
        <v>-74675</v>
      </c>
      <c r="H28" s="14"/>
      <c r="I28" s="14">
        <v>-74000</v>
      </c>
      <c r="J28" s="14"/>
      <c r="K28" s="14">
        <v>12264</v>
      </c>
      <c r="L28" s="78"/>
      <c r="M28" s="14">
        <v>20235</v>
      </c>
      <c r="N28" s="78"/>
      <c r="O28" s="79">
        <v>0</v>
      </c>
      <c r="P28" s="78"/>
      <c r="Q28" s="14">
        <v>72326</v>
      </c>
      <c r="R28" s="4"/>
      <c r="S28" s="14">
        <v>0</v>
      </c>
      <c r="T28" s="78"/>
      <c r="U28" s="14">
        <v>104148</v>
      </c>
      <c r="V28" s="78"/>
      <c r="W28" s="14">
        <v>1120</v>
      </c>
      <c r="X28" s="78"/>
      <c r="Y28" s="14">
        <v>284</v>
      </c>
      <c r="Z28" s="14"/>
      <c r="AA28" s="14">
        <f>SUM(U28:Z28)</f>
        <v>105552</v>
      </c>
      <c r="AB28" s="14"/>
      <c r="AC28" s="14">
        <f>SUM(E28:S28)+AA28</f>
        <v>2633225</v>
      </c>
      <c r="AD28" s="14"/>
      <c r="AE28" s="14">
        <v>734336</v>
      </c>
      <c r="AF28" s="3"/>
      <c r="AG28" s="3">
        <f>SUM(AC28:AE28)</f>
        <v>3367561</v>
      </c>
    </row>
    <row r="29" spans="1:34" ht="20.25" customHeight="1">
      <c r="A29" s="8" t="s">
        <v>103</v>
      </c>
      <c r="C29" s="16"/>
      <c r="E29" s="13"/>
      <c r="F29" s="3"/>
      <c r="G29" s="13"/>
      <c r="H29" s="4"/>
      <c r="I29" s="13"/>
      <c r="J29" s="4"/>
      <c r="K29" s="13"/>
      <c r="L29" s="3"/>
      <c r="M29" s="13"/>
      <c r="N29" s="3"/>
      <c r="O29" s="13"/>
      <c r="P29" s="3"/>
      <c r="Q29" s="13"/>
      <c r="R29" s="3"/>
      <c r="S29" s="13"/>
      <c r="T29" s="3"/>
      <c r="U29" s="13"/>
      <c r="V29" s="3"/>
      <c r="W29" s="13"/>
      <c r="X29" s="3"/>
      <c r="Y29" s="13"/>
      <c r="Z29" s="3"/>
      <c r="AA29" s="13"/>
      <c r="AB29" s="3"/>
      <c r="AC29" s="14"/>
      <c r="AD29" s="3"/>
      <c r="AE29" s="13"/>
      <c r="AF29" s="3"/>
      <c r="AG29" s="3"/>
    </row>
    <row r="30" spans="1:34" ht="20.25" customHeight="1">
      <c r="B30" s="8" t="s">
        <v>244</v>
      </c>
      <c r="C30" s="25" t="s">
        <v>108</v>
      </c>
      <c r="E30" s="13">
        <v>13</v>
      </c>
      <c r="F30" s="3"/>
      <c r="G30" s="13">
        <v>48</v>
      </c>
      <c r="H30" s="4"/>
      <c r="I30" s="13">
        <v>0</v>
      </c>
      <c r="J30" s="4"/>
      <c r="K30" s="13">
        <v>0</v>
      </c>
      <c r="L30" s="3"/>
      <c r="M30" s="13">
        <v>-1</v>
      </c>
      <c r="N30" s="3"/>
      <c r="O30" s="13">
        <v>0</v>
      </c>
      <c r="P30" s="3"/>
      <c r="Q30" s="13">
        <v>0</v>
      </c>
      <c r="R30" s="3"/>
      <c r="S30" s="13">
        <v>0</v>
      </c>
      <c r="T30" s="3"/>
      <c r="U30" s="13">
        <v>0</v>
      </c>
      <c r="V30" s="3"/>
      <c r="W30" s="13">
        <v>0</v>
      </c>
      <c r="X30" s="3"/>
      <c r="Y30" s="13">
        <v>0</v>
      </c>
      <c r="Z30" s="3"/>
      <c r="AA30" s="14">
        <f>SUM(U30:Z30)</f>
        <v>0</v>
      </c>
      <c r="AB30" s="3"/>
      <c r="AC30" s="14">
        <f>SUM(E30:S30)+AA30</f>
        <v>60</v>
      </c>
      <c r="AD30" s="3"/>
      <c r="AE30" s="13">
        <v>0</v>
      </c>
      <c r="AF30" s="3"/>
      <c r="AG30" s="3">
        <f>SUM(AC30:AE30)</f>
        <v>60</v>
      </c>
    </row>
    <row r="31" spans="1:34" ht="20.25" customHeight="1">
      <c r="B31" s="8" t="s">
        <v>57</v>
      </c>
      <c r="C31" s="25" t="s">
        <v>182</v>
      </c>
      <c r="E31" s="13">
        <v>0</v>
      </c>
      <c r="F31" s="3"/>
      <c r="G31" s="13">
        <v>0</v>
      </c>
      <c r="H31" s="4"/>
      <c r="I31" s="13">
        <v>0</v>
      </c>
      <c r="J31" s="4"/>
      <c r="K31" s="13">
        <v>0</v>
      </c>
      <c r="L31" s="3"/>
      <c r="M31" s="13">
        <v>0</v>
      </c>
      <c r="N31" s="3"/>
      <c r="O31" s="132">
        <v>1983</v>
      </c>
      <c r="P31" s="3"/>
      <c r="Q31" s="132">
        <v>-1983</v>
      </c>
      <c r="R31" s="3"/>
      <c r="S31" s="13">
        <v>0</v>
      </c>
      <c r="T31" s="3"/>
      <c r="U31" s="13">
        <v>0</v>
      </c>
      <c r="V31" s="3"/>
      <c r="W31" s="13">
        <v>0</v>
      </c>
      <c r="X31" s="3"/>
      <c r="Y31" s="13">
        <v>0</v>
      </c>
      <c r="Z31" s="3"/>
      <c r="AA31" s="14">
        <f>SUM(U31:Z31)</f>
        <v>0</v>
      </c>
      <c r="AB31" s="3"/>
      <c r="AC31" s="14">
        <f>SUM(E31:S31)+AA31</f>
        <v>0</v>
      </c>
      <c r="AD31" s="3"/>
      <c r="AE31" s="13">
        <v>0</v>
      </c>
      <c r="AF31" s="3"/>
      <c r="AG31" s="3">
        <f>SUM(AC31:AE31)</f>
        <v>0</v>
      </c>
    </row>
    <row r="32" spans="1:34" ht="20.25" customHeight="1">
      <c r="B32" s="8" t="s">
        <v>224</v>
      </c>
      <c r="C32" s="16"/>
      <c r="E32" s="13">
        <v>0</v>
      </c>
      <c r="F32" s="3"/>
      <c r="G32" s="13">
        <v>0</v>
      </c>
      <c r="H32" s="4"/>
      <c r="I32" s="13">
        <v>0</v>
      </c>
      <c r="J32" s="4"/>
      <c r="K32" s="13">
        <v>0</v>
      </c>
      <c r="L32" s="3"/>
      <c r="M32" s="13">
        <v>0</v>
      </c>
      <c r="N32" s="3"/>
      <c r="O32" s="13">
        <v>0</v>
      </c>
      <c r="P32" s="3"/>
      <c r="Q32" s="4">
        <f>+'PL(9M)-TH'!F50</f>
        <v>-89592</v>
      </c>
      <c r="R32" s="4"/>
      <c r="S32" s="13">
        <v>0</v>
      </c>
      <c r="T32" s="3"/>
      <c r="U32" s="13">
        <v>0</v>
      </c>
      <c r="V32" s="3"/>
      <c r="W32" s="13">
        <v>0</v>
      </c>
      <c r="X32" s="3"/>
      <c r="Y32" s="13">
        <v>0</v>
      </c>
      <c r="Z32" s="3"/>
      <c r="AA32" s="14">
        <f>SUM(U32:Z32)</f>
        <v>0</v>
      </c>
      <c r="AB32" s="3"/>
      <c r="AC32" s="14">
        <f>SUM(E32:S32)+AA32</f>
        <v>-89592</v>
      </c>
      <c r="AD32" s="3"/>
      <c r="AE32" s="13">
        <f>+'PL(9M)-TH'!F56</f>
        <v>-25137</v>
      </c>
      <c r="AF32" s="3"/>
      <c r="AG32" s="3">
        <f>SUM(AC32:AE32)</f>
        <v>-114729</v>
      </c>
    </row>
    <row r="33" spans="1:33" ht="20.25" customHeight="1">
      <c r="B33" s="76" t="s">
        <v>209</v>
      </c>
      <c r="C33" s="102"/>
      <c r="D33" s="76"/>
      <c r="E33" s="13">
        <v>0</v>
      </c>
      <c r="F33" s="3"/>
      <c r="G33" s="13">
        <v>0</v>
      </c>
      <c r="H33" s="4"/>
      <c r="I33" s="13">
        <v>0</v>
      </c>
      <c r="J33" s="4"/>
      <c r="K33" s="13">
        <v>0</v>
      </c>
      <c r="L33" s="3"/>
      <c r="M33" s="13">
        <v>0</v>
      </c>
      <c r="N33" s="3"/>
      <c r="O33" s="13">
        <v>0</v>
      </c>
      <c r="P33" s="3"/>
      <c r="Q33" s="13">
        <v>0</v>
      </c>
      <c r="R33" s="4"/>
      <c r="S33" s="13">
        <v>0</v>
      </c>
      <c r="T33" s="3"/>
      <c r="U33" s="3">
        <f>+'PL(9M)-TH'!F37</f>
        <v>-1015</v>
      </c>
      <c r="V33" s="3"/>
      <c r="W33" s="13">
        <v>0</v>
      </c>
      <c r="X33" s="3"/>
      <c r="Y33" s="13">
        <v>0</v>
      </c>
      <c r="Z33" s="3"/>
      <c r="AA33" s="14">
        <f>SUM(U33:Z33)</f>
        <v>-1015</v>
      </c>
      <c r="AB33" s="3"/>
      <c r="AC33" s="14">
        <f>SUM(E33:S33)+AA33</f>
        <v>-1015</v>
      </c>
      <c r="AD33" s="3"/>
      <c r="AE33" s="13">
        <v>0</v>
      </c>
      <c r="AF33" s="3"/>
      <c r="AG33" s="3">
        <f>SUM(AC33:AE33)</f>
        <v>-1015</v>
      </c>
    </row>
    <row r="34" spans="1:33" ht="20.25" customHeight="1" thickBot="1">
      <c r="A34" s="22" t="s">
        <v>266</v>
      </c>
      <c r="B34" s="22"/>
      <c r="C34" s="22"/>
      <c r="D34" s="22"/>
      <c r="E34" s="55">
        <f>SUM(E28:E33)</f>
        <v>2571536</v>
      </c>
      <c r="F34" s="130"/>
      <c r="G34" s="55">
        <f>SUM(G28:G33)</f>
        <v>-74627</v>
      </c>
      <c r="H34" s="7"/>
      <c r="I34" s="55">
        <f>SUM(I28:I33)</f>
        <v>-74000</v>
      </c>
      <c r="J34" s="7"/>
      <c r="K34" s="55">
        <f>SUM(K28:K33)</f>
        <v>12264</v>
      </c>
      <c r="L34" s="4"/>
      <c r="M34" s="55">
        <f>SUM(M28:M33)</f>
        <v>20234</v>
      </c>
      <c r="N34" s="4"/>
      <c r="O34" s="55">
        <f>SUM(O28:O33)</f>
        <v>1983</v>
      </c>
      <c r="P34" s="4"/>
      <c r="Q34" s="55">
        <f>SUM(Q28:Q33)</f>
        <v>-19249</v>
      </c>
      <c r="R34" s="4"/>
      <c r="S34" s="55">
        <f>SUM(S28:S33)</f>
        <v>0</v>
      </c>
      <c r="T34" s="4"/>
      <c r="U34" s="55">
        <f>SUM(U28:U33)</f>
        <v>103133</v>
      </c>
      <c r="V34" s="4"/>
      <c r="W34" s="55">
        <f>SUM(W28:W33)</f>
        <v>1120</v>
      </c>
      <c r="X34" s="4"/>
      <c r="Y34" s="55">
        <f>SUM(Y28:Y33)</f>
        <v>284</v>
      </c>
      <c r="Z34" s="130"/>
      <c r="AA34" s="55">
        <f>SUM(AA28:AA33)</f>
        <v>104537</v>
      </c>
      <c r="AB34" s="32"/>
      <c r="AC34" s="55">
        <f>SUM(AC28:AC33)</f>
        <v>2542678</v>
      </c>
      <c r="AD34" s="32"/>
      <c r="AE34" s="55">
        <f>SUM(AE28:AE33)</f>
        <v>709199</v>
      </c>
      <c r="AF34" s="129"/>
      <c r="AG34" s="55">
        <f>SUM(AG28:AG33)</f>
        <v>3251877</v>
      </c>
    </row>
    <row r="35" spans="1:33" s="84" customFormat="1" ht="20.25" customHeight="1" thickTop="1">
      <c r="A35" s="80"/>
      <c r="B35" s="80"/>
      <c r="C35" s="80"/>
      <c r="D35" s="80"/>
      <c r="E35" s="81"/>
      <c r="F35" s="80"/>
      <c r="G35" s="81"/>
      <c r="H35" s="81"/>
      <c r="I35" s="81"/>
      <c r="J35" s="81"/>
      <c r="K35" s="81"/>
      <c r="L35" s="82"/>
      <c r="M35" s="81"/>
      <c r="N35" s="82"/>
      <c r="O35" s="81"/>
      <c r="P35" s="82"/>
      <c r="Q35" s="83"/>
      <c r="R35" s="82"/>
      <c r="S35" s="81"/>
      <c r="T35" s="82"/>
      <c r="U35" s="81"/>
      <c r="V35" s="82"/>
      <c r="W35" s="82"/>
      <c r="X35" s="82"/>
      <c r="Z35" s="80"/>
      <c r="AA35" s="81"/>
      <c r="AB35" s="85"/>
      <c r="AC35" s="81"/>
      <c r="AD35" s="85"/>
      <c r="AE35" s="81"/>
      <c r="AF35" s="86"/>
      <c r="AG35" s="81"/>
    </row>
    <row r="36" spans="1:33">
      <c r="E36" s="3">
        <f>+E34-'BS-TH'!F80</f>
        <v>0</v>
      </c>
      <c r="F36" s="3"/>
      <c r="G36" s="3">
        <f>+G34-'BS-TH'!F82</f>
        <v>0</v>
      </c>
      <c r="H36" s="3"/>
      <c r="I36" s="3">
        <f>+I34-'BS-TH'!F83</f>
        <v>0</v>
      </c>
      <c r="J36" s="3"/>
      <c r="K36" s="3">
        <f>+K34-'BS-TH'!F84</f>
        <v>0</v>
      </c>
      <c r="L36" s="3"/>
      <c r="M36" s="3">
        <f>+M34-'BS-TH'!F85</f>
        <v>0</v>
      </c>
      <c r="N36" s="3"/>
      <c r="O36" s="3"/>
      <c r="P36" s="3"/>
      <c r="Q36" s="3">
        <f>+Q34-'BS-TH'!F89</f>
        <v>0</v>
      </c>
      <c r="R36" s="3"/>
      <c r="S36" s="3"/>
      <c r="T36" s="3"/>
      <c r="V36" s="3"/>
      <c r="W36" s="3"/>
      <c r="X36" s="3"/>
      <c r="Z36" s="3"/>
      <c r="AA36" s="3">
        <f>+AA34-'BS-TH'!F90</f>
        <v>0</v>
      </c>
      <c r="AB36" s="3"/>
      <c r="AC36" s="3">
        <f>+AC34-'BS-TH'!F91</f>
        <v>0</v>
      </c>
      <c r="AD36" s="3"/>
      <c r="AE36" s="3">
        <f>+AE34-'BS-TH'!F92</f>
        <v>0</v>
      </c>
      <c r="AF36" s="3"/>
      <c r="AG36" s="3">
        <f>+AG34-'BS-TH'!F93</f>
        <v>0</v>
      </c>
    </row>
    <row r="49" spans="7:7" ht="60" customHeight="1"/>
    <row r="57" spans="7:7">
      <c r="G57" s="7"/>
    </row>
    <row r="79" s="16" customFormat="1" ht="60" customHeight="1"/>
  </sheetData>
  <mergeCells count="4">
    <mergeCell ref="O11:Q11"/>
    <mergeCell ref="E6:AG6"/>
    <mergeCell ref="U7:AA7"/>
    <mergeCell ref="U8:Z8"/>
  </mergeCells>
  <pageMargins left="0.26" right="0.26" top="0.63" bottom="0.5" header="0.3" footer="0.34"/>
  <pageSetup paperSize="9" scale="56" firstPageNumber="9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24E881"/>
    <pageSetUpPr fitToPage="1"/>
  </sheetPr>
  <dimension ref="A1:Y36"/>
  <sheetViews>
    <sheetView view="pageBreakPreview" topLeftCell="A12" zoomScale="85" zoomScaleNormal="100" zoomScaleSheetLayoutView="85" workbookViewId="0">
      <selection activeCell="AF14" sqref="AF14"/>
    </sheetView>
  </sheetViews>
  <sheetFormatPr defaultColWidth="9" defaultRowHeight="18.75"/>
  <cols>
    <col min="1" max="2" width="2.875" style="8" customWidth="1"/>
    <col min="3" max="3" width="34.875" style="8" customWidth="1"/>
    <col min="4" max="4" width="7.625" style="8" customWidth="1"/>
    <col min="5" max="5" width="0.875" style="8" customWidth="1"/>
    <col min="6" max="6" width="12.375" style="8" customWidth="1"/>
    <col min="7" max="7" width="2.125" style="8" customWidth="1"/>
    <col min="8" max="8" width="11.75" style="8" customWidth="1"/>
    <col min="9" max="9" width="2.125" style="8" customWidth="1"/>
    <col min="10" max="10" width="10" style="8" customWidth="1"/>
    <col min="11" max="11" width="2.125" style="8" customWidth="1"/>
    <col min="12" max="12" width="13.375" style="8" customWidth="1"/>
    <col min="13" max="13" width="2.125" style="8" customWidth="1"/>
    <col min="14" max="14" width="11.5" style="8" customWidth="1"/>
    <col min="15" max="15" width="2.125" style="8" customWidth="1"/>
    <col min="16" max="16" width="13.625" style="8" customWidth="1"/>
    <col min="17" max="17" width="2.125" style="8" customWidth="1"/>
    <col min="18" max="18" width="12.375" style="16" customWidth="1"/>
    <col min="19" max="19" width="2.125" style="8" customWidth="1"/>
    <col min="20" max="20" width="14.75" style="8" customWidth="1"/>
    <col min="21" max="21" width="2.125" style="8" customWidth="1"/>
    <col min="22" max="22" width="12.375" style="8" customWidth="1"/>
    <col min="23" max="23" width="2.125" style="8" customWidth="1"/>
    <col min="24" max="24" width="11.875" style="8" customWidth="1"/>
    <col min="25" max="16384" width="9" style="8"/>
  </cols>
  <sheetData>
    <row r="1" spans="1:25" s="69" customFormat="1" ht="21" customHeight="1">
      <c r="A1" s="22" t="s">
        <v>151</v>
      </c>
      <c r="B1" s="22"/>
      <c r="C1" s="22"/>
      <c r="D1" s="22"/>
      <c r="E1" s="22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</row>
    <row r="2" spans="1:25" s="69" customFormat="1" ht="21" customHeight="1">
      <c r="A2" s="22" t="s">
        <v>65</v>
      </c>
      <c r="B2" s="22"/>
      <c r="C2" s="22"/>
      <c r="D2" s="22"/>
      <c r="E2" s="22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</row>
    <row r="3" spans="1:25" s="69" customFormat="1" ht="21" customHeight="1">
      <c r="A3" s="22" t="s">
        <v>264</v>
      </c>
      <c r="B3" s="22"/>
      <c r="C3" s="22"/>
      <c r="D3" s="22"/>
      <c r="E3" s="22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</row>
    <row r="4" spans="1:25" ht="21" customHeight="1">
      <c r="A4" s="22" t="s">
        <v>200</v>
      </c>
      <c r="S4" s="9"/>
      <c r="T4" s="9"/>
      <c r="U4" s="9"/>
      <c r="V4" s="9"/>
      <c r="W4" s="9"/>
    </row>
    <row r="5" spans="1:25" ht="21" customHeight="1">
      <c r="A5" s="22"/>
      <c r="S5" s="9"/>
      <c r="T5" s="9"/>
      <c r="U5" s="9"/>
      <c r="V5" s="9"/>
      <c r="W5" s="9"/>
      <c r="X5" s="71" t="s">
        <v>205</v>
      </c>
    </row>
    <row r="6" spans="1:25">
      <c r="F6" s="139" t="s">
        <v>3</v>
      </c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</row>
    <row r="7" spans="1:25"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42" t="s">
        <v>38</v>
      </c>
      <c r="S7" s="142"/>
      <c r="T7" s="142"/>
      <c r="U7" s="142"/>
      <c r="V7" s="142"/>
      <c r="W7" s="16"/>
      <c r="X7" s="16"/>
    </row>
    <row r="8" spans="1:25">
      <c r="G8" s="87"/>
      <c r="H8" s="16"/>
      <c r="I8" s="87"/>
      <c r="J8" s="16"/>
      <c r="K8" s="87"/>
      <c r="P8" s="16"/>
      <c r="Q8" s="87"/>
      <c r="R8" s="139" t="s">
        <v>91</v>
      </c>
      <c r="S8" s="139"/>
      <c r="T8" s="139"/>
      <c r="V8" s="16"/>
      <c r="W8" s="16"/>
      <c r="X8" s="16"/>
    </row>
    <row r="9" spans="1:25">
      <c r="G9" s="87"/>
      <c r="H9" s="16"/>
      <c r="I9" s="87"/>
      <c r="J9" s="16"/>
      <c r="K9" s="87"/>
      <c r="P9" s="16"/>
      <c r="Q9" s="87"/>
      <c r="T9" s="16" t="s">
        <v>119</v>
      </c>
      <c r="V9" s="16" t="s">
        <v>54</v>
      </c>
      <c r="W9" s="16"/>
      <c r="X9" s="16"/>
    </row>
    <row r="10" spans="1:25" ht="21" customHeight="1">
      <c r="F10" s="87"/>
      <c r="G10" s="87"/>
      <c r="H10" s="16"/>
      <c r="I10" s="87"/>
      <c r="J10" s="16" t="s">
        <v>96</v>
      </c>
      <c r="K10" s="87"/>
      <c r="O10" s="16"/>
      <c r="P10" s="16"/>
      <c r="Q10" s="87"/>
      <c r="R10" s="16" t="s">
        <v>119</v>
      </c>
      <c r="T10" s="16" t="s">
        <v>191</v>
      </c>
      <c r="V10" s="16" t="s">
        <v>59</v>
      </c>
      <c r="W10" s="16"/>
      <c r="X10" s="16"/>
    </row>
    <row r="11" spans="1:25" ht="21" customHeight="1">
      <c r="F11" s="87" t="s">
        <v>68</v>
      </c>
      <c r="G11" s="87"/>
      <c r="H11" s="16" t="s">
        <v>53</v>
      </c>
      <c r="I11" s="87"/>
      <c r="J11" s="16" t="s">
        <v>97</v>
      </c>
      <c r="K11" s="87"/>
      <c r="L11" s="139" t="s">
        <v>276</v>
      </c>
      <c r="M11" s="139"/>
      <c r="N11" s="139"/>
      <c r="O11" s="16"/>
      <c r="P11" s="16" t="s">
        <v>140</v>
      </c>
      <c r="Q11" s="87"/>
      <c r="R11" s="16" t="s">
        <v>62</v>
      </c>
      <c r="T11" s="16" t="s">
        <v>192</v>
      </c>
      <c r="V11" s="16" t="s">
        <v>63</v>
      </c>
      <c r="W11" s="16"/>
      <c r="X11" s="16" t="s">
        <v>55</v>
      </c>
    </row>
    <row r="12" spans="1:25" ht="21" customHeight="1">
      <c r="D12" s="88" t="s">
        <v>1</v>
      </c>
      <c r="F12" s="88" t="s">
        <v>61</v>
      </c>
      <c r="G12" s="87"/>
      <c r="H12" s="108" t="s">
        <v>56</v>
      </c>
      <c r="I12" s="87"/>
      <c r="J12" s="108" t="s">
        <v>98</v>
      </c>
      <c r="K12" s="87"/>
      <c r="L12" s="108" t="s">
        <v>57</v>
      </c>
      <c r="M12" s="16"/>
      <c r="N12" s="108" t="s">
        <v>58</v>
      </c>
      <c r="O12" s="16"/>
      <c r="P12" s="108" t="s">
        <v>141</v>
      </c>
      <c r="Q12" s="87"/>
      <c r="R12" s="108" t="s">
        <v>4</v>
      </c>
      <c r="T12" s="108" t="s">
        <v>193</v>
      </c>
      <c r="V12" s="108" t="s">
        <v>64</v>
      </c>
      <c r="W12" s="16"/>
      <c r="X12" s="108" t="s">
        <v>60</v>
      </c>
    </row>
    <row r="13" spans="1:25" ht="10.5" customHeight="1">
      <c r="F13" s="89"/>
      <c r="G13" s="89"/>
      <c r="H13" s="9"/>
      <c r="I13" s="89"/>
      <c r="J13" s="9"/>
      <c r="K13" s="89"/>
      <c r="L13" s="9"/>
      <c r="M13" s="9"/>
      <c r="N13" s="9"/>
      <c r="O13" s="9"/>
      <c r="P13" s="9"/>
      <c r="Q13" s="89"/>
      <c r="R13" s="9"/>
      <c r="X13" s="9"/>
    </row>
    <row r="14" spans="1:25" ht="20.100000000000001" customHeight="1">
      <c r="A14" s="8" t="s">
        <v>143</v>
      </c>
      <c r="F14" s="4">
        <v>2258660</v>
      </c>
      <c r="G14" s="4"/>
      <c r="H14" s="4">
        <v>-222820</v>
      </c>
      <c r="I14" s="4"/>
      <c r="J14" s="4">
        <v>30296</v>
      </c>
      <c r="K14" s="4"/>
      <c r="L14" s="90">
        <v>0</v>
      </c>
      <c r="M14" s="4"/>
      <c r="N14" s="4">
        <v>-88109</v>
      </c>
      <c r="O14" s="4"/>
      <c r="P14" s="4">
        <v>3265</v>
      </c>
      <c r="Q14" s="4"/>
      <c r="R14" s="78">
        <v>230709</v>
      </c>
      <c r="S14" s="4"/>
      <c r="T14" s="4">
        <v>355</v>
      </c>
      <c r="U14" s="4"/>
      <c r="V14" s="4">
        <f>+R14+T14</f>
        <v>231064</v>
      </c>
      <c r="W14" s="4"/>
      <c r="X14" s="4">
        <f>SUM(F14:P14,V14)</f>
        <v>2212356</v>
      </c>
    </row>
    <row r="15" spans="1:25" ht="20.100000000000001" customHeight="1">
      <c r="A15" s="8" t="s">
        <v>103</v>
      </c>
      <c r="F15" s="4"/>
      <c r="G15" s="4"/>
      <c r="H15" s="4"/>
      <c r="I15" s="4"/>
      <c r="J15" s="4"/>
      <c r="K15" s="4"/>
      <c r="L15" s="90"/>
      <c r="M15" s="4"/>
      <c r="N15" s="4"/>
      <c r="O15" s="4"/>
      <c r="P15" s="4"/>
      <c r="Q15" s="4"/>
      <c r="R15" s="78"/>
      <c r="S15" s="4"/>
      <c r="T15" s="4"/>
      <c r="U15" s="4"/>
      <c r="V15" s="4"/>
      <c r="W15" s="4"/>
      <c r="X15" s="4"/>
    </row>
    <row r="16" spans="1:25" ht="20.100000000000001" customHeight="1">
      <c r="B16" s="8" t="s">
        <v>244</v>
      </c>
      <c r="F16" s="4">
        <v>100613</v>
      </c>
      <c r="G16" s="4"/>
      <c r="H16" s="4">
        <v>160980</v>
      </c>
      <c r="I16" s="4"/>
      <c r="J16" s="4">
        <v>-10061</v>
      </c>
      <c r="K16" s="4"/>
      <c r="L16" s="90">
        <v>0</v>
      </c>
      <c r="M16" s="4"/>
      <c r="N16" s="90">
        <v>0</v>
      </c>
      <c r="O16" s="4"/>
      <c r="P16" s="90">
        <v>0</v>
      </c>
      <c r="Q16" s="4"/>
      <c r="R16" s="90">
        <v>0</v>
      </c>
      <c r="S16" s="4"/>
      <c r="T16" s="90">
        <v>0</v>
      </c>
      <c r="U16" s="4"/>
      <c r="V16" s="4">
        <f>+R16+T16</f>
        <v>0</v>
      </c>
      <c r="W16" s="4"/>
      <c r="X16" s="4">
        <f>SUM(F16:P16,V16)</f>
        <v>251532</v>
      </c>
    </row>
    <row r="17" spans="1:24" ht="20.100000000000001" customHeight="1">
      <c r="B17" s="8" t="s">
        <v>142</v>
      </c>
      <c r="F17" s="4"/>
      <c r="G17" s="4"/>
      <c r="H17" s="90"/>
      <c r="I17" s="4"/>
      <c r="J17" s="90"/>
      <c r="K17" s="4"/>
      <c r="L17" s="4"/>
      <c r="M17" s="4"/>
      <c r="N17" s="4"/>
      <c r="O17" s="4"/>
      <c r="P17" s="4"/>
      <c r="Q17" s="4"/>
      <c r="R17" s="4"/>
      <c r="S17" s="78"/>
      <c r="T17" s="78"/>
      <c r="U17" s="78"/>
      <c r="V17" s="90"/>
      <c r="W17" s="4"/>
      <c r="X17" s="4"/>
    </row>
    <row r="18" spans="1:24" ht="20.100000000000001" customHeight="1">
      <c r="C18" s="8" t="s">
        <v>162</v>
      </c>
      <c r="F18" s="4">
        <v>212250</v>
      </c>
      <c r="G18" s="4"/>
      <c r="H18" s="90">
        <v>-12835</v>
      </c>
      <c r="I18" s="4"/>
      <c r="J18" s="90">
        <v>0</v>
      </c>
      <c r="K18" s="4"/>
      <c r="L18" s="90">
        <v>0</v>
      </c>
      <c r="M18" s="4"/>
      <c r="N18" s="90">
        <v>0</v>
      </c>
      <c r="O18" s="4"/>
      <c r="P18" s="90">
        <v>0</v>
      </c>
      <c r="Q18" s="4"/>
      <c r="R18" s="90">
        <v>0</v>
      </c>
      <c r="S18" s="78"/>
      <c r="T18" s="90">
        <v>0</v>
      </c>
      <c r="U18" s="78"/>
      <c r="V18" s="4">
        <f t="shared" ref="V18:V20" si="0">+R18+T18</f>
        <v>0</v>
      </c>
      <c r="W18" s="4"/>
      <c r="X18" s="4">
        <f>SUM(F18:P18,V18)</f>
        <v>199415</v>
      </c>
    </row>
    <row r="19" spans="1:24" ht="20.100000000000001" customHeight="1">
      <c r="B19" s="8" t="s">
        <v>139</v>
      </c>
      <c r="F19" s="90">
        <v>0</v>
      </c>
      <c r="G19" s="4"/>
      <c r="H19" s="90">
        <v>0</v>
      </c>
      <c r="I19" s="4"/>
      <c r="J19" s="90">
        <v>0</v>
      </c>
      <c r="K19" s="4"/>
      <c r="L19" s="90">
        <v>0</v>
      </c>
      <c r="M19" s="4"/>
      <c r="N19" s="90">
        <v>0</v>
      </c>
      <c r="O19" s="4"/>
      <c r="P19" s="90">
        <v>-3265</v>
      </c>
      <c r="Q19" s="4"/>
      <c r="R19" s="90">
        <v>0</v>
      </c>
      <c r="S19" s="78"/>
      <c r="T19" s="90">
        <v>0</v>
      </c>
      <c r="U19" s="78"/>
      <c r="V19" s="4">
        <f t="shared" si="0"/>
        <v>0</v>
      </c>
      <c r="W19" s="4"/>
      <c r="X19" s="4">
        <f t="shared" ref="X19:X21" si="1">SUM(F19:P19,V19)</f>
        <v>-3265</v>
      </c>
    </row>
    <row r="20" spans="1:24" ht="20.100000000000001" customHeight="1">
      <c r="A20" s="76" t="s">
        <v>160</v>
      </c>
      <c r="B20" s="76" t="s">
        <v>206</v>
      </c>
      <c r="C20" s="76"/>
      <c r="D20" s="76"/>
      <c r="E20" s="76"/>
      <c r="F20" s="90">
        <v>0</v>
      </c>
      <c r="G20" s="4"/>
      <c r="H20" s="90">
        <v>0</v>
      </c>
      <c r="I20" s="4"/>
      <c r="J20" s="90">
        <v>0</v>
      </c>
      <c r="K20" s="4"/>
      <c r="L20" s="90">
        <v>0</v>
      </c>
      <c r="M20" s="4"/>
      <c r="N20" s="4">
        <v>85697</v>
      </c>
      <c r="O20" s="4"/>
      <c r="P20" s="90">
        <v>0</v>
      </c>
      <c r="Q20" s="4"/>
      <c r="R20" s="90">
        <v>0</v>
      </c>
      <c r="S20" s="78"/>
      <c r="T20" s="90">
        <v>0</v>
      </c>
      <c r="U20" s="78"/>
      <c r="V20" s="4">
        <f t="shared" si="0"/>
        <v>0</v>
      </c>
      <c r="W20" s="4"/>
      <c r="X20" s="4">
        <f t="shared" si="1"/>
        <v>85697</v>
      </c>
    </row>
    <row r="21" spans="1:24" ht="20.100000000000001" customHeight="1">
      <c r="A21" s="76" t="s">
        <v>160</v>
      </c>
      <c r="B21" s="76" t="s">
        <v>209</v>
      </c>
      <c r="C21" s="76"/>
      <c r="D21" s="76"/>
      <c r="E21" s="76"/>
      <c r="F21" s="90">
        <v>0</v>
      </c>
      <c r="G21" s="4"/>
      <c r="H21" s="90">
        <v>0</v>
      </c>
      <c r="I21" s="4"/>
      <c r="J21" s="90">
        <v>0</v>
      </c>
      <c r="K21" s="4"/>
      <c r="L21" s="90">
        <v>0</v>
      </c>
      <c r="M21" s="78"/>
      <c r="N21" s="90">
        <v>0</v>
      </c>
      <c r="O21" s="4"/>
      <c r="P21" s="90">
        <v>0</v>
      </c>
      <c r="Q21" s="4"/>
      <c r="R21" s="90">
        <v>-996</v>
      </c>
      <c r="S21" s="78"/>
      <c r="T21" s="78">
        <v>0</v>
      </c>
      <c r="U21" s="78"/>
      <c r="V21" s="4">
        <f>+R21+T21</f>
        <v>-996</v>
      </c>
      <c r="W21" s="4"/>
      <c r="X21" s="4">
        <f t="shared" si="1"/>
        <v>-996</v>
      </c>
    </row>
    <row r="22" spans="1:24" ht="20.100000000000001" customHeight="1" thickBot="1">
      <c r="A22" s="91" t="s">
        <v>265</v>
      </c>
      <c r="B22" s="91"/>
      <c r="C22" s="91"/>
      <c r="D22" s="91"/>
      <c r="E22" s="91"/>
      <c r="F22" s="55">
        <f>SUM(F14:F21)</f>
        <v>2571523</v>
      </c>
      <c r="G22" s="7"/>
      <c r="H22" s="55">
        <f>SUM(H14:H21)</f>
        <v>-74675</v>
      </c>
      <c r="I22" s="7"/>
      <c r="J22" s="55">
        <f>SUM(J14:J21)</f>
        <v>20235</v>
      </c>
      <c r="K22" s="7"/>
      <c r="L22" s="55">
        <f>SUM(L14:L21)</f>
        <v>0</v>
      </c>
      <c r="M22" s="7"/>
      <c r="N22" s="55">
        <f>SUM(N14:N21)</f>
        <v>-2412</v>
      </c>
      <c r="O22" s="7"/>
      <c r="P22" s="55">
        <f>SUM(P14:P21)</f>
        <v>0</v>
      </c>
      <c r="Q22" s="7"/>
      <c r="R22" s="55">
        <f>SUM(R14:R21)</f>
        <v>229713</v>
      </c>
      <c r="S22" s="7"/>
      <c r="T22" s="55">
        <f>SUM(T14:T21)</f>
        <v>355</v>
      </c>
      <c r="U22" s="7"/>
      <c r="V22" s="55">
        <f>SUM(V14:V21)</f>
        <v>230068</v>
      </c>
      <c r="W22" s="7"/>
      <c r="X22" s="55">
        <f>SUM(X14:X21)</f>
        <v>2744739</v>
      </c>
    </row>
    <row r="23" spans="1:24" ht="20.100000000000001" customHeight="1" thickTop="1">
      <c r="A23" s="91"/>
      <c r="B23" s="91"/>
      <c r="C23" s="91"/>
      <c r="D23" s="91"/>
      <c r="E23" s="91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21"/>
      <c r="S23" s="7"/>
      <c r="T23" s="7"/>
      <c r="U23" s="7"/>
      <c r="V23" s="7"/>
      <c r="W23" s="7"/>
      <c r="X23" s="7"/>
    </row>
    <row r="24" spans="1:24" ht="20.100000000000001" customHeight="1">
      <c r="A24" s="8" t="s">
        <v>202</v>
      </c>
      <c r="F24" s="4">
        <v>2571523</v>
      </c>
      <c r="G24" s="4"/>
      <c r="H24" s="4">
        <v>-74675</v>
      </c>
      <c r="I24" s="4"/>
      <c r="J24" s="4">
        <v>20235</v>
      </c>
      <c r="K24" s="4"/>
      <c r="L24" s="4">
        <v>0</v>
      </c>
      <c r="M24" s="4"/>
      <c r="N24" s="4">
        <v>3966</v>
      </c>
      <c r="O24" s="4"/>
      <c r="P24" s="4">
        <v>0</v>
      </c>
      <c r="Q24" s="4"/>
      <c r="R24" s="4">
        <v>64169</v>
      </c>
      <c r="S24" s="4"/>
      <c r="T24" s="4">
        <v>355</v>
      </c>
      <c r="U24" s="4"/>
      <c r="V24" s="4">
        <f>R24+T24</f>
        <v>64524</v>
      </c>
      <c r="W24" s="4"/>
      <c r="X24" s="4">
        <f>SUM(F24:P24,V24)</f>
        <v>2585573</v>
      </c>
    </row>
    <row r="25" spans="1:24" ht="20.100000000000001" customHeight="1">
      <c r="A25" s="8" t="s">
        <v>103</v>
      </c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78"/>
      <c r="S25" s="4"/>
      <c r="T25" s="4"/>
      <c r="U25" s="4"/>
      <c r="V25" s="4"/>
      <c r="W25" s="4"/>
      <c r="X25" s="4"/>
    </row>
    <row r="26" spans="1:24" ht="20.100000000000001" customHeight="1">
      <c r="B26" s="8" t="s">
        <v>244</v>
      </c>
      <c r="D26" s="25" t="s">
        <v>108</v>
      </c>
      <c r="F26" s="4">
        <v>13</v>
      </c>
      <c r="G26" s="4"/>
      <c r="H26" s="4">
        <v>48</v>
      </c>
      <c r="I26" s="4"/>
      <c r="J26" s="4">
        <v>-1</v>
      </c>
      <c r="K26" s="4"/>
      <c r="L26" s="4">
        <v>0</v>
      </c>
      <c r="M26" s="4"/>
      <c r="N26" s="4">
        <v>0</v>
      </c>
      <c r="O26" s="4"/>
      <c r="P26" s="4">
        <v>0</v>
      </c>
      <c r="Q26" s="4"/>
      <c r="R26" s="78">
        <v>0</v>
      </c>
      <c r="S26" s="4"/>
      <c r="T26" s="4">
        <v>0</v>
      </c>
      <c r="U26" s="4"/>
      <c r="V26" s="4">
        <v>0</v>
      </c>
      <c r="W26" s="4"/>
      <c r="X26" s="4">
        <f>SUM(F26:P26,V26)</f>
        <v>60</v>
      </c>
    </row>
    <row r="27" spans="1:24" ht="20.100000000000001" customHeight="1">
      <c r="B27" s="8" t="s">
        <v>57</v>
      </c>
      <c r="D27" s="25" t="s">
        <v>182</v>
      </c>
      <c r="F27" s="90">
        <v>0</v>
      </c>
      <c r="G27" s="4"/>
      <c r="H27" s="90">
        <v>0</v>
      </c>
      <c r="I27" s="4"/>
      <c r="J27" s="90">
        <v>0</v>
      </c>
      <c r="K27" s="4"/>
      <c r="L27" s="90">
        <v>1983</v>
      </c>
      <c r="M27" s="4"/>
      <c r="N27" s="90">
        <v>-1983</v>
      </c>
      <c r="O27" s="4"/>
      <c r="P27" s="90">
        <v>0</v>
      </c>
      <c r="Q27" s="4"/>
      <c r="R27" s="78">
        <v>0</v>
      </c>
      <c r="S27" s="4"/>
      <c r="T27" s="4">
        <v>0</v>
      </c>
      <c r="U27" s="4"/>
      <c r="V27" s="4">
        <f>SUM(R27:T27)</f>
        <v>0</v>
      </c>
      <c r="W27" s="4"/>
      <c r="X27" s="4">
        <f t="shared" ref="X27" si="2">SUM(F27:P27,V27)</f>
        <v>0</v>
      </c>
    </row>
    <row r="28" spans="1:24" ht="20.100000000000001" customHeight="1">
      <c r="A28" s="76" t="s">
        <v>161</v>
      </c>
      <c r="B28" s="76" t="s">
        <v>224</v>
      </c>
      <c r="C28" s="76"/>
      <c r="D28" s="76"/>
      <c r="E28" s="76"/>
      <c r="F28" s="90">
        <v>0</v>
      </c>
      <c r="G28" s="4"/>
      <c r="H28" s="90">
        <v>0</v>
      </c>
      <c r="I28" s="4"/>
      <c r="J28" s="90">
        <v>0</v>
      </c>
      <c r="K28" s="4"/>
      <c r="L28" s="90">
        <v>0</v>
      </c>
      <c r="M28" s="4"/>
      <c r="N28" s="4">
        <f>+'PL(9M)-TH'!J30</f>
        <v>-12153</v>
      </c>
      <c r="O28" s="4"/>
      <c r="P28" s="90">
        <v>0</v>
      </c>
      <c r="Q28" s="4"/>
      <c r="R28" s="78">
        <v>0</v>
      </c>
      <c r="S28" s="78"/>
      <c r="T28" s="4">
        <v>0</v>
      </c>
      <c r="U28" s="78"/>
      <c r="V28" s="4">
        <f t="shared" ref="V28" si="3">SUM(R28:T28)</f>
        <v>0</v>
      </c>
      <c r="W28" s="4"/>
      <c r="X28" s="4">
        <f t="shared" ref="X28:X29" si="4">SUM(F28:P28,V28)</f>
        <v>-12153</v>
      </c>
    </row>
    <row r="29" spans="1:24" ht="20.100000000000001" customHeight="1">
      <c r="A29" s="76" t="s">
        <v>161</v>
      </c>
      <c r="B29" s="76" t="s">
        <v>209</v>
      </c>
      <c r="C29" s="76"/>
      <c r="D29" s="76"/>
      <c r="E29" s="76"/>
      <c r="F29" s="90">
        <v>0</v>
      </c>
      <c r="G29" s="4"/>
      <c r="H29" s="90">
        <v>0</v>
      </c>
      <c r="I29" s="4"/>
      <c r="J29" s="90">
        <v>0</v>
      </c>
      <c r="K29" s="4"/>
      <c r="L29" s="90">
        <v>0</v>
      </c>
      <c r="M29" s="78"/>
      <c r="N29" s="90">
        <v>0</v>
      </c>
      <c r="O29" s="4"/>
      <c r="P29" s="90">
        <v>0</v>
      </c>
      <c r="Q29" s="4"/>
      <c r="R29" s="90">
        <f>+'PL(9M)-TH'!J37</f>
        <v>-1021</v>
      </c>
      <c r="S29" s="78"/>
      <c r="T29" s="90">
        <v>0</v>
      </c>
      <c r="U29" s="78"/>
      <c r="V29" s="4">
        <f>SUM(R29:T29)</f>
        <v>-1021</v>
      </c>
      <c r="W29" s="4"/>
      <c r="X29" s="4">
        <f t="shared" si="4"/>
        <v>-1021</v>
      </c>
    </row>
    <row r="30" spans="1:24" ht="20.100000000000001" customHeight="1" thickBot="1">
      <c r="A30" s="91" t="s">
        <v>266</v>
      </c>
      <c r="B30" s="91"/>
      <c r="C30" s="91"/>
      <c r="F30" s="55">
        <f>SUM(F24:F29)</f>
        <v>2571536</v>
      </c>
      <c r="G30" s="7"/>
      <c r="H30" s="55">
        <f>SUM(H24:H29)</f>
        <v>-74627</v>
      </c>
      <c r="I30" s="7"/>
      <c r="J30" s="55">
        <f>SUM(J24:J29)</f>
        <v>20234</v>
      </c>
      <c r="K30" s="7"/>
      <c r="L30" s="55">
        <f>SUM(L24:L29)</f>
        <v>1983</v>
      </c>
      <c r="M30" s="7"/>
      <c r="N30" s="55">
        <f>SUM(N24:N29)</f>
        <v>-10170</v>
      </c>
      <c r="O30" s="7"/>
      <c r="P30" s="55">
        <f>SUM(P24:P29)</f>
        <v>0</v>
      </c>
      <c r="Q30" s="7"/>
      <c r="R30" s="55">
        <f>SUM(R24:R29)</f>
        <v>63148</v>
      </c>
      <c r="S30" s="7"/>
      <c r="T30" s="55">
        <f>SUM(T24:T29)</f>
        <v>355</v>
      </c>
      <c r="U30" s="7"/>
      <c r="V30" s="55">
        <f>SUM(V24:V29)</f>
        <v>63503</v>
      </c>
      <c r="W30" s="7"/>
      <c r="X30" s="55">
        <f>SUM(X24:X29)</f>
        <v>2572459</v>
      </c>
    </row>
    <row r="31" spans="1:24" ht="21" customHeight="1" thickTop="1">
      <c r="V31" s="92"/>
      <c r="W31" s="53"/>
      <c r="X31" s="92"/>
    </row>
    <row r="32" spans="1:24" ht="21" customHeight="1">
      <c r="F32" s="29">
        <f>+F30-'BS-TH'!J80</f>
        <v>0</v>
      </c>
      <c r="H32" s="29">
        <f>+H30-'BS-TH'!J82</f>
        <v>0</v>
      </c>
      <c r="J32" s="29">
        <f>+J30-'BS-TH'!J85</f>
        <v>0</v>
      </c>
      <c r="N32" s="29">
        <f>+N30-'BS-TH'!J89</f>
        <v>0</v>
      </c>
      <c r="R32" s="70"/>
      <c r="V32" s="70">
        <f>+V30-'BS-TH'!J90</f>
        <v>0</v>
      </c>
      <c r="X32" s="29">
        <f>+X30-'BS-TH'!J91</f>
        <v>0</v>
      </c>
    </row>
    <row r="33" spans="6:24" ht="21" customHeight="1">
      <c r="V33" s="16"/>
    </row>
    <row r="34" spans="6:24" ht="21" customHeight="1">
      <c r="F34" s="29"/>
      <c r="H34" s="29"/>
      <c r="J34" s="29"/>
      <c r="N34" s="29"/>
      <c r="P34" s="29"/>
      <c r="V34" s="70"/>
      <c r="X34" s="70"/>
    </row>
    <row r="35" spans="6:24">
      <c r="F35" s="29"/>
      <c r="H35" s="29"/>
      <c r="J35" s="29"/>
      <c r="N35" s="29"/>
      <c r="O35" s="29"/>
      <c r="P35" s="29"/>
      <c r="V35" s="70"/>
      <c r="X35" s="29"/>
    </row>
    <row r="36" spans="6:24">
      <c r="R36" s="70"/>
    </row>
  </sheetData>
  <mergeCells count="4">
    <mergeCell ref="L11:N11"/>
    <mergeCell ref="F6:X6"/>
    <mergeCell ref="R8:T8"/>
    <mergeCell ref="R7:V7"/>
  </mergeCells>
  <pageMargins left="0.26" right="0.26" top="0.63" bottom="0.5" header="0.3" footer="0.34"/>
  <pageSetup paperSize="9" scale="70" firstPageNumber="10" fitToHeight="0" orientation="landscape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24E881"/>
    <pageSetUpPr fitToPage="1"/>
  </sheetPr>
  <dimension ref="A1:L343"/>
  <sheetViews>
    <sheetView tabSelected="1" view="pageBreakPreview" topLeftCell="A82" zoomScaleNormal="85" zoomScaleSheetLayoutView="100" workbookViewId="0">
      <selection activeCell="C14" sqref="C14"/>
    </sheetView>
  </sheetViews>
  <sheetFormatPr defaultColWidth="9.625" defaultRowHeight="21" customHeight="1"/>
  <cols>
    <col min="1" max="2" width="2.625" style="8" customWidth="1"/>
    <col min="3" max="3" width="61.625" style="8" customWidth="1"/>
    <col min="4" max="4" width="1.5" style="8" customWidth="1"/>
    <col min="5" max="5" width="0.25" style="8" customWidth="1"/>
    <col min="6" max="6" width="13.625" style="8" customWidth="1"/>
    <col min="7" max="7" width="2.125" style="8" customWidth="1"/>
    <col min="8" max="8" width="13.625" style="8" customWidth="1"/>
    <col min="9" max="9" width="2.125" style="8" customWidth="1"/>
    <col min="10" max="10" width="13.625" style="106" customWidth="1"/>
    <col min="11" max="11" width="2.125" style="8" customWidth="1"/>
    <col min="12" max="12" width="13.625" style="8" customWidth="1"/>
    <col min="13" max="16384" width="9.625" style="8"/>
  </cols>
  <sheetData>
    <row r="1" spans="1:12" ht="21" customHeight="1">
      <c r="A1" s="138" t="s">
        <v>151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</row>
    <row r="2" spans="1:12" ht="21" customHeight="1">
      <c r="A2" s="138" t="s">
        <v>79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</row>
    <row r="3" spans="1:12" ht="21" customHeight="1">
      <c r="A3" s="138" t="s">
        <v>264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</row>
    <row r="4" spans="1:12" ht="21" customHeight="1">
      <c r="A4" s="22" t="s">
        <v>200</v>
      </c>
      <c r="C4" s="9"/>
      <c r="D4" s="9"/>
      <c r="E4" s="9"/>
      <c r="F4" s="9"/>
      <c r="G4" s="9"/>
      <c r="H4" s="9"/>
      <c r="I4" s="9"/>
      <c r="J4" s="9"/>
      <c r="K4" s="9"/>
    </row>
    <row r="5" spans="1:12" ht="21" customHeight="1">
      <c r="A5" s="22"/>
      <c r="C5" s="9"/>
      <c r="D5" s="9"/>
      <c r="E5" s="9"/>
      <c r="F5" s="9"/>
      <c r="G5" s="9"/>
      <c r="H5" s="9"/>
      <c r="I5" s="9"/>
      <c r="J5" s="9"/>
      <c r="K5" s="9"/>
      <c r="L5" s="71" t="s">
        <v>205</v>
      </c>
    </row>
    <row r="6" spans="1:12" ht="21" customHeight="1">
      <c r="E6" s="16"/>
      <c r="F6" s="143" t="s">
        <v>2</v>
      </c>
      <c r="G6" s="143"/>
      <c r="H6" s="143"/>
      <c r="I6" s="61"/>
      <c r="J6" s="143" t="s">
        <v>3</v>
      </c>
      <c r="K6" s="143"/>
      <c r="L6" s="143"/>
    </row>
    <row r="7" spans="1:12" ht="21" customHeight="1">
      <c r="F7" s="93">
        <v>2565</v>
      </c>
      <c r="G7" s="16"/>
      <c r="H7" s="93">
        <v>2564</v>
      </c>
      <c r="I7" s="16"/>
      <c r="J7" s="93">
        <v>2565</v>
      </c>
      <c r="K7" s="16"/>
      <c r="L7" s="93">
        <v>2564</v>
      </c>
    </row>
    <row r="8" spans="1:12" ht="21" customHeight="1">
      <c r="A8" s="22" t="s">
        <v>80</v>
      </c>
      <c r="F8" s="94"/>
      <c r="G8" s="9"/>
      <c r="H8" s="94"/>
      <c r="I8" s="9"/>
      <c r="J8" s="94"/>
      <c r="K8" s="9"/>
      <c r="L8" s="94"/>
    </row>
    <row r="9" spans="1:12" ht="21" customHeight="1">
      <c r="A9" s="8" t="s">
        <v>228</v>
      </c>
      <c r="F9" s="13">
        <f>'PL(9M)-TH'!F28</f>
        <v>-120809</v>
      </c>
      <c r="G9" s="6"/>
      <c r="H9" s="13">
        <f>'PL(9M)-TH'!H28</f>
        <v>157952</v>
      </c>
      <c r="I9" s="13"/>
      <c r="J9" s="13">
        <f>'PL(9M)-TH'!J28</f>
        <v>-12026</v>
      </c>
      <c r="K9" s="13"/>
      <c r="L9" s="13">
        <f>'PL(9M)-TH'!L28</f>
        <v>86006</v>
      </c>
    </row>
    <row r="10" spans="1:12" ht="21" customHeight="1">
      <c r="A10" s="8" t="s">
        <v>81</v>
      </c>
      <c r="F10" s="6"/>
      <c r="G10" s="13"/>
      <c r="H10" s="6"/>
      <c r="I10" s="6"/>
      <c r="J10" s="6"/>
      <c r="K10" s="6"/>
      <c r="L10" s="13"/>
    </row>
    <row r="11" spans="1:12" ht="21" customHeight="1">
      <c r="B11" s="24" t="s">
        <v>233</v>
      </c>
      <c r="F11" s="6"/>
      <c r="G11" s="13"/>
      <c r="H11" s="36"/>
      <c r="I11" s="6"/>
      <c r="J11" s="6"/>
      <c r="K11" s="6"/>
      <c r="L11" s="36"/>
    </row>
    <row r="12" spans="1:12" ht="21" customHeight="1">
      <c r="B12" s="24" t="s">
        <v>148</v>
      </c>
      <c r="E12" s="25"/>
      <c r="F12" s="36">
        <v>18413</v>
      </c>
      <c r="G12" s="13"/>
      <c r="H12" s="36">
        <v>23441</v>
      </c>
      <c r="I12" s="36"/>
      <c r="J12" s="36">
        <v>5416</v>
      </c>
      <c r="K12" s="36"/>
      <c r="L12" s="27">
        <v>8308</v>
      </c>
    </row>
    <row r="13" spans="1:12" ht="21" customHeight="1">
      <c r="B13" s="24" t="s">
        <v>145</v>
      </c>
      <c r="E13" s="25"/>
      <c r="F13" s="36">
        <v>84055</v>
      </c>
      <c r="G13" s="13"/>
      <c r="H13" s="27">
        <v>60515</v>
      </c>
      <c r="I13" s="36"/>
      <c r="J13" s="36">
        <v>3939</v>
      </c>
      <c r="K13" s="36"/>
      <c r="L13" s="27">
        <v>5100</v>
      </c>
    </row>
    <row r="14" spans="1:12" ht="21" customHeight="1">
      <c r="B14" s="24" t="s">
        <v>146</v>
      </c>
      <c r="E14" s="25"/>
      <c r="F14" s="36">
        <v>7187</v>
      </c>
      <c r="G14" s="13"/>
      <c r="H14" s="27">
        <v>2064</v>
      </c>
      <c r="I14" s="36"/>
      <c r="J14" s="36">
        <v>0</v>
      </c>
      <c r="K14" s="36"/>
      <c r="L14" s="36">
        <v>0</v>
      </c>
    </row>
    <row r="15" spans="1:12" ht="21" customHeight="1">
      <c r="B15" s="24" t="s">
        <v>82</v>
      </c>
      <c r="E15" s="25"/>
      <c r="F15" s="36">
        <v>56994</v>
      </c>
      <c r="G15" s="13"/>
      <c r="H15" s="27">
        <v>17676</v>
      </c>
      <c r="I15" s="36"/>
      <c r="J15" s="36">
        <v>651</v>
      </c>
      <c r="K15" s="36"/>
      <c r="L15" s="27">
        <v>663</v>
      </c>
    </row>
    <row r="16" spans="1:12" ht="21" customHeight="1">
      <c r="B16" s="24" t="s">
        <v>239</v>
      </c>
      <c r="E16" s="25"/>
      <c r="F16" s="36">
        <v>0</v>
      </c>
      <c r="G16" s="13"/>
      <c r="H16" s="27">
        <v>-5200</v>
      </c>
      <c r="I16" s="36"/>
      <c r="J16" s="36">
        <v>-4520</v>
      </c>
      <c r="K16" s="36"/>
      <c r="L16" s="36">
        <v>-5200</v>
      </c>
    </row>
    <row r="17" spans="2:12" ht="21" customHeight="1">
      <c r="B17" s="24" t="s">
        <v>268</v>
      </c>
      <c r="E17" s="25"/>
      <c r="F17" s="36">
        <v>1733</v>
      </c>
      <c r="G17" s="13"/>
      <c r="H17" s="36">
        <v>-1074</v>
      </c>
      <c r="I17" s="36"/>
      <c r="J17" s="36">
        <v>0</v>
      </c>
      <c r="K17" s="36"/>
      <c r="L17" s="36">
        <v>0</v>
      </c>
    </row>
    <row r="18" spans="2:12" ht="21" customHeight="1">
      <c r="B18" s="24" t="s">
        <v>246</v>
      </c>
      <c r="E18" s="25"/>
      <c r="F18" s="36">
        <v>-5595</v>
      </c>
      <c r="G18" s="13"/>
      <c r="H18" s="27">
        <v>-9100</v>
      </c>
      <c r="I18" s="36"/>
      <c r="J18" s="36">
        <v>0</v>
      </c>
      <c r="K18" s="36"/>
      <c r="L18" s="36">
        <v>-9100</v>
      </c>
    </row>
    <row r="19" spans="2:12" ht="21" customHeight="1">
      <c r="B19" s="24" t="s">
        <v>269</v>
      </c>
      <c r="E19" s="25"/>
      <c r="F19" s="36">
        <v>0</v>
      </c>
      <c r="G19" s="13"/>
      <c r="H19" s="27">
        <v>2750</v>
      </c>
      <c r="I19" s="36"/>
      <c r="J19" s="36">
        <v>0</v>
      </c>
      <c r="K19" s="36"/>
      <c r="L19" s="36">
        <v>2750</v>
      </c>
    </row>
    <row r="20" spans="2:12" ht="21" customHeight="1">
      <c r="B20" s="24" t="s">
        <v>222</v>
      </c>
      <c r="E20" s="25"/>
      <c r="F20" s="36">
        <v>19</v>
      </c>
      <c r="G20" s="13"/>
      <c r="H20" s="36">
        <v>0</v>
      </c>
      <c r="I20" s="36"/>
      <c r="J20" s="36">
        <v>19</v>
      </c>
      <c r="K20" s="36"/>
      <c r="L20" s="36">
        <v>0</v>
      </c>
    </row>
    <row r="21" spans="2:12" ht="21" customHeight="1">
      <c r="B21" s="24" t="s">
        <v>237</v>
      </c>
      <c r="E21" s="25"/>
      <c r="F21" s="36">
        <v>0</v>
      </c>
      <c r="G21" s="13"/>
      <c r="H21" s="36">
        <v>1413</v>
      </c>
      <c r="I21" s="36"/>
      <c r="J21" s="36">
        <v>0</v>
      </c>
      <c r="K21" s="36"/>
      <c r="L21" s="36">
        <v>0</v>
      </c>
    </row>
    <row r="22" spans="2:12" ht="21" customHeight="1">
      <c r="B22" s="24" t="s">
        <v>144</v>
      </c>
      <c r="E22" s="25"/>
      <c r="F22" s="36">
        <v>0</v>
      </c>
      <c r="G22" s="13"/>
      <c r="H22" s="36">
        <v>746</v>
      </c>
      <c r="I22" s="36"/>
      <c r="J22" s="36">
        <v>0</v>
      </c>
      <c r="K22" s="36"/>
      <c r="L22" s="36">
        <v>0</v>
      </c>
    </row>
    <row r="23" spans="2:12" ht="21" customHeight="1">
      <c r="B23" s="24" t="s">
        <v>147</v>
      </c>
      <c r="E23" s="25"/>
      <c r="F23" s="36">
        <v>1327</v>
      </c>
      <c r="G23" s="13"/>
      <c r="H23" s="27">
        <v>1376</v>
      </c>
      <c r="I23" s="36"/>
      <c r="J23" s="36">
        <v>581</v>
      </c>
      <c r="K23" s="36"/>
      <c r="L23" s="27">
        <v>561</v>
      </c>
    </row>
    <row r="24" spans="2:12" ht="21" customHeight="1">
      <c r="B24" s="24" t="s">
        <v>234</v>
      </c>
      <c r="E24" s="25"/>
      <c r="F24" s="36">
        <v>5507</v>
      </c>
      <c r="G24" s="13"/>
      <c r="H24" s="27">
        <v>0</v>
      </c>
      <c r="I24" s="36"/>
      <c r="J24" s="36">
        <v>0</v>
      </c>
      <c r="K24" s="36"/>
      <c r="L24" s="27">
        <v>0</v>
      </c>
    </row>
    <row r="25" spans="2:12" ht="21" customHeight="1">
      <c r="B25" s="24" t="s">
        <v>274</v>
      </c>
      <c r="E25" s="25"/>
      <c r="F25" s="36">
        <v>-190</v>
      </c>
      <c r="G25" s="13"/>
      <c r="H25" s="36">
        <v>-180</v>
      </c>
      <c r="I25" s="36"/>
      <c r="J25" s="36">
        <v>0</v>
      </c>
      <c r="K25" s="36"/>
      <c r="L25" s="36">
        <v>0</v>
      </c>
    </row>
    <row r="26" spans="2:12" ht="21" customHeight="1">
      <c r="B26" s="24" t="s">
        <v>257</v>
      </c>
      <c r="C26" s="24"/>
      <c r="D26" s="24"/>
      <c r="E26" s="25"/>
      <c r="F26" s="36">
        <f>-4694+7613</f>
        <v>2919</v>
      </c>
      <c r="G26" s="13"/>
      <c r="H26" s="27">
        <v>41</v>
      </c>
      <c r="I26" s="36"/>
      <c r="J26" s="36">
        <v>-1143</v>
      </c>
      <c r="K26" s="36"/>
      <c r="L26" s="27">
        <v>-20</v>
      </c>
    </row>
    <row r="27" spans="2:12" ht="21" customHeight="1">
      <c r="B27" s="24" t="s">
        <v>277</v>
      </c>
      <c r="E27" s="25"/>
      <c r="F27" s="36">
        <v>3090</v>
      </c>
      <c r="G27" s="13"/>
      <c r="H27" s="20">
        <v>-3333</v>
      </c>
      <c r="I27" s="36"/>
      <c r="J27" s="36">
        <v>0</v>
      </c>
      <c r="K27" s="36"/>
      <c r="L27" s="36">
        <v>0</v>
      </c>
    </row>
    <row r="28" spans="2:12" ht="21" customHeight="1">
      <c r="B28" s="24" t="s">
        <v>242</v>
      </c>
      <c r="E28" s="25"/>
      <c r="F28" s="36">
        <v>0</v>
      </c>
      <c r="G28" s="13"/>
      <c r="H28" s="20">
        <v>-95369</v>
      </c>
      <c r="I28" s="36"/>
      <c r="J28" s="36">
        <v>0</v>
      </c>
      <c r="K28" s="36"/>
      <c r="L28" s="36">
        <v>-90000</v>
      </c>
    </row>
    <row r="29" spans="2:12" ht="21" customHeight="1">
      <c r="B29" s="24" t="s">
        <v>153</v>
      </c>
      <c r="E29" s="25"/>
      <c r="F29" s="36">
        <v>0</v>
      </c>
      <c r="G29" s="13"/>
      <c r="H29" s="27">
        <v>-123412</v>
      </c>
      <c r="I29" s="36"/>
      <c r="J29" s="36">
        <v>0</v>
      </c>
      <c r="K29" s="36"/>
      <c r="L29" s="36">
        <v>0</v>
      </c>
    </row>
    <row r="30" spans="2:12" ht="21" customHeight="1">
      <c r="B30" s="24" t="s">
        <v>270</v>
      </c>
      <c r="E30" s="25"/>
      <c r="F30" s="36">
        <v>0</v>
      </c>
      <c r="G30" s="13"/>
      <c r="H30" s="27">
        <v>-2897</v>
      </c>
      <c r="I30" s="36"/>
      <c r="J30" s="36">
        <v>0</v>
      </c>
      <c r="K30" s="36"/>
      <c r="L30" s="36">
        <v>-2897</v>
      </c>
    </row>
    <row r="31" spans="2:12" ht="21" customHeight="1">
      <c r="B31" s="24" t="s">
        <v>238</v>
      </c>
      <c r="E31" s="25"/>
      <c r="F31" s="36">
        <v>-6451</v>
      </c>
      <c r="G31" s="13"/>
      <c r="H31" s="36">
        <v>0</v>
      </c>
      <c r="I31" s="36"/>
      <c r="J31" s="36">
        <v>0</v>
      </c>
      <c r="K31" s="36"/>
      <c r="L31" s="36">
        <v>0</v>
      </c>
    </row>
    <row r="32" spans="2:12" ht="21" customHeight="1">
      <c r="B32" s="24" t="s">
        <v>127</v>
      </c>
      <c r="E32" s="25"/>
      <c r="F32" s="36">
        <v>-1680</v>
      </c>
      <c r="G32" s="13"/>
      <c r="H32" s="27">
        <v>-922</v>
      </c>
      <c r="I32" s="36"/>
      <c r="J32" s="36">
        <v>0</v>
      </c>
      <c r="K32" s="36"/>
      <c r="L32" s="27">
        <v>-292</v>
      </c>
    </row>
    <row r="33" spans="1:12" ht="21" customHeight="1">
      <c r="B33" s="24" t="s">
        <v>83</v>
      </c>
      <c r="E33" s="25"/>
      <c r="F33" s="36">
        <v>-1873</v>
      </c>
      <c r="G33" s="13"/>
      <c r="H33" s="27">
        <v>-4451</v>
      </c>
      <c r="I33" s="36"/>
      <c r="J33" s="36">
        <v>-25436</v>
      </c>
      <c r="K33" s="36"/>
      <c r="L33" s="27">
        <v>-41462</v>
      </c>
    </row>
    <row r="34" spans="1:12" ht="21" customHeight="1">
      <c r="B34" s="24" t="s">
        <v>120</v>
      </c>
      <c r="E34" s="25"/>
      <c r="F34" s="36">
        <v>0</v>
      </c>
      <c r="G34" s="13"/>
      <c r="H34" s="36">
        <v>-4314</v>
      </c>
      <c r="I34" s="36"/>
      <c r="J34" s="36">
        <v>0</v>
      </c>
      <c r="K34" s="36"/>
      <c r="L34" s="36">
        <v>0</v>
      </c>
    </row>
    <row r="35" spans="1:12" ht="21" customHeight="1">
      <c r="B35" s="24" t="s">
        <v>247</v>
      </c>
      <c r="E35" s="25"/>
      <c r="F35" s="36">
        <v>0</v>
      </c>
      <c r="G35" s="13"/>
      <c r="H35" s="20">
        <v>-15000</v>
      </c>
      <c r="I35" s="36"/>
      <c r="J35" s="36">
        <v>0</v>
      </c>
      <c r="K35" s="36"/>
      <c r="L35" s="36">
        <v>0</v>
      </c>
    </row>
    <row r="36" spans="1:12" ht="21" customHeight="1">
      <c r="A36" s="24" t="s">
        <v>84</v>
      </c>
      <c r="E36" s="25"/>
      <c r="F36" s="95"/>
      <c r="G36" s="6"/>
      <c r="H36" s="95"/>
      <c r="I36" s="36"/>
      <c r="J36" s="95"/>
      <c r="K36" s="36"/>
      <c r="L36" s="95"/>
    </row>
    <row r="37" spans="1:12" ht="21" customHeight="1">
      <c r="A37" s="24"/>
      <c r="B37" s="8" t="s">
        <v>85</v>
      </c>
      <c r="F37" s="36">
        <f>SUM(F9:F35)</f>
        <v>44646</v>
      </c>
      <c r="G37" s="13"/>
      <c r="H37" s="36">
        <f>SUM(H9:H35)</f>
        <v>2722</v>
      </c>
      <c r="I37" s="36"/>
      <c r="J37" s="36">
        <f>SUM(J9:J35)</f>
        <v>-32519</v>
      </c>
      <c r="K37" s="36"/>
      <c r="L37" s="36">
        <f>SUM(L9:L35)</f>
        <v>-45583</v>
      </c>
    </row>
    <row r="38" spans="1:12" ht="21" customHeight="1">
      <c r="A38" s="8" t="s">
        <v>86</v>
      </c>
      <c r="F38" s="36"/>
      <c r="G38" s="13"/>
      <c r="H38" s="36"/>
      <c r="I38" s="36"/>
      <c r="J38" s="36"/>
      <c r="K38" s="36"/>
      <c r="L38" s="36"/>
    </row>
    <row r="39" spans="1:12" ht="21" customHeight="1">
      <c r="B39" s="8" t="s">
        <v>7</v>
      </c>
      <c r="F39" s="36">
        <v>43374</v>
      </c>
      <c r="G39" s="13"/>
      <c r="H39" s="27">
        <v>34947</v>
      </c>
      <c r="I39" s="36"/>
      <c r="J39" s="36">
        <v>1269</v>
      </c>
      <c r="K39" s="36"/>
      <c r="L39" s="27">
        <v>31960</v>
      </c>
    </row>
    <row r="40" spans="1:12" ht="21" customHeight="1">
      <c r="B40" s="8" t="s">
        <v>8</v>
      </c>
      <c r="F40" s="36">
        <v>1522</v>
      </c>
      <c r="G40" s="13"/>
      <c r="H40" s="27">
        <v>-18857</v>
      </c>
      <c r="I40" s="36"/>
      <c r="J40" s="13">
        <v>0</v>
      </c>
      <c r="K40" s="36"/>
      <c r="L40" s="13">
        <v>0</v>
      </c>
    </row>
    <row r="41" spans="1:12" ht="21" customHeight="1">
      <c r="B41" s="8" t="s">
        <v>19</v>
      </c>
      <c r="E41" s="25"/>
      <c r="F41" s="36">
        <v>1280</v>
      </c>
      <c r="G41" s="6"/>
      <c r="H41" s="27">
        <v>4176</v>
      </c>
      <c r="I41" s="36"/>
      <c r="J41" s="13">
        <v>0</v>
      </c>
      <c r="K41" s="36"/>
      <c r="L41" s="13">
        <v>383</v>
      </c>
    </row>
    <row r="42" spans="1:12" ht="21" customHeight="1">
      <c r="A42" s="8" t="s">
        <v>132</v>
      </c>
      <c r="E42" s="25"/>
      <c r="F42" s="36"/>
      <c r="G42" s="6"/>
      <c r="H42" s="36"/>
      <c r="I42" s="36"/>
      <c r="J42" s="36"/>
      <c r="K42" s="36"/>
      <c r="L42" s="36"/>
    </row>
    <row r="43" spans="1:12" ht="21" customHeight="1">
      <c r="B43" s="24" t="s">
        <v>24</v>
      </c>
      <c r="E43" s="25"/>
      <c r="F43" s="36">
        <v>-53566</v>
      </c>
      <c r="G43" s="6"/>
      <c r="H43" s="27">
        <v>82030</v>
      </c>
      <c r="I43" s="36"/>
      <c r="J43" s="36">
        <v>-13647</v>
      </c>
      <c r="K43" s="36"/>
      <c r="L43" s="27">
        <v>90561</v>
      </c>
    </row>
    <row r="44" spans="1:12" ht="21" customHeight="1">
      <c r="B44" s="24" t="s">
        <v>30</v>
      </c>
      <c r="E44" s="25"/>
      <c r="F44" s="36">
        <v>-2941</v>
      </c>
      <c r="G44" s="6"/>
      <c r="H44" s="96">
        <v>256</v>
      </c>
      <c r="I44" s="36"/>
      <c r="J44" s="36">
        <v>-177</v>
      </c>
      <c r="K44" s="6"/>
      <c r="L44" s="96">
        <v>243</v>
      </c>
    </row>
    <row r="45" spans="1:12" ht="21" customHeight="1">
      <c r="A45" s="24" t="s">
        <v>225</v>
      </c>
      <c r="E45" s="25"/>
      <c r="F45" s="95">
        <f>SUM(F39:F41,F43:F44)+F37</f>
        <v>34315</v>
      </c>
      <c r="G45" s="6"/>
      <c r="H45" s="95">
        <f>SUM(H39:H41,H43:H44)+H37</f>
        <v>105274</v>
      </c>
      <c r="I45" s="13"/>
      <c r="J45" s="95">
        <f>SUM(J39:J41,J43:J44)+J37</f>
        <v>-45074</v>
      </c>
      <c r="K45" s="13"/>
      <c r="L45" s="95">
        <f>SUM(L39:L41,L43:L44)+L37</f>
        <v>77564</v>
      </c>
    </row>
    <row r="46" spans="1:12" ht="21" customHeight="1">
      <c r="B46" s="24" t="s">
        <v>116</v>
      </c>
      <c r="E46" s="25"/>
      <c r="F46" s="96">
        <v>-2444</v>
      </c>
      <c r="G46" s="6"/>
      <c r="H46" s="97">
        <v>-6796</v>
      </c>
      <c r="I46" s="4"/>
      <c r="J46" s="96">
        <v>-332</v>
      </c>
      <c r="K46" s="4"/>
      <c r="L46" s="96">
        <v>-502</v>
      </c>
    </row>
    <row r="47" spans="1:12" ht="21" customHeight="1">
      <c r="A47" s="1" t="s">
        <v>226</v>
      </c>
      <c r="E47" s="98"/>
      <c r="F47" s="99">
        <f>F45+F46</f>
        <v>31871</v>
      </c>
      <c r="G47" s="6"/>
      <c r="H47" s="99">
        <f>H45+H46</f>
        <v>98478</v>
      </c>
      <c r="I47" s="6"/>
      <c r="J47" s="99">
        <f>J45+J46</f>
        <v>-45406</v>
      </c>
      <c r="K47" s="6"/>
      <c r="L47" s="99">
        <f>L45+L46</f>
        <v>77062</v>
      </c>
    </row>
    <row r="48" spans="1:12" ht="21" customHeight="1">
      <c r="A48" s="138" t="s">
        <v>151</v>
      </c>
      <c r="B48" s="138"/>
      <c r="C48" s="138"/>
      <c r="D48" s="138"/>
      <c r="E48" s="138"/>
      <c r="F48" s="138"/>
      <c r="G48" s="138"/>
      <c r="H48" s="138"/>
      <c r="I48" s="138"/>
      <c r="J48" s="138"/>
      <c r="K48" s="138"/>
      <c r="L48" s="138"/>
    </row>
    <row r="49" spans="1:12" ht="21" customHeight="1">
      <c r="A49" s="138" t="s">
        <v>79</v>
      </c>
      <c r="B49" s="138"/>
      <c r="C49" s="138"/>
      <c r="D49" s="138"/>
      <c r="E49" s="138"/>
      <c r="F49" s="138"/>
      <c r="G49" s="138"/>
      <c r="H49" s="138"/>
      <c r="I49" s="138"/>
      <c r="J49" s="138"/>
      <c r="K49" s="138"/>
      <c r="L49" s="138"/>
    </row>
    <row r="50" spans="1:12" ht="21" customHeight="1">
      <c r="A50" s="138" t="s">
        <v>264</v>
      </c>
      <c r="B50" s="138"/>
      <c r="C50" s="138"/>
      <c r="D50" s="138"/>
      <c r="E50" s="138"/>
      <c r="F50" s="138"/>
      <c r="G50" s="138"/>
      <c r="H50" s="138"/>
      <c r="I50" s="138"/>
      <c r="J50" s="138"/>
      <c r="K50" s="138"/>
      <c r="L50" s="138"/>
    </row>
    <row r="51" spans="1:12" ht="21" customHeight="1">
      <c r="A51" s="22" t="s">
        <v>200</v>
      </c>
      <c r="C51" s="9"/>
      <c r="D51" s="9"/>
      <c r="E51" s="9"/>
      <c r="F51" s="9"/>
      <c r="G51" s="9"/>
      <c r="H51" s="9"/>
      <c r="I51" s="9"/>
      <c r="J51" s="9"/>
      <c r="K51" s="9"/>
    </row>
    <row r="52" spans="1:12" ht="21" customHeight="1">
      <c r="C52" s="9"/>
      <c r="D52" s="9"/>
      <c r="E52" s="9"/>
      <c r="F52" s="9"/>
      <c r="G52" s="9"/>
      <c r="H52" s="9"/>
      <c r="I52" s="9"/>
      <c r="J52" s="9"/>
      <c r="K52" s="9"/>
      <c r="L52" s="71" t="s">
        <v>205</v>
      </c>
    </row>
    <row r="53" spans="1:12" ht="21" customHeight="1">
      <c r="E53" s="16"/>
      <c r="F53" s="143" t="s">
        <v>2</v>
      </c>
      <c r="G53" s="143"/>
      <c r="H53" s="143"/>
      <c r="I53" s="61"/>
      <c r="J53" s="143" t="s">
        <v>3</v>
      </c>
      <c r="K53" s="143"/>
      <c r="L53" s="143"/>
    </row>
    <row r="54" spans="1:12" ht="21" customHeight="1">
      <c r="F54" s="93" t="s">
        <v>204</v>
      </c>
      <c r="G54" s="16"/>
      <c r="H54" s="93" t="s">
        <v>203</v>
      </c>
      <c r="I54" s="16"/>
      <c r="J54" s="93">
        <v>2565</v>
      </c>
      <c r="K54" s="16"/>
      <c r="L54" s="93" t="s">
        <v>203</v>
      </c>
    </row>
    <row r="55" spans="1:12" ht="21" customHeight="1">
      <c r="A55" s="22" t="s">
        <v>87</v>
      </c>
      <c r="E55" s="25"/>
      <c r="F55" s="100"/>
      <c r="G55" s="101"/>
      <c r="H55" s="100"/>
      <c r="I55" s="77"/>
      <c r="J55" s="100"/>
      <c r="K55" s="15"/>
      <c r="L55" s="100"/>
    </row>
    <row r="56" spans="1:12" ht="21" customHeight="1">
      <c r="A56" s="22"/>
      <c r="B56" s="8" t="s">
        <v>241</v>
      </c>
      <c r="E56" s="25"/>
      <c r="F56" s="27">
        <v>15000</v>
      </c>
      <c r="G56" s="101"/>
      <c r="H56" s="20">
        <v>0</v>
      </c>
      <c r="I56" s="77"/>
      <c r="J56" s="20">
        <v>0</v>
      </c>
      <c r="K56" s="15"/>
      <c r="L56" s="20">
        <v>0</v>
      </c>
    </row>
    <row r="57" spans="1:12" ht="21" customHeight="1">
      <c r="A57" s="22"/>
      <c r="B57" s="8" t="s">
        <v>271</v>
      </c>
      <c r="E57" s="25"/>
      <c r="F57" s="27">
        <v>0</v>
      </c>
      <c r="G57" s="101"/>
      <c r="H57" s="20">
        <v>9144</v>
      </c>
      <c r="I57" s="77"/>
      <c r="J57" s="20">
        <v>0</v>
      </c>
      <c r="K57" s="15"/>
      <c r="L57" s="20">
        <v>9144</v>
      </c>
    </row>
    <row r="58" spans="1:12" ht="21" customHeight="1">
      <c r="A58" s="22"/>
      <c r="B58" s="8" t="s">
        <v>248</v>
      </c>
      <c r="E58" s="25"/>
      <c r="F58" s="27">
        <v>0</v>
      </c>
      <c r="G58" s="101"/>
      <c r="H58" s="20">
        <v>87000</v>
      </c>
      <c r="I58" s="77"/>
      <c r="J58" s="20">
        <v>0</v>
      </c>
      <c r="K58" s="15"/>
      <c r="L58" s="20">
        <v>15000</v>
      </c>
    </row>
    <row r="59" spans="1:12" ht="21" customHeight="1">
      <c r="A59" s="22"/>
      <c r="B59" s="8" t="s">
        <v>186</v>
      </c>
      <c r="E59" s="25"/>
      <c r="F59" s="27">
        <v>270000</v>
      </c>
      <c r="G59" s="101"/>
      <c r="H59" s="20">
        <v>0</v>
      </c>
      <c r="I59" s="77"/>
      <c r="J59" s="20">
        <v>0</v>
      </c>
      <c r="K59" s="15"/>
      <c r="L59" s="20">
        <v>0</v>
      </c>
    </row>
    <row r="60" spans="1:12" ht="21" customHeight="1">
      <c r="A60" s="22"/>
      <c r="B60" s="8" t="s">
        <v>249</v>
      </c>
      <c r="E60" s="25"/>
      <c r="F60" s="27">
        <v>0</v>
      </c>
      <c r="G60" s="101"/>
      <c r="H60" s="20">
        <v>-200000</v>
      </c>
      <c r="I60" s="77"/>
      <c r="J60" s="20">
        <v>0</v>
      </c>
      <c r="K60" s="15"/>
      <c r="L60" s="20">
        <v>-200000</v>
      </c>
    </row>
    <row r="61" spans="1:12" ht="21" customHeight="1">
      <c r="B61" s="24" t="s">
        <v>149</v>
      </c>
      <c r="E61" s="25"/>
      <c r="F61" s="20">
        <v>0</v>
      </c>
      <c r="G61" s="7"/>
      <c r="H61" s="20">
        <v>87500</v>
      </c>
      <c r="I61" s="7"/>
      <c r="J61" s="106">
        <v>0</v>
      </c>
      <c r="K61" s="4"/>
      <c r="L61" s="20">
        <v>87500</v>
      </c>
    </row>
    <row r="62" spans="1:12" ht="21" customHeight="1">
      <c r="B62" s="24" t="s">
        <v>258</v>
      </c>
      <c r="E62" s="102"/>
      <c r="F62" s="20">
        <v>6953</v>
      </c>
      <c r="G62" s="13"/>
      <c r="H62" s="36">
        <v>146</v>
      </c>
      <c r="I62" s="31"/>
      <c r="J62" s="20">
        <v>2920</v>
      </c>
      <c r="K62" s="31"/>
      <c r="L62" s="36">
        <v>34</v>
      </c>
    </row>
    <row r="63" spans="1:12" ht="21" customHeight="1">
      <c r="B63" s="24" t="s">
        <v>158</v>
      </c>
      <c r="E63" s="102"/>
      <c r="F63" s="20">
        <v>-58648</v>
      </c>
      <c r="G63" s="13"/>
      <c r="H63" s="27">
        <v>-140282</v>
      </c>
      <c r="I63" s="31"/>
      <c r="J63" s="20">
        <v>-7</v>
      </c>
      <c r="K63" s="31"/>
      <c r="L63" s="27">
        <v>-178</v>
      </c>
    </row>
    <row r="64" spans="1:12" ht="21" customHeight="1">
      <c r="B64" s="24" t="s">
        <v>256</v>
      </c>
      <c r="E64" s="102"/>
      <c r="F64" s="20">
        <v>-1000</v>
      </c>
      <c r="G64" s="13"/>
      <c r="H64" s="20">
        <v>0</v>
      </c>
      <c r="I64" s="31"/>
      <c r="J64" s="20">
        <v>0</v>
      </c>
      <c r="K64" s="31"/>
      <c r="L64" s="20">
        <v>0</v>
      </c>
    </row>
    <row r="65" spans="1:12" ht="18.75">
      <c r="B65" s="24" t="s">
        <v>163</v>
      </c>
      <c r="E65" s="102"/>
      <c r="F65" s="129">
        <v>-7700</v>
      </c>
      <c r="G65" s="6"/>
      <c r="H65" s="20">
        <v>-22000</v>
      </c>
      <c r="I65" s="6"/>
      <c r="J65" s="36">
        <v>-84027</v>
      </c>
      <c r="K65" s="13"/>
      <c r="L65" s="20">
        <v>-99100</v>
      </c>
    </row>
    <row r="66" spans="1:12" ht="21" customHeight="1">
      <c r="B66" s="24" t="s">
        <v>164</v>
      </c>
      <c r="E66" s="25"/>
      <c r="F66" s="129">
        <v>16145</v>
      </c>
      <c r="G66" s="6"/>
      <c r="H66" s="36">
        <v>15590</v>
      </c>
      <c r="I66" s="6"/>
      <c r="J66" s="20">
        <v>377347</v>
      </c>
      <c r="K66" s="13"/>
      <c r="L66" s="36">
        <v>139361</v>
      </c>
    </row>
    <row r="67" spans="1:12" ht="21" customHeight="1">
      <c r="B67" s="24" t="s">
        <v>250</v>
      </c>
      <c r="E67" s="25"/>
      <c r="F67" s="129">
        <v>0</v>
      </c>
      <c r="G67" s="6"/>
      <c r="H67" s="36">
        <v>-72426</v>
      </c>
      <c r="I67" s="6"/>
      <c r="J67" s="20">
        <v>0</v>
      </c>
      <c r="K67" s="13"/>
      <c r="L67" s="36">
        <v>-68950</v>
      </c>
    </row>
    <row r="68" spans="1:12" ht="21" customHeight="1">
      <c r="B68" s="24" t="s">
        <v>174</v>
      </c>
      <c r="E68" s="25"/>
      <c r="F68" s="129">
        <v>0</v>
      </c>
      <c r="G68" s="6"/>
      <c r="H68" s="36">
        <v>39000</v>
      </c>
      <c r="I68" s="6"/>
      <c r="J68" s="20">
        <v>0</v>
      </c>
      <c r="K68" s="13"/>
      <c r="L68" s="36">
        <v>36000</v>
      </c>
    </row>
    <row r="69" spans="1:12" ht="21" customHeight="1">
      <c r="B69" s="24" t="s">
        <v>165</v>
      </c>
      <c r="E69" s="25"/>
      <c r="F69" s="129">
        <v>0</v>
      </c>
      <c r="G69" s="6"/>
      <c r="H69" s="20">
        <v>0</v>
      </c>
      <c r="J69" s="20">
        <v>-3807</v>
      </c>
      <c r="L69" s="20">
        <v>-5791</v>
      </c>
    </row>
    <row r="70" spans="1:12" ht="21" customHeight="1">
      <c r="B70" s="24" t="s">
        <v>251</v>
      </c>
      <c r="E70" s="25"/>
      <c r="F70" s="129">
        <v>0</v>
      </c>
      <c r="G70" s="6"/>
      <c r="H70" s="20">
        <v>7000</v>
      </c>
      <c r="I70" s="6"/>
      <c r="J70" s="20">
        <v>0</v>
      </c>
      <c r="K70" s="13"/>
      <c r="L70" s="20">
        <v>7000</v>
      </c>
    </row>
    <row r="71" spans="1:12" ht="21" customHeight="1">
      <c r="B71" s="24" t="s">
        <v>240</v>
      </c>
      <c r="E71" s="102"/>
      <c r="F71" s="4">
        <v>253</v>
      </c>
      <c r="G71" s="13"/>
      <c r="H71" s="14">
        <v>40818</v>
      </c>
      <c r="I71" s="36"/>
      <c r="J71" s="20">
        <v>0</v>
      </c>
      <c r="K71" s="31"/>
      <c r="L71" s="20">
        <v>0</v>
      </c>
    </row>
    <row r="72" spans="1:12" ht="21" customHeight="1">
      <c r="B72" s="24" t="s">
        <v>154</v>
      </c>
      <c r="E72" s="102"/>
      <c r="F72" s="20">
        <v>0</v>
      </c>
      <c r="G72" s="13"/>
      <c r="H72" s="36">
        <v>-200000</v>
      </c>
      <c r="I72" s="31"/>
      <c r="J72" s="20">
        <v>0</v>
      </c>
      <c r="K72" s="31"/>
      <c r="L72" s="36">
        <v>-200000</v>
      </c>
    </row>
    <row r="73" spans="1:12" ht="21" customHeight="1">
      <c r="B73" s="24" t="s">
        <v>273</v>
      </c>
      <c r="E73" s="102"/>
      <c r="F73" s="20">
        <v>1300</v>
      </c>
      <c r="G73" s="13"/>
      <c r="H73" s="36">
        <v>0</v>
      </c>
      <c r="I73" s="31"/>
      <c r="J73" s="20">
        <v>0</v>
      </c>
      <c r="K73" s="31"/>
      <c r="L73" s="36">
        <v>0</v>
      </c>
    </row>
    <row r="74" spans="1:12" ht="21" customHeight="1">
      <c r="A74" s="22"/>
      <c r="B74" s="8" t="s">
        <v>127</v>
      </c>
      <c r="E74" s="25"/>
      <c r="F74" s="20">
        <v>1680</v>
      </c>
      <c r="G74" s="101"/>
      <c r="H74" s="27">
        <v>922</v>
      </c>
      <c r="I74" s="77"/>
      <c r="J74" s="20">
        <v>0</v>
      </c>
      <c r="K74" s="15"/>
      <c r="L74" s="20">
        <v>292</v>
      </c>
    </row>
    <row r="75" spans="1:12" ht="21" customHeight="1">
      <c r="B75" s="24" t="s">
        <v>150</v>
      </c>
      <c r="E75" s="102"/>
      <c r="F75" s="20">
        <v>146</v>
      </c>
      <c r="G75" s="13"/>
      <c r="H75" s="20">
        <v>6412</v>
      </c>
      <c r="I75" s="31"/>
      <c r="J75" s="36">
        <v>10339</v>
      </c>
      <c r="K75" s="31"/>
      <c r="L75" s="20">
        <v>19651</v>
      </c>
    </row>
    <row r="76" spans="1:12" ht="18.75">
      <c r="A76" s="22" t="s">
        <v>227</v>
      </c>
      <c r="C76" s="22"/>
      <c r="D76" s="22"/>
      <c r="E76" s="9"/>
      <c r="F76" s="5">
        <f>SUM(F56:F75)</f>
        <v>244129</v>
      </c>
      <c r="G76" s="6"/>
      <c r="H76" s="5">
        <f>SUM(H56:H75)</f>
        <v>-341176</v>
      </c>
      <c r="I76" s="7"/>
      <c r="J76" s="5">
        <f>SUM(J56:J75)</f>
        <v>302765</v>
      </c>
      <c r="K76" s="7"/>
      <c r="L76" s="5">
        <f>SUM(L56:L75)</f>
        <v>-260037</v>
      </c>
    </row>
    <row r="77" spans="1:12" ht="21" customHeight="1">
      <c r="A77" s="22" t="s">
        <v>88</v>
      </c>
      <c r="F77" s="6"/>
      <c r="G77" s="6"/>
      <c r="H77" s="6"/>
      <c r="I77" s="6"/>
      <c r="J77" s="6"/>
      <c r="K77" s="6"/>
      <c r="L77" s="6"/>
    </row>
    <row r="78" spans="1:12" ht="21" customHeight="1">
      <c r="A78" s="22"/>
      <c r="B78" s="8" t="s">
        <v>252</v>
      </c>
      <c r="F78" s="13">
        <v>60</v>
      </c>
      <c r="G78" s="6"/>
      <c r="H78" s="13">
        <v>251532</v>
      </c>
      <c r="I78" s="6"/>
      <c r="J78" s="13">
        <v>60</v>
      </c>
      <c r="K78" s="6"/>
      <c r="L78" s="13">
        <v>251532</v>
      </c>
    </row>
    <row r="79" spans="1:12" ht="21" customHeight="1">
      <c r="B79" s="24" t="s">
        <v>166</v>
      </c>
      <c r="F79" s="36">
        <v>2220</v>
      </c>
      <c r="G79" s="6"/>
      <c r="H79" s="20">
        <v>0</v>
      </c>
      <c r="I79" s="6"/>
      <c r="J79" s="20">
        <v>10000</v>
      </c>
      <c r="K79" s="6"/>
      <c r="L79" s="20">
        <v>44500</v>
      </c>
    </row>
    <row r="80" spans="1:12" ht="21" customHeight="1">
      <c r="B80" s="24" t="s">
        <v>167</v>
      </c>
      <c r="F80" s="20">
        <v>-807</v>
      </c>
      <c r="G80" s="6"/>
      <c r="H80" s="20">
        <v>0</v>
      </c>
      <c r="I80" s="6"/>
      <c r="J80" s="36">
        <v>-130219</v>
      </c>
      <c r="K80" s="6"/>
      <c r="L80" s="20">
        <v>-147685</v>
      </c>
    </row>
    <row r="81" spans="1:12" ht="21" customHeight="1">
      <c r="B81" s="24" t="s">
        <v>253</v>
      </c>
      <c r="F81" s="20">
        <v>0</v>
      </c>
      <c r="G81" s="6"/>
      <c r="H81" s="20">
        <v>126007</v>
      </c>
      <c r="I81" s="6"/>
      <c r="J81" s="36">
        <v>0</v>
      </c>
      <c r="K81" s="6"/>
      <c r="L81" s="20">
        <v>126007</v>
      </c>
    </row>
    <row r="82" spans="1:12" ht="21" customHeight="1">
      <c r="B82" s="24" t="s">
        <v>217</v>
      </c>
      <c r="F82" s="36">
        <v>-276007</v>
      </c>
      <c r="G82" s="6"/>
      <c r="H82" s="20">
        <v>-29007</v>
      </c>
      <c r="I82" s="6"/>
      <c r="J82" s="36">
        <v>-126007</v>
      </c>
      <c r="K82" s="6"/>
      <c r="L82" s="20">
        <v>0</v>
      </c>
    </row>
    <row r="83" spans="1:12" ht="21" customHeight="1">
      <c r="B83" s="24" t="s">
        <v>155</v>
      </c>
      <c r="F83" s="20">
        <v>0</v>
      </c>
      <c r="G83" s="6"/>
      <c r="H83" s="36">
        <v>-104046</v>
      </c>
      <c r="I83" s="6"/>
      <c r="J83" s="20">
        <v>0</v>
      </c>
      <c r="K83" s="6"/>
      <c r="L83" s="20">
        <v>0</v>
      </c>
    </row>
    <row r="84" spans="1:12" ht="21" customHeight="1">
      <c r="B84" s="24" t="s">
        <v>157</v>
      </c>
      <c r="F84" s="20">
        <v>8000</v>
      </c>
      <c r="G84" s="6"/>
      <c r="H84" s="20">
        <v>15000</v>
      </c>
      <c r="I84" s="6"/>
      <c r="J84" s="20">
        <v>0</v>
      </c>
      <c r="K84" s="6"/>
      <c r="L84" s="20">
        <v>0</v>
      </c>
    </row>
    <row r="85" spans="1:12" ht="21" customHeight="1">
      <c r="B85" s="24" t="s">
        <v>156</v>
      </c>
      <c r="F85" s="36">
        <v>-81106</v>
      </c>
      <c r="G85" s="6"/>
      <c r="H85" s="20">
        <v>-19701</v>
      </c>
      <c r="I85" s="6"/>
      <c r="J85" s="20">
        <v>0</v>
      </c>
      <c r="K85" s="6"/>
      <c r="L85" s="20">
        <v>0</v>
      </c>
    </row>
    <row r="86" spans="1:12" ht="21" customHeight="1">
      <c r="B86" s="24" t="s">
        <v>175</v>
      </c>
      <c r="F86" s="20">
        <v>0</v>
      </c>
      <c r="G86" s="6"/>
      <c r="H86" s="20">
        <v>144053</v>
      </c>
      <c r="I86" s="6"/>
      <c r="J86" s="20">
        <v>0</v>
      </c>
      <c r="K86" s="6"/>
      <c r="L86" s="20">
        <v>0</v>
      </c>
    </row>
    <row r="87" spans="1:12" ht="21" customHeight="1">
      <c r="B87" s="24" t="s">
        <v>89</v>
      </c>
      <c r="F87" s="36">
        <v>-23266</v>
      </c>
      <c r="G87" s="6"/>
      <c r="H87" s="20">
        <v>-8477</v>
      </c>
      <c r="I87" s="6"/>
      <c r="J87" s="36">
        <v>-2283</v>
      </c>
      <c r="K87" s="6"/>
      <c r="L87" s="20">
        <v>-1205</v>
      </c>
    </row>
    <row r="88" spans="1:12" ht="21" customHeight="1">
      <c r="B88" s="24" t="s">
        <v>275</v>
      </c>
      <c r="F88" s="36">
        <v>2281</v>
      </c>
      <c r="G88" s="6"/>
      <c r="H88" s="20">
        <v>0</v>
      </c>
      <c r="I88" s="6"/>
      <c r="J88" s="36">
        <v>2281</v>
      </c>
      <c r="K88" s="6"/>
      <c r="L88" s="20">
        <v>0</v>
      </c>
    </row>
    <row r="89" spans="1:12" ht="21" customHeight="1">
      <c r="B89" s="24" t="s">
        <v>111</v>
      </c>
      <c r="F89" s="36">
        <v>-25721</v>
      </c>
      <c r="G89" s="6"/>
      <c r="H89" s="20">
        <v>-16531</v>
      </c>
      <c r="I89" s="6"/>
      <c r="J89" s="36">
        <v>-10501</v>
      </c>
      <c r="K89" s="6"/>
      <c r="L89" s="20">
        <v>-5590</v>
      </c>
    </row>
    <row r="90" spans="1:12" ht="21" customHeight="1">
      <c r="A90" s="1" t="s">
        <v>230</v>
      </c>
      <c r="E90" s="22"/>
      <c r="F90" s="103">
        <f>SUM(F78:F89)</f>
        <v>-394346</v>
      </c>
      <c r="G90" s="6"/>
      <c r="H90" s="103">
        <f>SUM(H78:H89)</f>
        <v>358830</v>
      </c>
      <c r="I90" s="6"/>
      <c r="J90" s="103">
        <f>SUM(J78:J89)</f>
        <v>-256669</v>
      </c>
      <c r="K90" s="6"/>
      <c r="L90" s="103">
        <f>SUM(L78:L89)</f>
        <v>267559</v>
      </c>
    </row>
    <row r="91" spans="1:12" ht="21" customHeight="1">
      <c r="A91" s="104"/>
      <c r="F91" s="36"/>
      <c r="G91" s="6"/>
      <c r="H91" s="36"/>
      <c r="I91" s="6"/>
      <c r="J91" s="36"/>
      <c r="K91" s="6"/>
      <c r="L91" s="36"/>
    </row>
    <row r="92" spans="1:12" ht="21" customHeight="1">
      <c r="A92" s="1" t="s">
        <v>133</v>
      </c>
      <c r="B92" s="22"/>
      <c r="C92" s="22"/>
      <c r="D92" s="22"/>
      <c r="E92" s="22"/>
      <c r="F92" s="31">
        <f>F90+F47+F76</f>
        <v>-118346</v>
      </c>
      <c r="G92" s="6"/>
      <c r="H92" s="31">
        <f>H90+H47+H76</f>
        <v>116132</v>
      </c>
      <c r="I92" s="7"/>
      <c r="J92" s="31">
        <f>J90+J47+J76</f>
        <v>690</v>
      </c>
      <c r="K92" s="7"/>
      <c r="L92" s="31">
        <f>L90+L47+L76</f>
        <v>84584</v>
      </c>
    </row>
    <row r="93" spans="1:12" ht="21" customHeight="1">
      <c r="A93" s="24" t="s">
        <v>210</v>
      </c>
      <c r="F93" s="36">
        <f>'BS-TH'!H10</f>
        <v>165776</v>
      </c>
      <c r="G93" s="6"/>
      <c r="H93" s="27">
        <v>116471</v>
      </c>
      <c r="I93" s="6"/>
      <c r="J93" s="36">
        <f>'BS-TH'!L10</f>
        <v>155</v>
      </c>
      <c r="K93" s="6"/>
      <c r="L93" s="27">
        <v>40857</v>
      </c>
    </row>
    <row r="94" spans="1:12" ht="21" customHeight="1" thickBot="1">
      <c r="A94" s="1" t="s">
        <v>211</v>
      </c>
      <c r="D94" s="16"/>
      <c r="E94" s="25"/>
      <c r="F94" s="105">
        <f>SUM(F92:F93)</f>
        <v>47430</v>
      </c>
      <c r="G94" s="6"/>
      <c r="H94" s="105">
        <f>SUM(H92:H93)</f>
        <v>232603</v>
      </c>
      <c r="I94" s="31"/>
      <c r="J94" s="105">
        <f>SUM(J92:J93)</f>
        <v>845</v>
      </c>
      <c r="K94" s="31"/>
      <c r="L94" s="105">
        <f>SUM(L92:L93)</f>
        <v>125441</v>
      </c>
    </row>
    <row r="95" spans="1:12" ht="21" customHeight="1" thickTop="1">
      <c r="C95" s="1"/>
      <c r="D95" s="1"/>
      <c r="E95" s="25"/>
      <c r="F95" s="27"/>
      <c r="G95" s="3"/>
      <c r="H95" s="27"/>
      <c r="I95" s="27"/>
      <c r="J95" s="27"/>
      <c r="K95" s="27"/>
      <c r="L95" s="27"/>
    </row>
    <row r="96" spans="1:12" s="106" customFormat="1" ht="21" customHeight="1">
      <c r="C96" s="8"/>
      <c r="D96" s="8"/>
      <c r="E96" s="8"/>
      <c r="F96" s="3">
        <f>+F94-'BS-TH'!F10</f>
        <v>0</v>
      </c>
      <c r="G96" s="3"/>
      <c r="H96" s="3"/>
      <c r="I96" s="3"/>
      <c r="J96" s="3">
        <f>J94-'BS-TH'!J10</f>
        <v>0</v>
      </c>
      <c r="K96" s="3"/>
      <c r="L96" s="3"/>
    </row>
    <row r="97" spans="3:12" s="106" customFormat="1" ht="21" customHeight="1">
      <c r="C97" s="8"/>
      <c r="D97" s="8"/>
      <c r="E97" s="8"/>
      <c r="F97" s="3"/>
      <c r="G97" s="3"/>
      <c r="H97" s="3"/>
      <c r="I97" s="3"/>
      <c r="J97" s="3"/>
      <c r="K97" s="3"/>
      <c r="L97" s="3"/>
    </row>
    <row r="98" spans="3:12" s="106" customFormat="1" ht="21" customHeight="1">
      <c r="C98" s="8"/>
      <c r="D98" s="8"/>
      <c r="E98" s="8"/>
      <c r="F98" s="3"/>
      <c r="G98" s="3"/>
      <c r="H98" s="3"/>
      <c r="I98" s="3"/>
      <c r="J98" s="3"/>
      <c r="K98" s="3"/>
      <c r="L98" s="3"/>
    </row>
    <row r="99" spans="3:12" s="106" customFormat="1" ht="21" customHeight="1">
      <c r="C99" s="8"/>
      <c r="D99" s="8"/>
      <c r="E99" s="8"/>
      <c r="F99" s="3"/>
      <c r="G99" s="3"/>
      <c r="H99" s="3"/>
      <c r="I99" s="3"/>
      <c r="J99" s="3"/>
      <c r="K99" s="3"/>
      <c r="L99" s="3"/>
    </row>
    <row r="100" spans="3:12" s="106" customFormat="1" ht="21" customHeight="1">
      <c r="C100" s="8"/>
      <c r="D100" s="8"/>
      <c r="E100" s="8"/>
      <c r="F100" s="3"/>
      <c r="G100" s="3"/>
      <c r="H100" s="3"/>
      <c r="I100" s="3"/>
      <c r="J100" s="3"/>
      <c r="K100" s="3"/>
      <c r="L100" s="3"/>
    </row>
    <row r="101" spans="3:12" s="106" customFormat="1" ht="21" customHeight="1">
      <c r="C101" s="8"/>
      <c r="D101" s="8"/>
      <c r="E101" s="8"/>
      <c r="F101" s="3"/>
      <c r="G101" s="3"/>
      <c r="H101" s="3"/>
      <c r="I101" s="3"/>
      <c r="J101" s="3"/>
      <c r="K101" s="3"/>
      <c r="L101" s="3"/>
    </row>
    <row r="102" spans="3:12" s="106" customFormat="1" ht="21" customHeight="1">
      <c r="C102" s="8"/>
      <c r="D102" s="8"/>
      <c r="E102" s="8"/>
      <c r="F102" s="3"/>
      <c r="G102" s="3"/>
      <c r="H102" s="3"/>
      <c r="I102" s="3"/>
      <c r="J102" s="3"/>
      <c r="K102" s="3"/>
      <c r="L102" s="3"/>
    </row>
    <row r="103" spans="3:12" s="106" customFormat="1" ht="21" customHeight="1">
      <c r="C103" s="8"/>
      <c r="D103" s="8"/>
      <c r="E103" s="8"/>
      <c r="F103" s="3"/>
      <c r="G103" s="3"/>
      <c r="H103" s="3"/>
      <c r="I103" s="3"/>
      <c r="J103" s="3"/>
      <c r="K103" s="3"/>
      <c r="L103" s="3"/>
    </row>
    <row r="104" spans="3:12" s="106" customFormat="1" ht="21" customHeight="1">
      <c r="C104" s="8"/>
      <c r="D104" s="8"/>
      <c r="E104" s="8"/>
      <c r="F104" s="3"/>
      <c r="G104" s="3"/>
      <c r="H104" s="3"/>
      <c r="I104" s="3"/>
      <c r="J104" s="3"/>
      <c r="K104" s="3"/>
      <c r="L104" s="3"/>
    </row>
    <row r="105" spans="3:12" s="106" customFormat="1" ht="21" customHeight="1">
      <c r="C105" s="8"/>
      <c r="D105" s="8"/>
      <c r="E105" s="8"/>
      <c r="F105" s="3"/>
      <c r="G105" s="3"/>
      <c r="H105" s="3"/>
      <c r="I105" s="3"/>
      <c r="J105" s="3"/>
      <c r="K105" s="3"/>
      <c r="L105" s="3"/>
    </row>
    <row r="106" spans="3:12" s="106" customFormat="1" ht="21" customHeight="1">
      <c r="C106" s="8"/>
      <c r="D106" s="8"/>
      <c r="E106" s="8"/>
      <c r="F106" s="3"/>
      <c r="G106" s="3"/>
      <c r="H106" s="3"/>
      <c r="I106" s="3"/>
      <c r="J106" s="3"/>
      <c r="K106" s="3"/>
      <c r="L106" s="3"/>
    </row>
    <row r="107" spans="3:12" s="106" customFormat="1" ht="21" customHeight="1">
      <c r="C107" s="8"/>
      <c r="D107" s="8"/>
      <c r="E107" s="8"/>
      <c r="F107" s="3"/>
      <c r="G107" s="3"/>
      <c r="H107" s="3"/>
      <c r="I107" s="3"/>
      <c r="J107" s="3"/>
      <c r="K107" s="3"/>
      <c r="L107" s="3"/>
    </row>
    <row r="108" spans="3:12" s="106" customFormat="1" ht="21" customHeight="1">
      <c r="C108" s="8"/>
      <c r="D108" s="8"/>
      <c r="E108" s="8"/>
      <c r="F108" s="3"/>
      <c r="G108" s="3"/>
      <c r="H108" s="3"/>
      <c r="I108" s="3"/>
      <c r="J108" s="3"/>
      <c r="K108" s="3"/>
      <c r="L108" s="3"/>
    </row>
    <row r="109" spans="3:12" s="106" customFormat="1" ht="21" customHeight="1">
      <c r="C109" s="8"/>
      <c r="D109" s="8"/>
      <c r="E109" s="8"/>
      <c r="F109" s="3"/>
      <c r="G109" s="3"/>
      <c r="H109" s="3"/>
      <c r="I109" s="3"/>
      <c r="J109" s="3"/>
      <c r="K109" s="3"/>
      <c r="L109" s="3"/>
    </row>
    <row r="110" spans="3:12" s="106" customFormat="1" ht="21" customHeight="1">
      <c r="C110" s="8"/>
      <c r="D110" s="8"/>
      <c r="E110" s="8"/>
      <c r="F110" s="3"/>
      <c r="G110" s="3"/>
      <c r="H110" s="3"/>
      <c r="I110" s="3"/>
      <c r="J110" s="3"/>
      <c r="K110" s="3"/>
      <c r="L110" s="3"/>
    </row>
    <row r="111" spans="3:12" s="106" customFormat="1" ht="21" customHeight="1">
      <c r="C111" s="8"/>
      <c r="D111" s="8"/>
      <c r="E111" s="8"/>
      <c r="F111" s="3"/>
      <c r="G111" s="3"/>
      <c r="H111" s="3"/>
      <c r="I111" s="3"/>
      <c r="J111" s="3"/>
      <c r="K111" s="3"/>
      <c r="L111" s="3"/>
    </row>
    <row r="112" spans="3:12" s="106" customFormat="1" ht="21" customHeight="1">
      <c r="C112" s="8"/>
      <c r="D112" s="8"/>
      <c r="E112" s="8"/>
      <c r="F112" s="3"/>
      <c r="G112" s="3"/>
      <c r="H112" s="3"/>
      <c r="I112" s="3"/>
      <c r="J112" s="3"/>
      <c r="K112" s="3"/>
      <c r="L112" s="3"/>
    </row>
    <row r="113" spans="3:12" s="106" customFormat="1" ht="21" customHeight="1">
      <c r="C113" s="8"/>
      <c r="D113" s="8"/>
      <c r="E113" s="8"/>
      <c r="F113" s="3"/>
      <c r="G113" s="3"/>
      <c r="H113" s="3"/>
      <c r="I113" s="3"/>
      <c r="J113" s="3"/>
      <c r="K113" s="3"/>
      <c r="L113" s="3"/>
    </row>
    <row r="114" spans="3:12" s="106" customFormat="1" ht="21" customHeight="1">
      <c r="C114" s="8"/>
      <c r="D114" s="8"/>
      <c r="E114" s="8"/>
      <c r="F114" s="3"/>
      <c r="G114" s="3"/>
      <c r="H114" s="3"/>
      <c r="I114" s="3"/>
      <c r="J114" s="3"/>
      <c r="K114" s="3"/>
      <c r="L114" s="3"/>
    </row>
    <row r="115" spans="3:12" s="106" customFormat="1" ht="21" customHeight="1">
      <c r="C115" s="8"/>
      <c r="D115" s="8"/>
      <c r="E115" s="8"/>
      <c r="F115" s="3"/>
      <c r="G115" s="3"/>
      <c r="H115" s="3"/>
      <c r="I115" s="3"/>
      <c r="J115" s="3"/>
      <c r="K115" s="3"/>
      <c r="L115" s="3"/>
    </row>
    <row r="116" spans="3:12" s="106" customFormat="1" ht="21" customHeight="1">
      <c r="C116" s="8"/>
      <c r="D116" s="8"/>
      <c r="E116" s="8"/>
      <c r="F116" s="3"/>
      <c r="G116" s="3"/>
      <c r="H116" s="3"/>
      <c r="I116" s="3"/>
      <c r="J116" s="3"/>
      <c r="K116" s="3"/>
      <c r="L116" s="3"/>
    </row>
    <row r="117" spans="3:12" s="106" customFormat="1" ht="21" customHeight="1">
      <c r="C117" s="8"/>
      <c r="D117" s="8"/>
      <c r="E117" s="8"/>
      <c r="F117" s="3"/>
      <c r="G117" s="3"/>
      <c r="H117" s="3"/>
      <c r="I117" s="3"/>
      <c r="J117" s="3"/>
      <c r="K117" s="3"/>
      <c r="L117" s="3"/>
    </row>
    <row r="118" spans="3:12" s="106" customFormat="1" ht="21" customHeight="1">
      <c r="C118" s="8"/>
      <c r="D118" s="8"/>
      <c r="E118" s="8"/>
      <c r="F118" s="3"/>
      <c r="G118" s="3"/>
      <c r="H118" s="3"/>
      <c r="I118" s="3"/>
      <c r="J118" s="3"/>
      <c r="K118" s="3"/>
      <c r="L118" s="3"/>
    </row>
    <row r="119" spans="3:12" s="106" customFormat="1" ht="21" customHeight="1">
      <c r="C119" s="8"/>
      <c r="D119" s="8"/>
      <c r="E119" s="8"/>
      <c r="F119" s="3"/>
      <c r="G119" s="3"/>
      <c r="H119" s="3"/>
      <c r="I119" s="3"/>
      <c r="J119" s="3"/>
      <c r="K119" s="3"/>
      <c r="L119" s="3"/>
    </row>
    <row r="120" spans="3:12" s="106" customFormat="1" ht="21" customHeight="1">
      <c r="C120" s="8"/>
      <c r="D120" s="8"/>
      <c r="E120" s="8"/>
      <c r="F120" s="3"/>
      <c r="G120" s="3"/>
      <c r="H120" s="3"/>
      <c r="I120" s="3"/>
      <c r="J120" s="3"/>
      <c r="K120" s="3"/>
      <c r="L120" s="3"/>
    </row>
    <row r="121" spans="3:12" s="106" customFormat="1" ht="21" customHeight="1">
      <c r="C121" s="8"/>
      <c r="D121" s="8"/>
      <c r="E121" s="8"/>
      <c r="F121" s="3"/>
      <c r="G121" s="3"/>
      <c r="H121" s="3"/>
      <c r="I121" s="3"/>
      <c r="J121" s="3"/>
      <c r="K121" s="3"/>
      <c r="L121" s="3"/>
    </row>
    <row r="122" spans="3:12" s="106" customFormat="1" ht="21" customHeight="1">
      <c r="C122" s="8"/>
      <c r="D122" s="8"/>
      <c r="E122" s="8"/>
      <c r="F122" s="3"/>
      <c r="G122" s="3"/>
      <c r="H122" s="3"/>
      <c r="I122" s="3"/>
      <c r="J122" s="3"/>
      <c r="K122" s="3"/>
      <c r="L122" s="3"/>
    </row>
    <row r="123" spans="3:12" s="106" customFormat="1" ht="21" customHeight="1">
      <c r="C123" s="8"/>
      <c r="D123" s="8"/>
      <c r="E123" s="8"/>
      <c r="F123" s="3"/>
      <c r="G123" s="3"/>
      <c r="H123" s="3"/>
      <c r="I123" s="3"/>
      <c r="J123" s="3"/>
      <c r="K123" s="3"/>
      <c r="L123" s="3"/>
    </row>
    <row r="124" spans="3:12" s="106" customFormat="1" ht="21" customHeight="1">
      <c r="C124" s="8"/>
      <c r="D124" s="8"/>
      <c r="E124" s="8"/>
      <c r="F124" s="3"/>
      <c r="G124" s="3"/>
      <c r="H124" s="3"/>
      <c r="I124" s="3"/>
      <c r="J124" s="3"/>
      <c r="K124" s="3"/>
      <c r="L124" s="3"/>
    </row>
    <row r="125" spans="3:12" s="106" customFormat="1" ht="21" customHeight="1">
      <c r="C125" s="8"/>
      <c r="D125" s="8"/>
      <c r="E125" s="8"/>
      <c r="F125" s="3"/>
      <c r="G125" s="3"/>
      <c r="H125" s="3"/>
      <c r="I125" s="3"/>
      <c r="J125" s="3"/>
      <c r="K125" s="3"/>
      <c r="L125" s="3"/>
    </row>
    <row r="126" spans="3:12" s="106" customFormat="1" ht="21" customHeight="1">
      <c r="C126" s="8"/>
      <c r="D126" s="8"/>
      <c r="E126" s="8"/>
      <c r="F126" s="3"/>
      <c r="G126" s="3"/>
      <c r="H126" s="3"/>
      <c r="I126" s="3"/>
      <c r="J126" s="3"/>
      <c r="K126" s="3"/>
      <c r="L126" s="3"/>
    </row>
    <row r="127" spans="3:12" s="106" customFormat="1" ht="21" customHeight="1">
      <c r="C127" s="8"/>
      <c r="D127" s="8"/>
      <c r="E127" s="8"/>
      <c r="F127" s="3"/>
      <c r="G127" s="3"/>
      <c r="H127" s="3"/>
      <c r="I127" s="3"/>
      <c r="J127" s="3"/>
      <c r="K127" s="3"/>
      <c r="L127" s="3"/>
    </row>
    <row r="128" spans="3:12" s="106" customFormat="1" ht="21" customHeight="1">
      <c r="C128" s="8"/>
      <c r="D128" s="8"/>
      <c r="E128" s="8"/>
      <c r="F128" s="3"/>
      <c r="G128" s="3"/>
      <c r="H128" s="3"/>
      <c r="I128" s="3"/>
      <c r="J128" s="3"/>
      <c r="K128" s="3"/>
      <c r="L128" s="3"/>
    </row>
    <row r="129" spans="3:12" s="106" customFormat="1" ht="21" customHeight="1">
      <c r="C129" s="8"/>
      <c r="D129" s="8"/>
      <c r="E129" s="8"/>
      <c r="F129" s="3"/>
      <c r="G129" s="3"/>
      <c r="H129" s="3"/>
      <c r="I129" s="3"/>
      <c r="J129" s="3"/>
      <c r="K129" s="3"/>
      <c r="L129" s="3"/>
    </row>
    <row r="130" spans="3:12" s="106" customFormat="1" ht="21" customHeight="1">
      <c r="C130" s="8"/>
      <c r="D130" s="8"/>
      <c r="E130" s="8"/>
      <c r="F130" s="3"/>
      <c r="G130" s="3"/>
      <c r="H130" s="3"/>
      <c r="I130" s="3"/>
      <c r="J130" s="3"/>
      <c r="K130" s="3"/>
      <c r="L130" s="3"/>
    </row>
    <row r="131" spans="3:12" s="106" customFormat="1" ht="21" customHeight="1">
      <c r="C131" s="8"/>
      <c r="D131" s="8"/>
      <c r="E131" s="8"/>
      <c r="F131" s="3"/>
      <c r="G131" s="3"/>
      <c r="H131" s="3"/>
      <c r="I131" s="3"/>
      <c r="J131" s="3"/>
      <c r="K131" s="3"/>
      <c r="L131" s="3"/>
    </row>
    <row r="132" spans="3:12" s="106" customFormat="1" ht="21" customHeight="1">
      <c r="C132" s="8"/>
      <c r="D132" s="8"/>
      <c r="E132" s="8"/>
      <c r="F132" s="3"/>
      <c r="G132" s="3"/>
      <c r="H132" s="3"/>
      <c r="I132" s="3"/>
      <c r="J132" s="3"/>
      <c r="K132" s="3"/>
      <c r="L132" s="3"/>
    </row>
    <row r="133" spans="3:12" s="106" customFormat="1" ht="21" customHeight="1">
      <c r="C133" s="8"/>
      <c r="D133" s="8"/>
      <c r="E133" s="8"/>
      <c r="F133" s="3"/>
      <c r="G133" s="3"/>
      <c r="H133" s="3"/>
      <c r="I133" s="3"/>
      <c r="J133" s="3"/>
      <c r="K133" s="3"/>
      <c r="L133" s="3"/>
    </row>
    <row r="134" spans="3:12" s="106" customFormat="1" ht="21" customHeight="1">
      <c r="C134" s="8"/>
      <c r="D134" s="8"/>
      <c r="E134" s="8"/>
      <c r="F134" s="3"/>
      <c r="G134" s="3"/>
      <c r="H134" s="3"/>
      <c r="I134" s="3"/>
      <c r="J134" s="3"/>
      <c r="K134" s="3"/>
      <c r="L134" s="3"/>
    </row>
    <row r="135" spans="3:12" s="106" customFormat="1" ht="21" customHeight="1">
      <c r="C135" s="8"/>
      <c r="D135" s="8"/>
      <c r="E135" s="8"/>
      <c r="F135" s="3"/>
      <c r="G135" s="3"/>
      <c r="H135" s="3"/>
      <c r="I135" s="3"/>
      <c r="J135" s="3"/>
      <c r="K135" s="3"/>
      <c r="L135" s="3"/>
    </row>
    <row r="136" spans="3:12" s="106" customFormat="1" ht="21" customHeight="1">
      <c r="C136" s="8"/>
      <c r="D136" s="8"/>
      <c r="E136" s="8"/>
      <c r="F136" s="3"/>
      <c r="G136" s="3"/>
      <c r="H136" s="3"/>
      <c r="I136" s="3"/>
      <c r="J136" s="3"/>
      <c r="K136" s="3"/>
      <c r="L136" s="3"/>
    </row>
    <row r="137" spans="3:12" s="106" customFormat="1" ht="21" customHeight="1">
      <c r="C137" s="8"/>
      <c r="D137" s="8"/>
      <c r="E137" s="8"/>
      <c r="F137" s="3"/>
      <c r="G137" s="3"/>
      <c r="H137" s="3"/>
      <c r="I137" s="3"/>
      <c r="J137" s="3"/>
      <c r="K137" s="3"/>
      <c r="L137" s="3"/>
    </row>
    <row r="138" spans="3:12" s="106" customFormat="1" ht="21" customHeight="1">
      <c r="C138" s="8"/>
      <c r="D138" s="8"/>
      <c r="E138" s="8"/>
      <c r="F138" s="3"/>
      <c r="G138" s="3"/>
      <c r="H138" s="3"/>
      <c r="I138" s="3"/>
      <c r="J138" s="3"/>
      <c r="K138" s="3"/>
      <c r="L138" s="3"/>
    </row>
    <row r="139" spans="3:12" s="106" customFormat="1" ht="21" customHeight="1">
      <c r="C139" s="8"/>
      <c r="D139" s="8"/>
      <c r="E139" s="8"/>
      <c r="F139" s="3"/>
      <c r="G139" s="3"/>
      <c r="H139" s="3"/>
      <c r="I139" s="3"/>
      <c r="J139" s="3"/>
      <c r="K139" s="3"/>
      <c r="L139" s="3"/>
    </row>
    <row r="140" spans="3:12" s="106" customFormat="1" ht="21" customHeight="1">
      <c r="C140" s="8"/>
      <c r="D140" s="8"/>
      <c r="E140" s="8"/>
      <c r="F140" s="3"/>
      <c r="G140" s="3"/>
      <c r="H140" s="3"/>
      <c r="I140" s="3"/>
      <c r="J140" s="3"/>
      <c r="K140" s="3"/>
      <c r="L140" s="3"/>
    </row>
    <row r="141" spans="3:12" s="106" customFormat="1" ht="21" customHeight="1">
      <c r="C141" s="8"/>
      <c r="D141" s="8"/>
      <c r="E141" s="8"/>
      <c r="F141" s="3"/>
      <c r="G141" s="3"/>
      <c r="H141" s="3"/>
      <c r="I141" s="3"/>
      <c r="J141" s="3"/>
      <c r="K141" s="3"/>
      <c r="L141" s="3"/>
    </row>
    <row r="142" spans="3:12" s="106" customFormat="1" ht="21" customHeight="1">
      <c r="C142" s="8"/>
      <c r="D142" s="8"/>
      <c r="E142" s="8"/>
      <c r="F142" s="3"/>
      <c r="G142" s="3"/>
      <c r="H142" s="3"/>
      <c r="I142" s="3"/>
      <c r="J142" s="3"/>
      <c r="K142" s="3"/>
      <c r="L142" s="3"/>
    </row>
    <row r="143" spans="3:12" s="106" customFormat="1" ht="21" customHeight="1">
      <c r="C143" s="8"/>
      <c r="D143" s="8"/>
      <c r="E143" s="8"/>
      <c r="F143" s="3"/>
      <c r="G143" s="3"/>
      <c r="H143" s="3"/>
      <c r="I143" s="3"/>
      <c r="J143" s="3"/>
      <c r="K143" s="3"/>
      <c r="L143" s="3"/>
    </row>
    <row r="144" spans="3:12" s="106" customFormat="1" ht="21" customHeight="1">
      <c r="C144" s="8"/>
      <c r="D144" s="8"/>
      <c r="E144" s="8"/>
      <c r="F144" s="3"/>
      <c r="G144" s="3"/>
      <c r="H144" s="3"/>
      <c r="I144" s="3"/>
      <c r="J144" s="3"/>
      <c r="K144" s="3"/>
      <c r="L144" s="3"/>
    </row>
    <row r="145" spans="3:12" s="106" customFormat="1" ht="21" customHeight="1">
      <c r="C145" s="8"/>
      <c r="D145" s="8"/>
      <c r="E145" s="8"/>
      <c r="F145" s="3"/>
      <c r="G145" s="3"/>
      <c r="H145" s="3"/>
      <c r="I145" s="3"/>
      <c r="J145" s="3"/>
      <c r="K145" s="3"/>
      <c r="L145" s="3"/>
    </row>
    <row r="146" spans="3:12" s="106" customFormat="1" ht="21" customHeight="1">
      <c r="C146" s="8"/>
      <c r="D146" s="8"/>
      <c r="E146" s="8"/>
      <c r="F146" s="3"/>
      <c r="G146" s="3"/>
      <c r="H146" s="3"/>
      <c r="I146" s="3"/>
      <c r="J146" s="3"/>
      <c r="K146" s="3"/>
      <c r="L146" s="3"/>
    </row>
    <row r="147" spans="3:12" s="106" customFormat="1" ht="21" customHeight="1">
      <c r="C147" s="8"/>
      <c r="D147" s="8"/>
      <c r="E147" s="8"/>
      <c r="F147" s="3"/>
      <c r="G147" s="3"/>
      <c r="H147" s="3"/>
      <c r="I147" s="3"/>
      <c r="J147" s="3"/>
      <c r="K147" s="3"/>
      <c r="L147" s="3"/>
    </row>
    <row r="148" spans="3:12" s="106" customFormat="1" ht="21" customHeight="1">
      <c r="C148" s="8"/>
      <c r="D148" s="8"/>
      <c r="E148" s="8"/>
      <c r="F148" s="3"/>
      <c r="G148" s="3"/>
      <c r="H148" s="3"/>
      <c r="I148" s="3"/>
      <c r="J148" s="3"/>
      <c r="K148" s="3"/>
      <c r="L148" s="3"/>
    </row>
    <row r="149" spans="3:12" s="106" customFormat="1" ht="21" customHeight="1">
      <c r="C149" s="8"/>
      <c r="D149" s="8"/>
      <c r="E149" s="8"/>
      <c r="F149" s="3"/>
      <c r="G149" s="3"/>
      <c r="H149" s="3"/>
      <c r="I149" s="3"/>
      <c r="J149" s="3"/>
      <c r="K149" s="3"/>
      <c r="L149" s="3"/>
    </row>
    <row r="150" spans="3:12" s="106" customFormat="1" ht="21" customHeight="1">
      <c r="C150" s="8"/>
      <c r="D150" s="8"/>
      <c r="E150" s="8"/>
      <c r="F150" s="3"/>
      <c r="G150" s="3"/>
      <c r="H150" s="3"/>
      <c r="I150" s="3"/>
      <c r="J150" s="3"/>
      <c r="K150" s="3"/>
      <c r="L150" s="3"/>
    </row>
    <row r="151" spans="3:12" s="106" customFormat="1" ht="21" customHeight="1">
      <c r="C151" s="8"/>
      <c r="D151" s="8"/>
      <c r="E151" s="8"/>
      <c r="F151" s="3"/>
      <c r="G151" s="3"/>
      <c r="H151" s="3"/>
      <c r="I151" s="3"/>
      <c r="J151" s="3"/>
      <c r="K151" s="3"/>
      <c r="L151" s="3"/>
    </row>
    <row r="152" spans="3:12" s="106" customFormat="1" ht="21" customHeight="1">
      <c r="C152" s="8"/>
      <c r="D152" s="8"/>
      <c r="E152" s="8"/>
      <c r="F152" s="3"/>
      <c r="G152" s="3"/>
      <c r="H152" s="3"/>
      <c r="I152" s="3"/>
      <c r="J152" s="3"/>
      <c r="K152" s="3"/>
      <c r="L152" s="3"/>
    </row>
    <row r="153" spans="3:12" s="106" customFormat="1" ht="21" customHeight="1">
      <c r="C153" s="8"/>
      <c r="D153" s="8"/>
      <c r="E153" s="8"/>
      <c r="F153" s="3"/>
      <c r="G153" s="3"/>
      <c r="H153" s="3"/>
      <c r="I153" s="3"/>
      <c r="J153" s="3"/>
      <c r="K153" s="3"/>
      <c r="L153" s="3"/>
    </row>
    <row r="154" spans="3:12" s="106" customFormat="1" ht="21" customHeight="1">
      <c r="C154" s="8"/>
      <c r="D154" s="8"/>
      <c r="E154" s="8"/>
      <c r="F154" s="3"/>
      <c r="G154" s="3"/>
      <c r="H154" s="3"/>
      <c r="I154" s="3"/>
      <c r="J154" s="3"/>
      <c r="K154" s="3"/>
      <c r="L154" s="3"/>
    </row>
    <row r="155" spans="3:12" s="106" customFormat="1" ht="21" customHeight="1">
      <c r="C155" s="8"/>
      <c r="D155" s="8"/>
      <c r="E155" s="8"/>
      <c r="F155" s="3"/>
      <c r="G155" s="3"/>
      <c r="H155" s="3"/>
      <c r="I155" s="3"/>
      <c r="J155" s="3"/>
      <c r="K155" s="3"/>
      <c r="L155" s="3"/>
    </row>
    <row r="156" spans="3:12" s="106" customFormat="1" ht="21" customHeight="1">
      <c r="C156" s="8"/>
      <c r="D156" s="8"/>
      <c r="E156" s="8"/>
      <c r="F156" s="3"/>
      <c r="G156" s="3"/>
      <c r="H156" s="3"/>
      <c r="I156" s="3"/>
      <c r="J156" s="3"/>
      <c r="K156" s="3"/>
      <c r="L156" s="3"/>
    </row>
    <row r="157" spans="3:12" s="106" customFormat="1" ht="21" customHeight="1">
      <c r="C157" s="8"/>
      <c r="D157" s="8"/>
      <c r="E157" s="8"/>
      <c r="F157" s="3"/>
      <c r="G157" s="3"/>
      <c r="H157" s="3"/>
      <c r="I157" s="3"/>
      <c r="J157" s="3"/>
      <c r="K157" s="3"/>
      <c r="L157" s="3"/>
    </row>
    <row r="158" spans="3:12" s="106" customFormat="1" ht="21" customHeight="1">
      <c r="C158" s="8"/>
      <c r="D158" s="8"/>
      <c r="E158" s="8"/>
      <c r="F158" s="3"/>
      <c r="G158" s="3"/>
      <c r="H158" s="3"/>
      <c r="I158" s="3"/>
      <c r="J158" s="3"/>
      <c r="K158" s="3"/>
      <c r="L158" s="3"/>
    </row>
    <row r="159" spans="3:12" s="106" customFormat="1" ht="21" customHeight="1">
      <c r="C159" s="8"/>
      <c r="D159" s="8"/>
      <c r="E159" s="8"/>
      <c r="F159" s="3"/>
      <c r="G159" s="3"/>
      <c r="H159" s="3"/>
      <c r="I159" s="3"/>
      <c r="J159" s="3"/>
      <c r="K159" s="3"/>
      <c r="L159" s="3"/>
    </row>
    <row r="160" spans="3:12" s="106" customFormat="1" ht="21" customHeight="1">
      <c r="C160" s="8"/>
      <c r="D160" s="8"/>
      <c r="E160" s="8"/>
      <c r="F160" s="3"/>
      <c r="G160" s="3"/>
      <c r="H160" s="3"/>
      <c r="I160" s="3"/>
      <c r="J160" s="3"/>
      <c r="K160" s="3"/>
      <c r="L160" s="3"/>
    </row>
    <row r="161" spans="3:12" s="106" customFormat="1" ht="21" customHeight="1">
      <c r="C161" s="8"/>
      <c r="D161" s="8"/>
      <c r="E161" s="8"/>
      <c r="F161" s="3"/>
      <c r="G161" s="3"/>
      <c r="H161" s="3"/>
      <c r="I161" s="3"/>
      <c r="J161" s="3"/>
      <c r="K161" s="3"/>
      <c r="L161" s="3"/>
    </row>
    <row r="162" spans="3:12" s="106" customFormat="1" ht="21" customHeight="1">
      <c r="C162" s="8"/>
      <c r="D162" s="8"/>
      <c r="E162" s="8"/>
      <c r="F162" s="3"/>
      <c r="G162" s="3"/>
      <c r="H162" s="3"/>
      <c r="I162" s="3"/>
      <c r="J162" s="3"/>
      <c r="K162" s="3"/>
      <c r="L162" s="3"/>
    </row>
    <row r="163" spans="3:12" s="106" customFormat="1" ht="21" customHeight="1">
      <c r="C163" s="8"/>
      <c r="D163" s="8"/>
      <c r="E163" s="8"/>
      <c r="F163" s="3"/>
      <c r="G163" s="3"/>
      <c r="H163" s="3"/>
      <c r="I163" s="3"/>
      <c r="J163" s="3"/>
      <c r="K163" s="3"/>
      <c r="L163" s="3"/>
    </row>
    <row r="164" spans="3:12" s="106" customFormat="1" ht="21" customHeight="1">
      <c r="C164" s="8"/>
      <c r="D164" s="8"/>
      <c r="E164" s="8"/>
      <c r="F164" s="3"/>
      <c r="G164" s="3"/>
      <c r="H164" s="3"/>
      <c r="I164" s="3"/>
      <c r="J164" s="3"/>
      <c r="K164" s="3"/>
      <c r="L164" s="3"/>
    </row>
    <row r="165" spans="3:12" s="106" customFormat="1" ht="21" customHeight="1">
      <c r="C165" s="8"/>
      <c r="D165" s="8"/>
      <c r="E165" s="8"/>
      <c r="F165" s="3"/>
      <c r="G165" s="3"/>
      <c r="H165" s="3"/>
      <c r="I165" s="3"/>
      <c r="J165" s="3"/>
      <c r="K165" s="3"/>
      <c r="L165" s="3"/>
    </row>
    <row r="166" spans="3:12" s="106" customFormat="1" ht="21" customHeight="1">
      <c r="C166" s="8"/>
      <c r="D166" s="8"/>
      <c r="E166" s="8"/>
      <c r="F166" s="3"/>
      <c r="G166" s="3"/>
      <c r="H166" s="3"/>
      <c r="I166" s="3"/>
      <c r="J166" s="3"/>
      <c r="K166" s="3"/>
      <c r="L166" s="3"/>
    </row>
    <row r="167" spans="3:12" s="106" customFormat="1" ht="21" customHeight="1">
      <c r="C167" s="8"/>
      <c r="D167" s="8"/>
      <c r="E167" s="8"/>
      <c r="F167" s="3"/>
      <c r="G167" s="3"/>
      <c r="H167" s="3"/>
      <c r="I167" s="3"/>
      <c r="J167" s="3"/>
      <c r="K167" s="3"/>
      <c r="L167" s="3"/>
    </row>
    <row r="168" spans="3:12" s="106" customFormat="1" ht="21" customHeight="1">
      <c r="C168" s="8"/>
      <c r="D168" s="8"/>
      <c r="E168" s="8"/>
      <c r="F168" s="3"/>
      <c r="G168" s="3"/>
      <c r="H168" s="3"/>
      <c r="I168" s="3"/>
      <c r="J168" s="3"/>
      <c r="K168" s="3"/>
      <c r="L168" s="3"/>
    </row>
    <row r="169" spans="3:12" s="106" customFormat="1" ht="21" customHeight="1">
      <c r="C169" s="8"/>
      <c r="D169" s="8"/>
      <c r="E169" s="8"/>
      <c r="F169" s="3"/>
      <c r="G169" s="3"/>
      <c r="H169" s="3"/>
      <c r="I169" s="3"/>
      <c r="J169" s="3"/>
      <c r="K169" s="3"/>
      <c r="L169" s="3"/>
    </row>
    <row r="170" spans="3:12" s="106" customFormat="1" ht="21" customHeight="1">
      <c r="C170" s="8"/>
      <c r="D170" s="8"/>
      <c r="E170" s="8"/>
      <c r="F170" s="3"/>
      <c r="G170" s="3"/>
      <c r="H170" s="3"/>
      <c r="I170" s="3"/>
      <c r="J170" s="3"/>
      <c r="K170" s="3"/>
      <c r="L170" s="3"/>
    </row>
    <row r="171" spans="3:12" s="106" customFormat="1" ht="21" customHeight="1">
      <c r="C171" s="8"/>
      <c r="D171" s="8"/>
      <c r="E171" s="8"/>
      <c r="F171" s="8"/>
      <c r="G171" s="8"/>
      <c r="H171" s="8"/>
      <c r="I171" s="8"/>
      <c r="K171" s="8"/>
      <c r="L171" s="8"/>
    </row>
    <row r="172" spans="3:12" s="106" customFormat="1" ht="21" customHeight="1">
      <c r="C172" s="8"/>
      <c r="D172" s="8"/>
      <c r="E172" s="8"/>
      <c r="F172" s="8"/>
      <c r="G172" s="8"/>
      <c r="H172" s="8"/>
      <c r="I172" s="8"/>
      <c r="K172" s="8"/>
      <c r="L172" s="8"/>
    </row>
    <row r="173" spans="3:12" s="106" customFormat="1" ht="21" customHeight="1">
      <c r="C173" s="8"/>
      <c r="D173" s="8"/>
      <c r="E173" s="8"/>
      <c r="F173" s="8"/>
      <c r="G173" s="8"/>
      <c r="H173" s="8"/>
      <c r="I173" s="8"/>
      <c r="K173" s="8"/>
      <c r="L173" s="8"/>
    </row>
    <row r="174" spans="3:12" s="106" customFormat="1" ht="21" customHeight="1">
      <c r="C174" s="8"/>
      <c r="D174" s="8"/>
      <c r="E174" s="8"/>
      <c r="F174" s="8"/>
      <c r="G174" s="8"/>
      <c r="H174" s="8"/>
      <c r="I174" s="8"/>
      <c r="K174" s="8"/>
      <c r="L174" s="8"/>
    </row>
    <row r="175" spans="3:12" s="106" customFormat="1" ht="21" customHeight="1">
      <c r="C175" s="8"/>
      <c r="D175" s="8"/>
      <c r="E175" s="8"/>
      <c r="F175" s="8"/>
      <c r="G175" s="8"/>
      <c r="H175" s="8"/>
      <c r="I175" s="8"/>
      <c r="K175" s="8"/>
      <c r="L175" s="8"/>
    </row>
    <row r="176" spans="3:12" s="106" customFormat="1" ht="21" customHeight="1">
      <c r="C176" s="8"/>
      <c r="D176" s="8"/>
      <c r="E176" s="8"/>
      <c r="F176" s="8"/>
      <c r="G176" s="8"/>
      <c r="H176" s="8"/>
      <c r="I176" s="8"/>
      <c r="K176" s="8"/>
      <c r="L176" s="8"/>
    </row>
    <row r="177" spans="3:12" s="106" customFormat="1" ht="21" customHeight="1">
      <c r="C177" s="8"/>
      <c r="D177" s="8"/>
      <c r="E177" s="8"/>
      <c r="F177" s="8"/>
      <c r="G177" s="8"/>
      <c r="H177" s="8"/>
      <c r="I177" s="8"/>
      <c r="K177" s="8"/>
      <c r="L177" s="8"/>
    </row>
    <row r="178" spans="3:12" s="106" customFormat="1" ht="21" customHeight="1">
      <c r="C178" s="8"/>
      <c r="D178" s="8"/>
      <c r="E178" s="8"/>
      <c r="F178" s="8"/>
      <c r="G178" s="8"/>
      <c r="H178" s="8"/>
      <c r="I178" s="8"/>
      <c r="K178" s="8"/>
      <c r="L178" s="8"/>
    </row>
    <row r="179" spans="3:12" s="106" customFormat="1" ht="21" customHeight="1">
      <c r="C179" s="8"/>
      <c r="D179" s="8"/>
      <c r="E179" s="8"/>
      <c r="F179" s="8"/>
      <c r="G179" s="8"/>
      <c r="H179" s="8"/>
      <c r="I179" s="8"/>
      <c r="K179" s="8"/>
      <c r="L179" s="8"/>
    </row>
    <row r="180" spans="3:12" s="106" customFormat="1" ht="21" customHeight="1">
      <c r="C180" s="8"/>
      <c r="D180" s="8"/>
      <c r="E180" s="8"/>
      <c r="F180" s="8"/>
      <c r="G180" s="8"/>
      <c r="H180" s="8"/>
      <c r="I180" s="8"/>
      <c r="K180" s="8"/>
      <c r="L180" s="8"/>
    </row>
    <row r="181" spans="3:12" s="106" customFormat="1" ht="21" customHeight="1">
      <c r="C181" s="8"/>
      <c r="D181" s="8"/>
      <c r="E181" s="8"/>
      <c r="F181" s="8"/>
      <c r="G181" s="8"/>
      <c r="H181" s="8"/>
      <c r="I181" s="8"/>
      <c r="K181" s="8"/>
      <c r="L181" s="8"/>
    </row>
    <row r="182" spans="3:12" s="106" customFormat="1" ht="21" customHeight="1">
      <c r="C182" s="8"/>
      <c r="D182" s="8"/>
      <c r="E182" s="8"/>
      <c r="F182" s="8"/>
      <c r="G182" s="8"/>
      <c r="H182" s="8"/>
      <c r="I182" s="8"/>
      <c r="K182" s="8"/>
      <c r="L182" s="8"/>
    </row>
    <row r="183" spans="3:12" s="106" customFormat="1" ht="21" customHeight="1">
      <c r="C183" s="8"/>
      <c r="D183" s="8"/>
      <c r="E183" s="8"/>
      <c r="F183" s="8"/>
      <c r="G183" s="8"/>
      <c r="H183" s="8"/>
      <c r="I183" s="8"/>
      <c r="K183" s="8"/>
      <c r="L183" s="8"/>
    </row>
    <row r="184" spans="3:12" s="106" customFormat="1" ht="21" customHeight="1">
      <c r="C184" s="8"/>
      <c r="D184" s="8"/>
      <c r="E184" s="8"/>
      <c r="F184" s="8"/>
      <c r="G184" s="8"/>
      <c r="H184" s="8"/>
      <c r="I184" s="8"/>
      <c r="K184" s="8"/>
      <c r="L184" s="8"/>
    </row>
    <row r="185" spans="3:12" s="106" customFormat="1" ht="21" customHeight="1">
      <c r="C185" s="8"/>
      <c r="D185" s="8"/>
      <c r="E185" s="8"/>
      <c r="F185" s="8"/>
      <c r="G185" s="8"/>
      <c r="H185" s="8"/>
      <c r="I185" s="8"/>
      <c r="K185" s="8"/>
      <c r="L185" s="8"/>
    </row>
    <row r="186" spans="3:12" s="106" customFormat="1" ht="21" customHeight="1">
      <c r="C186" s="8"/>
      <c r="D186" s="8"/>
      <c r="E186" s="8"/>
      <c r="F186" s="8"/>
      <c r="G186" s="8"/>
      <c r="H186" s="8"/>
      <c r="I186" s="8"/>
      <c r="K186" s="8"/>
      <c r="L186" s="8"/>
    </row>
    <row r="187" spans="3:12" s="106" customFormat="1" ht="21" customHeight="1">
      <c r="C187" s="8"/>
      <c r="D187" s="8"/>
      <c r="E187" s="8"/>
      <c r="F187" s="8"/>
      <c r="G187" s="8"/>
      <c r="H187" s="8"/>
      <c r="I187" s="8"/>
      <c r="K187" s="8"/>
      <c r="L187" s="8"/>
    </row>
    <row r="188" spans="3:12" s="106" customFormat="1" ht="21" customHeight="1">
      <c r="C188" s="8"/>
      <c r="D188" s="8"/>
      <c r="E188" s="8"/>
      <c r="F188" s="8"/>
      <c r="G188" s="8"/>
      <c r="H188" s="8"/>
      <c r="I188" s="8"/>
      <c r="K188" s="8"/>
      <c r="L188" s="8"/>
    </row>
    <row r="189" spans="3:12" s="106" customFormat="1" ht="21" customHeight="1">
      <c r="C189" s="8"/>
      <c r="D189" s="8"/>
      <c r="E189" s="8"/>
      <c r="F189" s="8"/>
      <c r="G189" s="8"/>
      <c r="H189" s="8"/>
      <c r="I189" s="8"/>
      <c r="K189" s="8"/>
      <c r="L189" s="8"/>
    </row>
    <row r="190" spans="3:12" s="106" customFormat="1" ht="21" customHeight="1">
      <c r="C190" s="8"/>
      <c r="D190" s="8"/>
      <c r="E190" s="8"/>
      <c r="F190" s="8"/>
      <c r="G190" s="8"/>
      <c r="H190" s="8"/>
      <c r="I190" s="8"/>
      <c r="K190" s="8"/>
      <c r="L190" s="8"/>
    </row>
    <row r="191" spans="3:12" s="106" customFormat="1" ht="21" customHeight="1">
      <c r="C191" s="8"/>
      <c r="D191" s="8"/>
      <c r="E191" s="8"/>
      <c r="F191" s="8"/>
      <c r="G191" s="8"/>
      <c r="H191" s="8"/>
      <c r="I191" s="8"/>
      <c r="K191" s="8"/>
      <c r="L191" s="8"/>
    </row>
    <row r="192" spans="3:12" s="106" customFormat="1" ht="21" customHeight="1">
      <c r="C192" s="8"/>
      <c r="D192" s="8"/>
      <c r="E192" s="8"/>
      <c r="F192" s="8"/>
      <c r="G192" s="8"/>
      <c r="H192" s="8"/>
      <c r="I192" s="8"/>
      <c r="K192" s="8"/>
      <c r="L192" s="8"/>
    </row>
    <row r="193" spans="3:12" s="106" customFormat="1" ht="21" customHeight="1">
      <c r="C193" s="8"/>
      <c r="D193" s="8"/>
      <c r="E193" s="8"/>
      <c r="F193" s="8"/>
      <c r="G193" s="8"/>
      <c r="H193" s="8"/>
      <c r="I193" s="8"/>
      <c r="K193" s="8"/>
      <c r="L193" s="8"/>
    </row>
    <row r="194" spans="3:12" s="106" customFormat="1" ht="21" customHeight="1">
      <c r="C194" s="8"/>
      <c r="D194" s="8"/>
      <c r="E194" s="8"/>
      <c r="F194" s="8"/>
      <c r="G194" s="8"/>
      <c r="H194" s="8"/>
      <c r="I194" s="8"/>
      <c r="K194" s="8"/>
      <c r="L194" s="8"/>
    </row>
    <row r="195" spans="3:12" s="106" customFormat="1" ht="21" customHeight="1">
      <c r="C195" s="8"/>
      <c r="D195" s="8"/>
      <c r="E195" s="8"/>
      <c r="F195" s="8"/>
      <c r="G195" s="8"/>
      <c r="H195" s="8"/>
      <c r="I195" s="8"/>
      <c r="K195" s="8"/>
      <c r="L195" s="8"/>
    </row>
    <row r="196" spans="3:12" s="106" customFormat="1" ht="21" customHeight="1">
      <c r="C196" s="8"/>
      <c r="D196" s="8"/>
      <c r="E196" s="8"/>
      <c r="F196" s="8"/>
      <c r="G196" s="8"/>
      <c r="H196" s="8"/>
      <c r="I196" s="8"/>
      <c r="K196" s="8"/>
      <c r="L196" s="8"/>
    </row>
    <row r="197" spans="3:12" s="106" customFormat="1" ht="21" customHeight="1">
      <c r="C197" s="8"/>
      <c r="D197" s="8"/>
      <c r="E197" s="8"/>
      <c r="F197" s="8"/>
      <c r="G197" s="8"/>
      <c r="H197" s="8"/>
      <c r="I197" s="8"/>
      <c r="K197" s="8"/>
      <c r="L197" s="8"/>
    </row>
    <row r="198" spans="3:12" s="106" customFormat="1" ht="21" customHeight="1">
      <c r="C198" s="8"/>
      <c r="D198" s="8"/>
      <c r="E198" s="8"/>
      <c r="F198" s="8"/>
      <c r="G198" s="8"/>
      <c r="H198" s="8"/>
      <c r="I198" s="8"/>
      <c r="K198" s="8"/>
      <c r="L198" s="8"/>
    </row>
    <row r="199" spans="3:12" s="106" customFormat="1" ht="21" customHeight="1">
      <c r="C199" s="8"/>
      <c r="D199" s="8"/>
      <c r="E199" s="8"/>
      <c r="F199" s="8"/>
      <c r="G199" s="8"/>
      <c r="H199" s="8"/>
      <c r="I199" s="8"/>
      <c r="K199" s="8"/>
      <c r="L199" s="8"/>
    </row>
    <row r="200" spans="3:12" s="106" customFormat="1" ht="21" customHeight="1">
      <c r="C200" s="8"/>
      <c r="D200" s="8"/>
      <c r="E200" s="8"/>
      <c r="F200" s="8"/>
      <c r="G200" s="8"/>
      <c r="H200" s="8"/>
      <c r="I200" s="8"/>
      <c r="K200" s="8"/>
      <c r="L200" s="8"/>
    </row>
    <row r="201" spans="3:12" s="106" customFormat="1" ht="21" customHeight="1">
      <c r="C201" s="8"/>
      <c r="D201" s="8"/>
      <c r="E201" s="8"/>
      <c r="F201" s="8"/>
      <c r="G201" s="8"/>
      <c r="H201" s="8"/>
      <c r="I201" s="8"/>
      <c r="K201" s="8"/>
      <c r="L201" s="8"/>
    </row>
    <row r="202" spans="3:12" s="106" customFormat="1" ht="21" customHeight="1">
      <c r="C202" s="8"/>
      <c r="D202" s="8"/>
      <c r="E202" s="8"/>
      <c r="F202" s="8"/>
      <c r="G202" s="8"/>
      <c r="H202" s="8"/>
      <c r="I202" s="8"/>
      <c r="K202" s="8"/>
      <c r="L202" s="8"/>
    </row>
    <row r="203" spans="3:12" s="106" customFormat="1" ht="21" customHeight="1">
      <c r="C203" s="8"/>
      <c r="D203" s="8"/>
      <c r="E203" s="8"/>
      <c r="F203" s="8"/>
      <c r="G203" s="8"/>
      <c r="H203" s="8"/>
      <c r="I203" s="8"/>
      <c r="K203" s="8"/>
      <c r="L203" s="8"/>
    </row>
    <row r="204" spans="3:12" s="106" customFormat="1" ht="21" customHeight="1">
      <c r="C204" s="8"/>
      <c r="D204" s="8"/>
      <c r="E204" s="8"/>
      <c r="F204" s="8"/>
      <c r="G204" s="8"/>
      <c r="H204" s="8"/>
      <c r="I204" s="8"/>
      <c r="K204" s="8"/>
      <c r="L204" s="8"/>
    </row>
    <row r="205" spans="3:12" s="106" customFormat="1" ht="21" customHeight="1">
      <c r="C205" s="8"/>
      <c r="D205" s="8"/>
      <c r="E205" s="8"/>
      <c r="F205" s="8"/>
      <c r="G205" s="8"/>
      <c r="H205" s="8"/>
      <c r="I205" s="8"/>
      <c r="K205" s="8"/>
      <c r="L205" s="8"/>
    </row>
    <row r="206" spans="3:12" s="106" customFormat="1" ht="21" customHeight="1">
      <c r="C206" s="8"/>
      <c r="D206" s="8"/>
      <c r="E206" s="8"/>
      <c r="F206" s="8"/>
      <c r="G206" s="8"/>
      <c r="H206" s="8"/>
      <c r="I206" s="8"/>
      <c r="K206" s="8"/>
      <c r="L206" s="8"/>
    </row>
    <row r="207" spans="3:12" s="106" customFormat="1" ht="21" customHeight="1">
      <c r="C207" s="8"/>
      <c r="D207" s="8"/>
      <c r="E207" s="8"/>
      <c r="F207" s="8"/>
      <c r="G207" s="8"/>
      <c r="H207" s="8"/>
      <c r="I207" s="8"/>
      <c r="K207" s="8"/>
      <c r="L207" s="8"/>
    </row>
    <row r="208" spans="3:12" s="106" customFormat="1" ht="21" customHeight="1">
      <c r="C208" s="8"/>
      <c r="D208" s="8"/>
      <c r="E208" s="8"/>
      <c r="F208" s="8"/>
      <c r="G208" s="8"/>
      <c r="H208" s="8"/>
      <c r="I208" s="8"/>
      <c r="K208" s="8"/>
      <c r="L208" s="8"/>
    </row>
    <row r="209" spans="3:12" s="106" customFormat="1" ht="21" customHeight="1">
      <c r="C209" s="8"/>
      <c r="D209" s="8"/>
      <c r="E209" s="8"/>
      <c r="F209" s="8"/>
      <c r="G209" s="8"/>
      <c r="H209" s="8"/>
      <c r="I209" s="8"/>
      <c r="K209" s="8"/>
      <c r="L209" s="8"/>
    </row>
    <row r="210" spans="3:12" s="106" customFormat="1" ht="21" customHeight="1">
      <c r="C210" s="8"/>
      <c r="D210" s="8"/>
      <c r="E210" s="8"/>
      <c r="F210" s="8"/>
      <c r="G210" s="8"/>
      <c r="H210" s="8"/>
      <c r="I210" s="8"/>
      <c r="K210" s="8"/>
      <c r="L210" s="8"/>
    </row>
    <row r="211" spans="3:12" s="106" customFormat="1" ht="21" customHeight="1">
      <c r="C211" s="8"/>
      <c r="D211" s="8"/>
      <c r="E211" s="8"/>
      <c r="F211" s="8"/>
      <c r="G211" s="8"/>
      <c r="H211" s="8"/>
      <c r="I211" s="8"/>
      <c r="K211" s="8"/>
      <c r="L211" s="8"/>
    </row>
    <row r="212" spans="3:12" s="106" customFormat="1" ht="21" customHeight="1">
      <c r="C212" s="8"/>
      <c r="D212" s="8"/>
      <c r="E212" s="8"/>
      <c r="F212" s="8"/>
      <c r="G212" s="8"/>
      <c r="H212" s="8"/>
      <c r="I212" s="8"/>
      <c r="K212" s="8"/>
      <c r="L212" s="8"/>
    </row>
    <row r="213" spans="3:12" s="106" customFormat="1" ht="21" customHeight="1">
      <c r="C213" s="8"/>
      <c r="D213" s="8"/>
      <c r="E213" s="8"/>
      <c r="F213" s="8"/>
      <c r="G213" s="8"/>
      <c r="H213" s="8"/>
      <c r="I213" s="8"/>
      <c r="K213" s="8"/>
      <c r="L213" s="8"/>
    </row>
    <row r="214" spans="3:12" s="106" customFormat="1" ht="21" customHeight="1">
      <c r="C214" s="8"/>
      <c r="D214" s="8"/>
      <c r="E214" s="8"/>
      <c r="F214" s="8"/>
      <c r="G214" s="8"/>
      <c r="H214" s="8"/>
      <c r="I214" s="8"/>
      <c r="K214" s="8"/>
      <c r="L214" s="8"/>
    </row>
    <row r="215" spans="3:12" s="106" customFormat="1" ht="21" customHeight="1">
      <c r="C215" s="8"/>
      <c r="D215" s="8"/>
      <c r="E215" s="8"/>
      <c r="F215" s="8"/>
      <c r="G215" s="8"/>
      <c r="H215" s="8"/>
      <c r="I215" s="8"/>
      <c r="K215" s="8"/>
      <c r="L215" s="8"/>
    </row>
    <row r="216" spans="3:12" s="106" customFormat="1" ht="21" customHeight="1">
      <c r="C216" s="8"/>
      <c r="D216" s="8"/>
      <c r="E216" s="8"/>
      <c r="F216" s="8"/>
      <c r="G216" s="8"/>
      <c r="H216" s="8"/>
      <c r="I216" s="8"/>
      <c r="K216" s="8"/>
      <c r="L216" s="8"/>
    </row>
    <row r="217" spans="3:12" s="106" customFormat="1" ht="21" customHeight="1">
      <c r="C217" s="8"/>
      <c r="D217" s="8"/>
      <c r="E217" s="8"/>
      <c r="F217" s="8"/>
      <c r="G217" s="8"/>
      <c r="H217" s="8"/>
      <c r="I217" s="8"/>
      <c r="K217" s="8"/>
      <c r="L217" s="8"/>
    </row>
    <row r="218" spans="3:12" s="106" customFormat="1" ht="21" customHeight="1">
      <c r="C218" s="8"/>
      <c r="D218" s="8"/>
      <c r="E218" s="8"/>
      <c r="F218" s="8"/>
      <c r="G218" s="8"/>
      <c r="H218" s="8"/>
      <c r="I218" s="8"/>
      <c r="K218" s="8"/>
      <c r="L218" s="8"/>
    </row>
    <row r="219" spans="3:12" s="106" customFormat="1" ht="21" customHeight="1">
      <c r="C219" s="8"/>
      <c r="D219" s="8"/>
      <c r="E219" s="8"/>
      <c r="F219" s="8"/>
      <c r="G219" s="8"/>
      <c r="H219" s="8"/>
      <c r="I219" s="8"/>
      <c r="K219" s="8"/>
      <c r="L219" s="8"/>
    </row>
    <row r="220" spans="3:12" s="106" customFormat="1" ht="21" customHeight="1">
      <c r="C220" s="8"/>
      <c r="D220" s="8"/>
      <c r="E220" s="8"/>
      <c r="F220" s="8"/>
      <c r="G220" s="8"/>
      <c r="H220" s="8"/>
      <c r="I220" s="8"/>
      <c r="K220" s="8"/>
      <c r="L220" s="8"/>
    </row>
    <row r="221" spans="3:12" s="106" customFormat="1" ht="21" customHeight="1">
      <c r="C221" s="8"/>
      <c r="D221" s="8"/>
      <c r="E221" s="8"/>
      <c r="F221" s="8"/>
      <c r="G221" s="8"/>
      <c r="H221" s="8"/>
      <c r="I221" s="8"/>
      <c r="K221" s="8"/>
      <c r="L221" s="8"/>
    </row>
    <row r="222" spans="3:12" s="106" customFormat="1" ht="21" customHeight="1">
      <c r="C222" s="8"/>
      <c r="D222" s="8"/>
      <c r="E222" s="8"/>
      <c r="F222" s="8"/>
      <c r="G222" s="8"/>
      <c r="H222" s="8"/>
      <c r="I222" s="8"/>
      <c r="K222" s="8"/>
      <c r="L222" s="8"/>
    </row>
    <row r="223" spans="3:12" s="106" customFormat="1" ht="21" customHeight="1">
      <c r="C223" s="8"/>
      <c r="D223" s="8"/>
      <c r="E223" s="8"/>
      <c r="F223" s="8"/>
      <c r="G223" s="8"/>
      <c r="H223" s="8"/>
      <c r="I223" s="8"/>
      <c r="K223" s="8"/>
      <c r="L223" s="8"/>
    </row>
    <row r="224" spans="3:12" s="106" customFormat="1" ht="21" customHeight="1">
      <c r="C224" s="8"/>
      <c r="D224" s="8"/>
      <c r="E224" s="8"/>
      <c r="F224" s="8"/>
      <c r="G224" s="8"/>
      <c r="H224" s="8"/>
      <c r="I224" s="8"/>
      <c r="K224" s="8"/>
      <c r="L224" s="8"/>
    </row>
    <row r="225" spans="3:12" s="106" customFormat="1" ht="21" customHeight="1">
      <c r="C225" s="8"/>
      <c r="D225" s="8"/>
      <c r="E225" s="8"/>
      <c r="F225" s="8"/>
      <c r="G225" s="8"/>
      <c r="H225" s="8"/>
      <c r="I225" s="8"/>
      <c r="K225" s="8"/>
      <c r="L225" s="8"/>
    </row>
    <row r="226" spans="3:12" s="106" customFormat="1" ht="21" customHeight="1">
      <c r="C226" s="8"/>
      <c r="D226" s="8"/>
      <c r="E226" s="8"/>
      <c r="F226" s="8"/>
      <c r="G226" s="8"/>
      <c r="H226" s="8"/>
      <c r="I226" s="8"/>
      <c r="K226" s="8"/>
      <c r="L226" s="8"/>
    </row>
    <row r="227" spans="3:12" s="106" customFormat="1" ht="21" customHeight="1">
      <c r="C227" s="8"/>
      <c r="D227" s="8"/>
      <c r="E227" s="8"/>
      <c r="F227" s="8"/>
      <c r="G227" s="8"/>
      <c r="H227" s="8"/>
      <c r="I227" s="8"/>
      <c r="K227" s="8"/>
      <c r="L227" s="8"/>
    </row>
    <row r="228" spans="3:12" s="106" customFormat="1" ht="21" customHeight="1">
      <c r="C228" s="8"/>
      <c r="D228" s="8"/>
      <c r="E228" s="8"/>
      <c r="F228" s="8"/>
      <c r="G228" s="8"/>
      <c r="H228" s="8"/>
      <c r="I228" s="8"/>
      <c r="K228" s="8"/>
      <c r="L228" s="8"/>
    </row>
    <row r="229" spans="3:12" s="106" customFormat="1" ht="21" customHeight="1">
      <c r="C229" s="8"/>
      <c r="D229" s="8"/>
      <c r="E229" s="8"/>
      <c r="F229" s="8"/>
      <c r="G229" s="8"/>
      <c r="H229" s="8"/>
      <c r="I229" s="8"/>
      <c r="K229" s="8"/>
      <c r="L229" s="8"/>
    </row>
    <row r="230" spans="3:12" s="106" customFormat="1" ht="21" customHeight="1">
      <c r="C230" s="8"/>
      <c r="D230" s="8"/>
      <c r="E230" s="8"/>
      <c r="F230" s="8"/>
      <c r="G230" s="8"/>
      <c r="H230" s="8"/>
      <c r="I230" s="8"/>
      <c r="K230" s="8"/>
      <c r="L230" s="8"/>
    </row>
    <row r="231" spans="3:12" s="106" customFormat="1" ht="21" customHeight="1">
      <c r="C231" s="8"/>
      <c r="D231" s="8"/>
      <c r="E231" s="8"/>
      <c r="F231" s="8"/>
      <c r="G231" s="8"/>
      <c r="H231" s="8"/>
      <c r="I231" s="8"/>
      <c r="K231" s="8"/>
      <c r="L231" s="8"/>
    </row>
    <row r="232" spans="3:12" s="106" customFormat="1" ht="21" customHeight="1">
      <c r="C232" s="8"/>
      <c r="D232" s="8"/>
      <c r="E232" s="8"/>
      <c r="F232" s="8"/>
      <c r="G232" s="8"/>
      <c r="H232" s="8"/>
      <c r="I232" s="8"/>
      <c r="K232" s="8"/>
      <c r="L232" s="8"/>
    </row>
    <row r="233" spans="3:12" s="106" customFormat="1" ht="21" customHeight="1">
      <c r="C233" s="8"/>
      <c r="D233" s="8"/>
      <c r="E233" s="8"/>
      <c r="F233" s="8"/>
      <c r="G233" s="8"/>
      <c r="H233" s="8"/>
      <c r="I233" s="8"/>
      <c r="K233" s="8"/>
      <c r="L233" s="8"/>
    </row>
    <row r="234" spans="3:12" s="106" customFormat="1" ht="21" customHeight="1">
      <c r="C234" s="8"/>
      <c r="D234" s="8"/>
      <c r="E234" s="8"/>
      <c r="F234" s="8"/>
      <c r="G234" s="8"/>
      <c r="H234" s="8"/>
      <c r="I234" s="8"/>
      <c r="K234" s="8"/>
      <c r="L234" s="8"/>
    </row>
    <row r="235" spans="3:12" s="106" customFormat="1" ht="21" customHeight="1">
      <c r="C235" s="8"/>
      <c r="D235" s="8"/>
      <c r="E235" s="8"/>
      <c r="F235" s="8"/>
      <c r="G235" s="8"/>
      <c r="H235" s="8"/>
      <c r="I235" s="8"/>
      <c r="K235" s="8"/>
      <c r="L235" s="8"/>
    </row>
    <row r="236" spans="3:12" s="106" customFormat="1" ht="21" customHeight="1">
      <c r="C236" s="8"/>
      <c r="D236" s="8"/>
      <c r="E236" s="8"/>
      <c r="F236" s="8"/>
      <c r="G236" s="8"/>
      <c r="H236" s="8"/>
      <c r="I236" s="8"/>
      <c r="K236" s="8"/>
      <c r="L236" s="8"/>
    </row>
    <row r="237" spans="3:12" s="106" customFormat="1" ht="21" customHeight="1">
      <c r="C237" s="8"/>
      <c r="D237" s="8"/>
      <c r="E237" s="8"/>
      <c r="F237" s="8"/>
      <c r="G237" s="8"/>
      <c r="H237" s="8"/>
      <c r="I237" s="8"/>
      <c r="K237" s="8"/>
      <c r="L237" s="8"/>
    </row>
    <row r="238" spans="3:12" s="106" customFormat="1" ht="21" customHeight="1">
      <c r="C238" s="8"/>
      <c r="D238" s="8"/>
      <c r="E238" s="8"/>
      <c r="F238" s="8"/>
      <c r="G238" s="8"/>
      <c r="H238" s="8"/>
      <c r="I238" s="8"/>
      <c r="K238" s="8"/>
      <c r="L238" s="8"/>
    </row>
    <row r="239" spans="3:12" s="106" customFormat="1" ht="21" customHeight="1">
      <c r="C239" s="8"/>
      <c r="D239" s="8"/>
      <c r="E239" s="8"/>
      <c r="F239" s="8"/>
      <c r="G239" s="8"/>
      <c r="H239" s="8"/>
      <c r="I239" s="8"/>
      <c r="K239" s="8"/>
      <c r="L239" s="8"/>
    </row>
    <row r="240" spans="3:12" s="106" customFormat="1" ht="21" customHeight="1">
      <c r="C240" s="8"/>
      <c r="D240" s="8"/>
      <c r="E240" s="8"/>
      <c r="F240" s="8"/>
      <c r="G240" s="8"/>
      <c r="H240" s="8"/>
      <c r="I240" s="8"/>
      <c r="K240" s="8"/>
      <c r="L240" s="8"/>
    </row>
    <row r="241" spans="3:12" s="106" customFormat="1" ht="21" customHeight="1">
      <c r="C241" s="8"/>
      <c r="D241" s="8"/>
      <c r="E241" s="8"/>
      <c r="F241" s="8"/>
      <c r="G241" s="8"/>
      <c r="H241" s="8"/>
      <c r="I241" s="8"/>
      <c r="K241" s="8"/>
      <c r="L241" s="8"/>
    </row>
    <row r="242" spans="3:12" s="106" customFormat="1" ht="21" customHeight="1">
      <c r="C242" s="8"/>
      <c r="D242" s="8"/>
      <c r="E242" s="8"/>
      <c r="F242" s="8"/>
      <c r="G242" s="8"/>
      <c r="H242" s="8"/>
      <c r="I242" s="8"/>
      <c r="K242" s="8"/>
      <c r="L242" s="8"/>
    </row>
    <row r="243" spans="3:12" s="106" customFormat="1" ht="21" customHeight="1">
      <c r="C243" s="8"/>
      <c r="D243" s="8"/>
      <c r="E243" s="8"/>
      <c r="F243" s="8"/>
      <c r="G243" s="8"/>
      <c r="H243" s="8"/>
      <c r="I243" s="8"/>
      <c r="K243" s="8"/>
      <c r="L243" s="8"/>
    </row>
    <row r="244" spans="3:12" s="106" customFormat="1" ht="21" customHeight="1">
      <c r="C244" s="8"/>
      <c r="D244" s="8"/>
      <c r="E244" s="8"/>
      <c r="F244" s="8"/>
      <c r="G244" s="8"/>
      <c r="H244" s="8"/>
      <c r="I244" s="8"/>
      <c r="K244" s="8"/>
      <c r="L244" s="8"/>
    </row>
    <row r="245" spans="3:12" s="106" customFormat="1" ht="21" customHeight="1">
      <c r="C245" s="8"/>
      <c r="D245" s="8"/>
      <c r="E245" s="8"/>
      <c r="F245" s="8"/>
      <c r="G245" s="8"/>
      <c r="H245" s="8"/>
      <c r="I245" s="8"/>
      <c r="K245" s="8"/>
      <c r="L245" s="8"/>
    </row>
    <row r="246" spans="3:12" s="106" customFormat="1" ht="21" customHeight="1">
      <c r="C246" s="8"/>
      <c r="D246" s="8"/>
      <c r="E246" s="8"/>
      <c r="F246" s="8"/>
      <c r="G246" s="8"/>
      <c r="H246" s="8"/>
      <c r="I246" s="8"/>
      <c r="K246" s="8"/>
      <c r="L246" s="8"/>
    </row>
    <row r="247" spans="3:12" s="106" customFormat="1" ht="21" customHeight="1">
      <c r="C247" s="8"/>
      <c r="D247" s="8"/>
      <c r="E247" s="8"/>
      <c r="F247" s="8"/>
      <c r="G247" s="8"/>
      <c r="H247" s="8"/>
      <c r="I247" s="8"/>
      <c r="K247" s="8"/>
      <c r="L247" s="8"/>
    </row>
    <row r="248" spans="3:12" s="106" customFormat="1" ht="21" customHeight="1">
      <c r="C248" s="8"/>
      <c r="D248" s="8"/>
      <c r="E248" s="8"/>
      <c r="F248" s="8"/>
      <c r="G248" s="8"/>
      <c r="H248" s="8"/>
      <c r="I248" s="8"/>
      <c r="K248" s="8"/>
      <c r="L248" s="8"/>
    </row>
    <row r="249" spans="3:12" s="106" customFormat="1" ht="21" customHeight="1">
      <c r="C249" s="8"/>
      <c r="D249" s="8"/>
      <c r="E249" s="8"/>
      <c r="F249" s="8"/>
      <c r="G249" s="8"/>
      <c r="H249" s="8"/>
      <c r="I249" s="8"/>
      <c r="K249" s="8"/>
      <c r="L249" s="8"/>
    </row>
    <row r="250" spans="3:12" s="106" customFormat="1" ht="21" customHeight="1">
      <c r="C250" s="8"/>
      <c r="D250" s="8"/>
      <c r="E250" s="8"/>
      <c r="F250" s="8"/>
      <c r="G250" s="8"/>
      <c r="H250" s="8"/>
      <c r="I250" s="8"/>
      <c r="K250" s="8"/>
      <c r="L250" s="8"/>
    </row>
    <row r="251" spans="3:12" s="106" customFormat="1" ht="21" customHeight="1">
      <c r="C251" s="8"/>
      <c r="D251" s="8"/>
      <c r="E251" s="8"/>
      <c r="F251" s="8"/>
      <c r="G251" s="8"/>
      <c r="H251" s="8"/>
      <c r="I251" s="8"/>
      <c r="K251" s="8"/>
      <c r="L251" s="8"/>
    </row>
    <row r="252" spans="3:12" s="106" customFormat="1" ht="21" customHeight="1">
      <c r="C252" s="8"/>
      <c r="D252" s="8"/>
      <c r="E252" s="8"/>
      <c r="F252" s="8"/>
      <c r="G252" s="8"/>
      <c r="H252" s="8"/>
      <c r="I252" s="8"/>
      <c r="K252" s="8"/>
      <c r="L252" s="8"/>
    </row>
    <row r="253" spans="3:12" s="106" customFormat="1" ht="21" customHeight="1">
      <c r="C253" s="8"/>
      <c r="D253" s="8"/>
      <c r="E253" s="8"/>
      <c r="F253" s="8"/>
      <c r="G253" s="8"/>
      <c r="H253" s="8"/>
      <c r="I253" s="8"/>
      <c r="K253" s="8"/>
      <c r="L253" s="8"/>
    </row>
    <row r="254" spans="3:12" s="106" customFormat="1" ht="21" customHeight="1">
      <c r="C254" s="8"/>
      <c r="D254" s="8"/>
      <c r="E254" s="8"/>
      <c r="F254" s="8"/>
      <c r="G254" s="8"/>
      <c r="H254" s="8"/>
      <c r="I254" s="8"/>
      <c r="K254" s="8"/>
      <c r="L254" s="8"/>
    </row>
    <row r="255" spans="3:12" s="106" customFormat="1" ht="21" customHeight="1">
      <c r="C255" s="8"/>
      <c r="D255" s="8"/>
      <c r="E255" s="8"/>
      <c r="F255" s="8"/>
      <c r="G255" s="8"/>
      <c r="H255" s="8"/>
      <c r="I255" s="8"/>
      <c r="K255" s="8"/>
      <c r="L255" s="8"/>
    </row>
    <row r="256" spans="3:12" s="106" customFormat="1" ht="21" customHeight="1">
      <c r="C256" s="8"/>
      <c r="D256" s="8"/>
      <c r="E256" s="8"/>
      <c r="F256" s="8"/>
      <c r="G256" s="8"/>
      <c r="H256" s="8"/>
      <c r="I256" s="8"/>
      <c r="K256" s="8"/>
      <c r="L256" s="8"/>
    </row>
    <row r="257" spans="3:12" s="106" customFormat="1" ht="21" customHeight="1">
      <c r="C257" s="8"/>
      <c r="D257" s="8"/>
      <c r="E257" s="8"/>
      <c r="F257" s="8"/>
      <c r="G257" s="8"/>
      <c r="H257" s="8"/>
      <c r="I257" s="8"/>
      <c r="K257" s="8"/>
      <c r="L257" s="8"/>
    </row>
    <row r="258" spans="3:12" s="106" customFormat="1" ht="21" customHeight="1">
      <c r="C258" s="8"/>
      <c r="D258" s="8"/>
      <c r="E258" s="8"/>
      <c r="F258" s="8"/>
      <c r="G258" s="8"/>
      <c r="H258" s="8"/>
      <c r="I258" s="8"/>
      <c r="K258" s="8"/>
      <c r="L258" s="8"/>
    </row>
    <row r="259" spans="3:12" s="106" customFormat="1" ht="21" customHeight="1">
      <c r="C259" s="8"/>
      <c r="D259" s="8"/>
      <c r="E259" s="8"/>
      <c r="F259" s="8"/>
      <c r="G259" s="8"/>
      <c r="H259" s="8"/>
      <c r="I259" s="8"/>
      <c r="K259" s="8"/>
      <c r="L259" s="8"/>
    </row>
    <row r="260" spans="3:12" s="106" customFormat="1" ht="21" customHeight="1">
      <c r="C260" s="8"/>
      <c r="D260" s="8"/>
      <c r="E260" s="8"/>
      <c r="F260" s="8"/>
      <c r="G260" s="8"/>
      <c r="H260" s="8"/>
      <c r="I260" s="8"/>
      <c r="K260" s="8"/>
      <c r="L260" s="8"/>
    </row>
    <row r="261" spans="3:12" s="106" customFormat="1" ht="21" customHeight="1">
      <c r="C261" s="8"/>
      <c r="D261" s="8"/>
      <c r="E261" s="8"/>
      <c r="F261" s="8"/>
      <c r="G261" s="8"/>
      <c r="H261" s="8"/>
      <c r="I261" s="8"/>
      <c r="K261" s="8"/>
      <c r="L261" s="8"/>
    </row>
    <row r="262" spans="3:12" s="106" customFormat="1" ht="21" customHeight="1">
      <c r="C262" s="8"/>
      <c r="D262" s="8"/>
      <c r="E262" s="8"/>
      <c r="F262" s="8"/>
      <c r="G262" s="8"/>
      <c r="H262" s="8"/>
      <c r="I262" s="8"/>
      <c r="K262" s="8"/>
      <c r="L262" s="8"/>
    </row>
    <row r="263" spans="3:12" s="106" customFormat="1" ht="21" customHeight="1">
      <c r="C263" s="8"/>
      <c r="D263" s="8"/>
      <c r="E263" s="8"/>
      <c r="F263" s="8"/>
      <c r="G263" s="8"/>
      <c r="H263" s="8"/>
      <c r="I263" s="8"/>
      <c r="K263" s="8"/>
      <c r="L263" s="8"/>
    </row>
    <row r="264" spans="3:12" s="106" customFormat="1" ht="21" customHeight="1">
      <c r="C264" s="8"/>
      <c r="D264" s="8"/>
      <c r="E264" s="8"/>
      <c r="F264" s="8"/>
      <c r="G264" s="8"/>
      <c r="H264" s="8"/>
      <c r="I264" s="8"/>
      <c r="K264" s="8"/>
      <c r="L264" s="8"/>
    </row>
    <row r="265" spans="3:12" s="106" customFormat="1" ht="21" customHeight="1">
      <c r="C265" s="8"/>
      <c r="D265" s="8"/>
      <c r="E265" s="8"/>
      <c r="F265" s="8"/>
      <c r="G265" s="8"/>
      <c r="H265" s="8"/>
      <c r="I265" s="8"/>
      <c r="K265" s="8"/>
      <c r="L265" s="8"/>
    </row>
    <row r="266" spans="3:12" s="106" customFormat="1" ht="21" customHeight="1">
      <c r="C266" s="8"/>
      <c r="D266" s="8"/>
      <c r="E266" s="8"/>
      <c r="F266" s="8"/>
      <c r="G266" s="8"/>
      <c r="H266" s="8"/>
      <c r="I266" s="8"/>
      <c r="K266" s="8"/>
      <c r="L266" s="8"/>
    </row>
    <row r="267" spans="3:12" s="106" customFormat="1" ht="21" customHeight="1">
      <c r="C267" s="8"/>
      <c r="D267" s="8"/>
      <c r="E267" s="8"/>
      <c r="F267" s="8"/>
      <c r="G267" s="8"/>
      <c r="H267" s="8"/>
      <c r="I267" s="8"/>
      <c r="K267" s="8"/>
      <c r="L267" s="8"/>
    </row>
    <row r="268" spans="3:12" s="106" customFormat="1" ht="21" customHeight="1">
      <c r="C268" s="8"/>
      <c r="D268" s="8"/>
      <c r="E268" s="8"/>
      <c r="F268" s="8"/>
      <c r="G268" s="8"/>
      <c r="H268" s="8"/>
      <c r="I268" s="8"/>
      <c r="K268" s="8"/>
      <c r="L268" s="8"/>
    </row>
    <row r="269" spans="3:12" s="106" customFormat="1" ht="21" customHeight="1">
      <c r="C269" s="8"/>
      <c r="D269" s="8"/>
      <c r="E269" s="8"/>
      <c r="F269" s="8"/>
      <c r="G269" s="8"/>
      <c r="H269" s="8"/>
      <c r="I269" s="8"/>
      <c r="K269" s="8"/>
      <c r="L269" s="8"/>
    </row>
    <row r="270" spans="3:12" s="106" customFormat="1" ht="21" customHeight="1">
      <c r="C270" s="8"/>
      <c r="D270" s="8"/>
      <c r="E270" s="8"/>
      <c r="F270" s="8"/>
      <c r="G270" s="8"/>
      <c r="H270" s="8"/>
      <c r="I270" s="8"/>
      <c r="K270" s="8"/>
      <c r="L270" s="8"/>
    </row>
    <row r="271" spans="3:12" s="106" customFormat="1" ht="21" customHeight="1">
      <c r="C271" s="8"/>
      <c r="D271" s="8"/>
      <c r="E271" s="8"/>
      <c r="F271" s="8"/>
      <c r="G271" s="8"/>
      <c r="H271" s="8"/>
      <c r="I271" s="8"/>
      <c r="K271" s="8"/>
      <c r="L271" s="8"/>
    </row>
    <row r="272" spans="3:12" s="106" customFormat="1" ht="21" customHeight="1">
      <c r="C272" s="8"/>
      <c r="D272" s="8"/>
      <c r="E272" s="8"/>
      <c r="F272" s="8"/>
      <c r="G272" s="8"/>
      <c r="H272" s="8"/>
      <c r="I272" s="8"/>
      <c r="K272" s="8"/>
      <c r="L272" s="8"/>
    </row>
    <row r="273" spans="3:12" s="106" customFormat="1" ht="21" customHeight="1">
      <c r="C273" s="8"/>
      <c r="D273" s="8"/>
      <c r="E273" s="8"/>
      <c r="F273" s="8"/>
      <c r="G273" s="8"/>
      <c r="H273" s="8"/>
      <c r="I273" s="8"/>
      <c r="K273" s="8"/>
      <c r="L273" s="8"/>
    </row>
    <row r="274" spans="3:12" s="106" customFormat="1" ht="21" customHeight="1">
      <c r="C274" s="8"/>
      <c r="D274" s="8"/>
      <c r="E274" s="8"/>
      <c r="F274" s="8"/>
      <c r="G274" s="8"/>
      <c r="H274" s="8"/>
      <c r="I274" s="8"/>
      <c r="K274" s="8"/>
      <c r="L274" s="8"/>
    </row>
    <row r="275" spans="3:12" s="106" customFormat="1" ht="21" customHeight="1">
      <c r="C275" s="8"/>
      <c r="D275" s="8"/>
      <c r="E275" s="8"/>
      <c r="F275" s="8"/>
      <c r="G275" s="8"/>
      <c r="H275" s="8"/>
      <c r="I275" s="8"/>
      <c r="K275" s="8"/>
      <c r="L275" s="8"/>
    </row>
    <row r="276" spans="3:12" s="106" customFormat="1" ht="21" customHeight="1">
      <c r="C276" s="8"/>
      <c r="D276" s="8"/>
      <c r="E276" s="8"/>
      <c r="F276" s="8"/>
      <c r="G276" s="8"/>
      <c r="H276" s="8"/>
      <c r="I276" s="8"/>
      <c r="K276" s="8"/>
      <c r="L276" s="8"/>
    </row>
    <row r="277" spans="3:12" s="106" customFormat="1" ht="21" customHeight="1">
      <c r="C277" s="8"/>
      <c r="D277" s="8"/>
      <c r="E277" s="8"/>
      <c r="F277" s="8"/>
      <c r="G277" s="8"/>
      <c r="H277" s="8"/>
      <c r="I277" s="8"/>
      <c r="K277" s="8"/>
      <c r="L277" s="8"/>
    </row>
    <row r="278" spans="3:12" s="106" customFormat="1" ht="21" customHeight="1">
      <c r="C278" s="8"/>
      <c r="D278" s="8"/>
      <c r="E278" s="8"/>
      <c r="F278" s="8"/>
      <c r="G278" s="8"/>
      <c r="H278" s="8"/>
      <c r="I278" s="8"/>
      <c r="K278" s="8"/>
      <c r="L278" s="8"/>
    </row>
    <row r="279" spans="3:12" s="106" customFormat="1" ht="21" customHeight="1">
      <c r="C279" s="8"/>
      <c r="D279" s="8"/>
      <c r="E279" s="8"/>
      <c r="F279" s="8"/>
      <c r="G279" s="8"/>
      <c r="H279" s="8"/>
      <c r="I279" s="8"/>
      <c r="K279" s="8"/>
      <c r="L279" s="8"/>
    </row>
    <row r="280" spans="3:12" s="106" customFormat="1" ht="21" customHeight="1">
      <c r="C280" s="8"/>
      <c r="D280" s="8"/>
      <c r="E280" s="8"/>
      <c r="F280" s="8"/>
      <c r="G280" s="8"/>
      <c r="H280" s="8"/>
      <c r="I280" s="8"/>
      <c r="K280" s="8"/>
      <c r="L280" s="8"/>
    </row>
    <row r="281" spans="3:12" s="106" customFormat="1" ht="21" customHeight="1">
      <c r="C281" s="8"/>
      <c r="D281" s="8"/>
      <c r="E281" s="8"/>
      <c r="F281" s="8"/>
      <c r="G281" s="8"/>
      <c r="H281" s="8"/>
      <c r="I281" s="8"/>
      <c r="K281" s="8"/>
      <c r="L281" s="8"/>
    </row>
    <row r="282" spans="3:12" s="106" customFormat="1" ht="21" customHeight="1">
      <c r="C282" s="8"/>
      <c r="D282" s="8"/>
      <c r="E282" s="8"/>
      <c r="F282" s="8"/>
      <c r="G282" s="8"/>
      <c r="H282" s="8"/>
      <c r="I282" s="8"/>
      <c r="K282" s="8"/>
      <c r="L282" s="8"/>
    </row>
    <row r="283" spans="3:12" s="106" customFormat="1" ht="21" customHeight="1">
      <c r="C283" s="8"/>
      <c r="D283" s="8"/>
      <c r="E283" s="8"/>
      <c r="F283" s="8"/>
      <c r="G283" s="8"/>
      <c r="H283" s="8"/>
      <c r="I283" s="8"/>
      <c r="K283" s="8"/>
      <c r="L283" s="8"/>
    </row>
    <row r="284" spans="3:12" s="106" customFormat="1" ht="21" customHeight="1">
      <c r="C284" s="8"/>
      <c r="D284" s="8"/>
      <c r="E284" s="8"/>
      <c r="F284" s="8"/>
      <c r="G284" s="8"/>
      <c r="H284" s="8"/>
      <c r="I284" s="8"/>
      <c r="K284" s="8"/>
      <c r="L284" s="8"/>
    </row>
    <row r="285" spans="3:12" s="106" customFormat="1" ht="21" customHeight="1">
      <c r="C285" s="8"/>
      <c r="D285" s="8"/>
      <c r="E285" s="8"/>
      <c r="F285" s="8"/>
      <c r="G285" s="8"/>
      <c r="H285" s="8"/>
      <c r="I285" s="8"/>
      <c r="K285" s="8"/>
      <c r="L285" s="8"/>
    </row>
    <row r="286" spans="3:12" s="106" customFormat="1" ht="21" customHeight="1">
      <c r="C286" s="8"/>
      <c r="D286" s="8"/>
      <c r="E286" s="8"/>
      <c r="F286" s="8"/>
      <c r="G286" s="8"/>
      <c r="H286" s="8"/>
      <c r="I286" s="8"/>
      <c r="K286" s="8"/>
      <c r="L286" s="8"/>
    </row>
    <row r="287" spans="3:12" s="106" customFormat="1" ht="21" customHeight="1">
      <c r="C287" s="8"/>
      <c r="D287" s="8"/>
      <c r="E287" s="8"/>
      <c r="F287" s="8"/>
      <c r="G287" s="8"/>
      <c r="H287" s="8"/>
      <c r="I287" s="8"/>
      <c r="K287" s="8"/>
      <c r="L287" s="8"/>
    </row>
    <row r="288" spans="3:12" s="106" customFormat="1" ht="21" customHeight="1">
      <c r="C288" s="8"/>
      <c r="D288" s="8"/>
      <c r="E288" s="8"/>
      <c r="F288" s="8"/>
      <c r="G288" s="8"/>
      <c r="H288" s="8"/>
      <c r="I288" s="8"/>
      <c r="K288" s="8"/>
      <c r="L288" s="8"/>
    </row>
    <row r="289" spans="3:12" s="106" customFormat="1" ht="21" customHeight="1">
      <c r="C289" s="8"/>
      <c r="D289" s="8"/>
      <c r="E289" s="8"/>
      <c r="F289" s="8"/>
      <c r="G289" s="8"/>
      <c r="H289" s="8"/>
      <c r="I289" s="8"/>
      <c r="K289" s="8"/>
      <c r="L289" s="8"/>
    </row>
    <row r="290" spans="3:12" s="106" customFormat="1" ht="21" customHeight="1">
      <c r="C290" s="8"/>
      <c r="D290" s="8"/>
      <c r="E290" s="8"/>
      <c r="F290" s="8"/>
      <c r="G290" s="8"/>
      <c r="H290" s="8"/>
      <c r="I290" s="8"/>
      <c r="K290" s="8"/>
      <c r="L290" s="8"/>
    </row>
    <row r="291" spans="3:12" s="106" customFormat="1" ht="21" customHeight="1">
      <c r="C291" s="8"/>
      <c r="D291" s="8"/>
      <c r="E291" s="8"/>
      <c r="F291" s="8"/>
      <c r="G291" s="8"/>
      <c r="H291" s="8"/>
      <c r="I291" s="8"/>
      <c r="K291" s="8"/>
      <c r="L291" s="8"/>
    </row>
    <row r="292" spans="3:12" s="106" customFormat="1" ht="21" customHeight="1">
      <c r="C292" s="8"/>
      <c r="D292" s="8"/>
      <c r="E292" s="8"/>
      <c r="F292" s="8"/>
      <c r="G292" s="8"/>
      <c r="H292" s="8"/>
      <c r="I292" s="8"/>
      <c r="K292" s="8"/>
      <c r="L292" s="8"/>
    </row>
    <row r="293" spans="3:12" s="106" customFormat="1" ht="21" customHeight="1">
      <c r="C293" s="8"/>
      <c r="D293" s="8"/>
      <c r="E293" s="8"/>
      <c r="F293" s="8"/>
      <c r="G293" s="8"/>
      <c r="H293" s="8"/>
      <c r="I293" s="8"/>
      <c r="K293" s="8"/>
      <c r="L293" s="8"/>
    </row>
    <row r="294" spans="3:12" s="106" customFormat="1" ht="21" customHeight="1">
      <c r="C294" s="8"/>
      <c r="D294" s="8"/>
      <c r="E294" s="8"/>
      <c r="F294" s="8"/>
      <c r="G294" s="8"/>
      <c r="H294" s="8"/>
      <c r="I294" s="8"/>
      <c r="K294" s="8"/>
      <c r="L294" s="8"/>
    </row>
    <row r="295" spans="3:12" s="106" customFormat="1" ht="21" customHeight="1">
      <c r="C295" s="8"/>
      <c r="D295" s="8"/>
      <c r="E295" s="8"/>
      <c r="F295" s="8"/>
      <c r="G295" s="8"/>
      <c r="H295" s="8"/>
      <c r="I295" s="8"/>
      <c r="K295" s="8"/>
      <c r="L295" s="8"/>
    </row>
    <row r="296" spans="3:12" s="106" customFormat="1" ht="21" customHeight="1">
      <c r="C296" s="8"/>
      <c r="D296" s="8"/>
      <c r="E296" s="8"/>
      <c r="F296" s="8"/>
      <c r="G296" s="8"/>
      <c r="H296" s="8"/>
      <c r="I296" s="8"/>
      <c r="K296" s="8"/>
      <c r="L296" s="8"/>
    </row>
    <row r="297" spans="3:12" s="106" customFormat="1" ht="21" customHeight="1">
      <c r="C297" s="8"/>
      <c r="D297" s="8"/>
      <c r="E297" s="8"/>
      <c r="F297" s="8"/>
      <c r="G297" s="8"/>
      <c r="H297" s="8"/>
      <c r="I297" s="8"/>
      <c r="K297" s="8"/>
      <c r="L297" s="8"/>
    </row>
    <row r="298" spans="3:12" s="106" customFormat="1" ht="21" customHeight="1">
      <c r="C298" s="8"/>
      <c r="D298" s="8"/>
      <c r="E298" s="8"/>
      <c r="F298" s="8"/>
      <c r="G298" s="8"/>
      <c r="H298" s="8"/>
      <c r="I298" s="8"/>
      <c r="K298" s="8"/>
      <c r="L298" s="8"/>
    </row>
    <row r="299" spans="3:12" s="106" customFormat="1" ht="21" customHeight="1">
      <c r="C299" s="8"/>
      <c r="D299" s="8"/>
      <c r="E299" s="8"/>
      <c r="F299" s="8"/>
      <c r="G299" s="8"/>
      <c r="H299" s="8"/>
      <c r="I299" s="8"/>
      <c r="K299" s="8"/>
      <c r="L299" s="8"/>
    </row>
    <row r="300" spans="3:12" s="106" customFormat="1" ht="21" customHeight="1">
      <c r="C300" s="8"/>
      <c r="D300" s="8"/>
      <c r="E300" s="8"/>
      <c r="F300" s="8"/>
      <c r="G300" s="8"/>
      <c r="H300" s="8"/>
      <c r="I300" s="8"/>
      <c r="K300" s="8"/>
      <c r="L300" s="8"/>
    </row>
    <row r="301" spans="3:12" s="106" customFormat="1" ht="21" customHeight="1">
      <c r="C301" s="8"/>
      <c r="D301" s="8"/>
      <c r="E301" s="8"/>
      <c r="F301" s="8"/>
      <c r="G301" s="8"/>
      <c r="H301" s="8"/>
      <c r="I301" s="8"/>
      <c r="K301" s="8"/>
      <c r="L301" s="8"/>
    </row>
    <row r="302" spans="3:12" s="106" customFormat="1" ht="21" customHeight="1">
      <c r="C302" s="8"/>
      <c r="D302" s="8"/>
      <c r="E302" s="8"/>
      <c r="F302" s="8"/>
      <c r="G302" s="8"/>
      <c r="H302" s="8"/>
      <c r="I302" s="8"/>
      <c r="K302" s="8"/>
      <c r="L302" s="8"/>
    </row>
    <row r="303" spans="3:12" s="106" customFormat="1" ht="21" customHeight="1">
      <c r="C303" s="8"/>
      <c r="D303" s="8"/>
      <c r="E303" s="8"/>
      <c r="F303" s="8"/>
      <c r="G303" s="8"/>
      <c r="H303" s="8"/>
      <c r="I303" s="8"/>
      <c r="K303" s="8"/>
      <c r="L303" s="8"/>
    </row>
    <row r="304" spans="3:12" s="106" customFormat="1" ht="21" customHeight="1">
      <c r="C304" s="8"/>
      <c r="D304" s="8"/>
      <c r="E304" s="8"/>
      <c r="F304" s="8"/>
      <c r="G304" s="8"/>
      <c r="H304" s="8"/>
      <c r="I304" s="8"/>
      <c r="K304" s="8"/>
      <c r="L304" s="8"/>
    </row>
    <row r="305" spans="3:12" s="106" customFormat="1" ht="21" customHeight="1">
      <c r="C305" s="8"/>
      <c r="D305" s="8"/>
      <c r="E305" s="8"/>
      <c r="F305" s="8"/>
      <c r="G305" s="8"/>
      <c r="H305" s="8"/>
      <c r="I305" s="8"/>
      <c r="K305" s="8"/>
      <c r="L305" s="8"/>
    </row>
    <row r="306" spans="3:12" s="106" customFormat="1" ht="21" customHeight="1">
      <c r="C306" s="8"/>
      <c r="D306" s="8"/>
      <c r="E306" s="8"/>
      <c r="F306" s="8"/>
      <c r="G306" s="8"/>
      <c r="H306" s="8"/>
      <c r="I306" s="8"/>
      <c r="K306" s="8"/>
      <c r="L306" s="8"/>
    </row>
    <row r="307" spans="3:12" s="106" customFormat="1" ht="21" customHeight="1">
      <c r="C307" s="8"/>
      <c r="D307" s="8"/>
      <c r="E307" s="8"/>
      <c r="F307" s="8"/>
      <c r="G307" s="8"/>
      <c r="H307" s="8"/>
      <c r="I307" s="8"/>
      <c r="K307" s="8"/>
      <c r="L307" s="8"/>
    </row>
    <row r="308" spans="3:12" s="106" customFormat="1" ht="21" customHeight="1">
      <c r="C308" s="8"/>
      <c r="D308" s="8"/>
      <c r="E308" s="8"/>
      <c r="F308" s="8"/>
      <c r="G308" s="8"/>
      <c r="H308" s="8"/>
      <c r="I308" s="8"/>
      <c r="K308" s="8"/>
      <c r="L308" s="8"/>
    </row>
    <row r="309" spans="3:12" s="106" customFormat="1" ht="21" customHeight="1">
      <c r="C309" s="8"/>
      <c r="D309" s="8"/>
      <c r="E309" s="8"/>
      <c r="F309" s="8"/>
      <c r="G309" s="8"/>
      <c r="H309" s="8"/>
      <c r="I309" s="8"/>
      <c r="K309" s="8"/>
      <c r="L309" s="8"/>
    </row>
    <row r="310" spans="3:12" s="106" customFormat="1" ht="21" customHeight="1">
      <c r="C310" s="8"/>
      <c r="D310" s="8"/>
      <c r="E310" s="8"/>
      <c r="F310" s="8"/>
      <c r="G310" s="8"/>
      <c r="H310" s="8"/>
      <c r="I310" s="8"/>
      <c r="K310" s="8"/>
      <c r="L310" s="8"/>
    </row>
    <row r="311" spans="3:12" s="106" customFormat="1" ht="21" customHeight="1">
      <c r="C311" s="8"/>
      <c r="D311" s="8"/>
      <c r="E311" s="8"/>
      <c r="F311" s="8"/>
      <c r="G311" s="8"/>
      <c r="H311" s="8"/>
      <c r="I311" s="8"/>
      <c r="K311" s="8"/>
      <c r="L311" s="8"/>
    </row>
    <row r="312" spans="3:12" s="106" customFormat="1" ht="21" customHeight="1">
      <c r="C312" s="8"/>
      <c r="D312" s="8"/>
      <c r="E312" s="8"/>
      <c r="F312" s="8"/>
      <c r="G312" s="8"/>
      <c r="H312" s="8"/>
      <c r="I312" s="8"/>
      <c r="K312" s="8"/>
      <c r="L312" s="8"/>
    </row>
    <row r="313" spans="3:12" s="106" customFormat="1" ht="21" customHeight="1">
      <c r="C313" s="8"/>
      <c r="D313" s="8"/>
      <c r="E313" s="8"/>
      <c r="F313" s="8"/>
      <c r="G313" s="8"/>
      <c r="H313" s="8"/>
      <c r="I313" s="8"/>
      <c r="K313" s="8"/>
      <c r="L313" s="8"/>
    </row>
    <row r="314" spans="3:12" s="106" customFormat="1" ht="21" customHeight="1">
      <c r="C314" s="8"/>
      <c r="D314" s="8"/>
      <c r="E314" s="8"/>
      <c r="F314" s="8"/>
      <c r="G314" s="8"/>
      <c r="H314" s="8"/>
      <c r="I314" s="8"/>
      <c r="K314" s="8"/>
      <c r="L314" s="8"/>
    </row>
    <row r="315" spans="3:12" s="106" customFormat="1" ht="21" customHeight="1">
      <c r="C315" s="8"/>
      <c r="D315" s="8"/>
      <c r="E315" s="8"/>
      <c r="F315" s="8"/>
      <c r="G315" s="8"/>
      <c r="H315" s="8"/>
      <c r="I315" s="8"/>
      <c r="K315" s="8"/>
      <c r="L315" s="8"/>
    </row>
    <row r="316" spans="3:12" s="106" customFormat="1" ht="21" customHeight="1">
      <c r="C316" s="8"/>
      <c r="D316" s="8"/>
      <c r="E316" s="8"/>
      <c r="F316" s="8"/>
      <c r="G316" s="8"/>
      <c r="H316" s="8"/>
      <c r="I316" s="8"/>
      <c r="K316" s="8"/>
      <c r="L316" s="8"/>
    </row>
    <row r="317" spans="3:12" s="106" customFormat="1" ht="21" customHeight="1">
      <c r="C317" s="8"/>
      <c r="D317" s="8"/>
      <c r="E317" s="8"/>
      <c r="F317" s="8"/>
      <c r="G317" s="8"/>
      <c r="H317" s="8"/>
      <c r="I317" s="8"/>
      <c r="K317" s="8"/>
      <c r="L317" s="8"/>
    </row>
    <row r="318" spans="3:12" s="106" customFormat="1" ht="21" customHeight="1">
      <c r="C318" s="8"/>
      <c r="D318" s="8"/>
      <c r="E318" s="8"/>
      <c r="F318" s="8"/>
      <c r="G318" s="8"/>
      <c r="H318" s="8"/>
      <c r="I318" s="8"/>
      <c r="K318" s="8"/>
      <c r="L318" s="8"/>
    </row>
    <row r="319" spans="3:12" s="106" customFormat="1" ht="21" customHeight="1">
      <c r="C319" s="8"/>
      <c r="D319" s="8"/>
      <c r="E319" s="8"/>
      <c r="F319" s="8"/>
      <c r="G319" s="8"/>
      <c r="H319" s="8"/>
      <c r="I319" s="8"/>
      <c r="K319" s="8"/>
      <c r="L319" s="8"/>
    </row>
    <row r="320" spans="3:12" s="106" customFormat="1" ht="21" customHeight="1">
      <c r="C320" s="8"/>
      <c r="D320" s="8"/>
      <c r="E320" s="8"/>
      <c r="F320" s="8"/>
      <c r="G320" s="8"/>
      <c r="H320" s="8"/>
      <c r="I320" s="8"/>
      <c r="K320" s="8"/>
      <c r="L320" s="8"/>
    </row>
    <row r="321" spans="3:12" s="106" customFormat="1" ht="21" customHeight="1">
      <c r="C321" s="8"/>
      <c r="D321" s="8"/>
      <c r="E321" s="8"/>
      <c r="F321" s="8"/>
      <c r="G321" s="8"/>
      <c r="H321" s="8"/>
      <c r="I321" s="8"/>
      <c r="K321" s="8"/>
      <c r="L321" s="8"/>
    </row>
    <row r="322" spans="3:12" s="106" customFormat="1" ht="21" customHeight="1">
      <c r="C322" s="8"/>
      <c r="D322" s="8"/>
      <c r="E322" s="8"/>
      <c r="F322" s="8"/>
      <c r="G322" s="8"/>
      <c r="H322" s="8"/>
      <c r="I322" s="8"/>
      <c r="K322" s="8"/>
      <c r="L322" s="8"/>
    </row>
    <row r="323" spans="3:12" s="106" customFormat="1" ht="21" customHeight="1">
      <c r="C323" s="8"/>
      <c r="D323" s="8"/>
      <c r="E323" s="8"/>
      <c r="F323" s="8"/>
      <c r="G323" s="8"/>
      <c r="H323" s="8"/>
      <c r="I323" s="8"/>
      <c r="K323" s="8"/>
      <c r="L323" s="8"/>
    </row>
    <row r="324" spans="3:12" s="106" customFormat="1" ht="21" customHeight="1">
      <c r="C324" s="8"/>
      <c r="D324" s="8"/>
      <c r="E324" s="8"/>
      <c r="F324" s="8"/>
      <c r="G324" s="8"/>
      <c r="H324" s="8"/>
      <c r="I324" s="8"/>
      <c r="K324" s="8"/>
      <c r="L324" s="8"/>
    </row>
    <row r="325" spans="3:12" s="106" customFormat="1" ht="21" customHeight="1">
      <c r="C325" s="8"/>
      <c r="D325" s="8"/>
      <c r="E325" s="8"/>
      <c r="F325" s="8"/>
      <c r="G325" s="8"/>
      <c r="H325" s="8"/>
      <c r="I325" s="8"/>
      <c r="K325" s="8"/>
      <c r="L325" s="8"/>
    </row>
    <row r="326" spans="3:12" s="106" customFormat="1" ht="21" customHeight="1">
      <c r="C326" s="8"/>
      <c r="D326" s="8"/>
      <c r="E326" s="8"/>
      <c r="F326" s="8"/>
      <c r="G326" s="8"/>
      <c r="H326" s="8"/>
      <c r="I326" s="8"/>
      <c r="K326" s="8"/>
      <c r="L326" s="8"/>
    </row>
    <row r="327" spans="3:12" s="106" customFormat="1" ht="21" customHeight="1">
      <c r="C327" s="8"/>
      <c r="D327" s="8"/>
      <c r="E327" s="8"/>
      <c r="F327" s="8"/>
      <c r="G327" s="8"/>
      <c r="H327" s="8"/>
      <c r="I327" s="8"/>
      <c r="K327" s="8"/>
      <c r="L327" s="8"/>
    </row>
    <row r="328" spans="3:12" s="106" customFormat="1" ht="21" customHeight="1">
      <c r="C328" s="8"/>
      <c r="D328" s="8"/>
      <c r="E328" s="8"/>
      <c r="F328" s="8"/>
      <c r="G328" s="8"/>
      <c r="H328" s="8"/>
      <c r="I328" s="8"/>
      <c r="K328" s="8"/>
      <c r="L328" s="8"/>
    </row>
    <row r="329" spans="3:12" s="106" customFormat="1" ht="21" customHeight="1">
      <c r="C329" s="8"/>
      <c r="D329" s="8"/>
      <c r="E329" s="8"/>
      <c r="F329" s="8"/>
      <c r="G329" s="8"/>
      <c r="H329" s="8"/>
      <c r="I329" s="8"/>
      <c r="K329" s="8"/>
      <c r="L329" s="8"/>
    </row>
    <row r="330" spans="3:12" s="106" customFormat="1" ht="21" customHeight="1">
      <c r="C330" s="8"/>
      <c r="D330" s="8"/>
      <c r="E330" s="8"/>
      <c r="F330" s="8"/>
      <c r="G330" s="8"/>
      <c r="H330" s="8"/>
      <c r="I330" s="8"/>
      <c r="K330" s="8"/>
      <c r="L330" s="8"/>
    </row>
    <row r="331" spans="3:12" s="106" customFormat="1" ht="21" customHeight="1">
      <c r="C331" s="8"/>
      <c r="D331" s="8"/>
      <c r="E331" s="8"/>
      <c r="F331" s="8"/>
      <c r="G331" s="8"/>
      <c r="H331" s="8"/>
      <c r="I331" s="8"/>
      <c r="K331" s="8"/>
      <c r="L331" s="8"/>
    </row>
    <row r="332" spans="3:12" s="106" customFormat="1" ht="21" customHeight="1">
      <c r="C332" s="8"/>
      <c r="D332" s="8"/>
      <c r="E332" s="8"/>
      <c r="F332" s="8"/>
      <c r="G332" s="8"/>
      <c r="H332" s="8"/>
      <c r="I332" s="8"/>
      <c r="K332" s="8"/>
      <c r="L332" s="8"/>
    </row>
    <row r="333" spans="3:12" s="106" customFormat="1" ht="21" customHeight="1">
      <c r="C333" s="8"/>
      <c r="D333" s="8"/>
      <c r="E333" s="8"/>
      <c r="F333" s="8"/>
      <c r="G333" s="8"/>
      <c r="H333" s="8"/>
      <c r="I333" s="8"/>
      <c r="K333" s="8"/>
      <c r="L333" s="8"/>
    </row>
    <row r="334" spans="3:12" s="106" customFormat="1" ht="21" customHeight="1">
      <c r="C334" s="8"/>
      <c r="D334" s="8"/>
      <c r="E334" s="8"/>
      <c r="F334" s="8"/>
      <c r="G334" s="8"/>
      <c r="H334" s="8"/>
      <c r="I334" s="8"/>
      <c r="K334" s="8"/>
      <c r="L334" s="8"/>
    </row>
    <row r="335" spans="3:12" s="106" customFormat="1" ht="21" customHeight="1">
      <c r="C335" s="8"/>
      <c r="D335" s="8"/>
      <c r="E335" s="8"/>
      <c r="F335" s="8"/>
      <c r="G335" s="8"/>
      <c r="H335" s="8"/>
      <c r="I335" s="8"/>
      <c r="K335" s="8"/>
      <c r="L335" s="8"/>
    </row>
    <row r="336" spans="3:12" s="106" customFormat="1" ht="21" customHeight="1">
      <c r="C336" s="8"/>
      <c r="D336" s="8"/>
      <c r="E336" s="8"/>
      <c r="F336" s="8"/>
      <c r="G336" s="8"/>
      <c r="H336" s="8"/>
      <c r="I336" s="8"/>
      <c r="K336" s="8"/>
      <c r="L336" s="8"/>
    </row>
    <row r="337" spans="3:12" s="106" customFormat="1" ht="21" customHeight="1">
      <c r="C337" s="8"/>
      <c r="D337" s="8"/>
      <c r="E337" s="8"/>
      <c r="F337" s="8"/>
      <c r="G337" s="8"/>
      <c r="H337" s="8"/>
      <c r="I337" s="8"/>
      <c r="K337" s="8"/>
      <c r="L337" s="8"/>
    </row>
    <row r="338" spans="3:12" s="106" customFormat="1" ht="21" customHeight="1">
      <c r="C338" s="8"/>
      <c r="D338" s="8"/>
      <c r="E338" s="8"/>
      <c r="F338" s="8"/>
      <c r="G338" s="8"/>
      <c r="H338" s="8"/>
      <c r="I338" s="8"/>
      <c r="K338" s="8"/>
      <c r="L338" s="8"/>
    </row>
    <row r="339" spans="3:12" s="106" customFormat="1" ht="21" customHeight="1">
      <c r="C339" s="8"/>
      <c r="D339" s="8"/>
      <c r="E339" s="8"/>
      <c r="F339" s="8"/>
      <c r="G339" s="8"/>
      <c r="H339" s="8"/>
      <c r="I339" s="8"/>
      <c r="K339" s="8"/>
      <c r="L339" s="8"/>
    </row>
    <row r="340" spans="3:12" s="106" customFormat="1" ht="21" customHeight="1">
      <c r="C340" s="8"/>
      <c r="D340" s="8"/>
      <c r="E340" s="8"/>
      <c r="F340" s="8"/>
      <c r="G340" s="8"/>
      <c r="H340" s="8"/>
      <c r="I340" s="8"/>
      <c r="K340" s="8"/>
      <c r="L340" s="8"/>
    </row>
    <row r="341" spans="3:12" s="106" customFormat="1" ht="21" customHeight="1">
      <c r="C341" s="8"/>
      <c r="D341" s="8"/>
      <c r="E341" s="8"/>
      <c r="F341" s="8"/>
      <c r="G341" s="8"/>
      <c r="H341" s="8"/>
      <c r="I341" s="8"/>
      <c r="K341" s="8"/>
      <c r="L341" s="8"/>
    </row>
    <row r="342" spans="3:12" s="106" customFormat="1" ht="21" customHeight="1">
      <c r="C342" s="8"/>
      <c r="D342" s="8"/>
      <c r="E342" s="8"/>
      <c r="F342" s="8"/>
      <c r="G342" s="8"/>
      <c r="H342" s="8"/>
      <c r="I342" s="8"/>
      <c r="K342" s="8"/>
      <c r="L342" s="8"/>
    </row>
    <row r="343" spans="3:12" s="106" customFormat="1" ht="21" customHeight="1">
      <c r="C343" s="8"/>
      <c r="D343" s="8"/>
      <c r="E343" s="8"/>
      <c r="F343" s="8"/>
      <c r="G343" s="8"/>
      <c r="H343" s="8"/>
      <c r="I343" s="8"/>
      <c r="K343" s="8"/>
      <c r="L343" s="8"/>
    </row>
  </sheetData>
  <mergeCells count="10">
    <mergeCell ref="J53:L53"/>
    <mergeCell ref="F53:H53"/>
    <mergeCell ref="A50:L50"/>
    <mergeCell ref="A49:L49"/>
    <mergeCell ref="A48:L48"/>
    <mergeCell ref="A1:L1"/>
    <mergeCell ref="A2:L2"/>
    <mergeCell ref="A3:L3"/>
    <mergeCell ref="F6:H6"/>
    <mergeCell ref="J6:L6"/>
  </mergeCells>
  <pageMargins left="0.7" right="0.26" top="0.63" bottom="0.5" header="0.3" footer="0.34"/>
  <pageSetup paperSize="9" scale="69" firstPageNumber="11" fitToHeight="0" orientation="portrait" useFirstPageNumber="1" r:id="rId1"/>
  <headerFooter>
    <oddFooter>&amp;L&amp;"Angsana New,Regular"&amp;14หมายเหตุประกอบงบการเงินระหว่างกาลแบบย่อเป็นส่วนหนึ่งของงบการเงินระหว่างกาลนี้&amp;R&amp;"Angsana New,Regular"&amp;14&amp;P</oddFooter>
  </headerFooter>
  <rowBreaks count="1" manualBreakCount="1">
    <brk id="47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7B753D223C5E34AB87677ED8EF2DC4C" ma:contentTypeVersion="16" ma:contentTypeDescription="สร้างเอกสารใหม่" ma:contentTypeScope="" ma:versionID="45e50e18e56c02d8cdf923130eb82f24">
  <xsd:schema xmlns:xsd="http://www.w3.org/2001/XMLSchema" xmlns:xs="http://www.w3.org/2001/XMLSchema" xmlns:p="http://schemas.microsoft.com/office/2006/metadata/properties" xmlns:ns2="e4aa87c3-b3c7-4a60-99ba-36bc98ea187f" xmlns:ns3="5a9030fe-44eb-414a-a832-b9cd4a240f9b" targetNamespace="http://schemas.microsoft.com/office/2006/metadata/properties" ma:root="true" ma:fieldsID="9c9cef94b83e3bd2cf1919fbe08142b8" ns2:_="" ns3:_="">
    <xsd:import namespace="e4aa87c3-b3c7-4a60-99ba-36bc98ea187f"/>
    <xsd:import namespace="5a9030fe-44eb-414a-a832-b9cd4a240f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aa87c3-b3c7-4a60-99ba-36bc98ea1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แท็กรูป" ma:readOnly="false" ma:fieldId="{5cf76f15-5ced-4ddc-b409-7134ff3c332f}" ma:taxonomyMulti="true" ma:sspId="a0632a6a-2baa-41e5-bf94-9110faed8dd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9030fe-44eb-414a-a832-b9cd4a240f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cdf5565-42cb-48cd-9762-acc5d274563e}" ma:internalName="TaxCatchAll" ma:showField="CatchAllData" ma:web="5a9030fe-44eb-414a-a832-b9cd4a240f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DAEMSEngagementItemInfo xmlns="http://schemas.microsoft.com/DAEMSEngagementItemInfoXML">
  <EngagementID>5000063960</EngagementID>
  <LogicalEMSServerID>587502520312770826</LogicalEMSServerID>
  <WorkingPaperID>3070465767100000458</WorkingPaperID>
</DAEMSEngagementItemInfo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5a9030fe-44eb-414a-a832-b9cd4a240f9b">
      <UserInfo>
        <DisplayName/>
        <AccountId xsi:nil="true"/>
        <AccountType/>
      </UserInfo>
    </SharedWithUsers>
    <lcf76f155ced4ddcb4097134ff3c332f xmlns="e4aa87c3-b3c7-4a60-99ba-36bc98ea187f">
      <Terms xmlns="http://schemas.microsoft.com/office/infopath/2007/PartnerControls"/>
    </lcf76f155ced4ddcb4097134ff3c332f>
    <TaxCatchAll xmlns="5a9030fe-44eb-414a-a832-b9cd4a240f9b" xsi:nil="true"/>
  </documentManagement>
</p:properties>
</file>

<file path=customXml/itemProps1.xml><?xml version="1.0" encoding="utf-8"?>
<ds:datastoreItem xmlns:ds="http://schemas.openxmlformats.org/officeDocument/2006/customXml" ds:itemID="{4A9D727F-F60B-44BD-ACCC-F1158985012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D8401E5-12E5-4B26-80EC-F1B4F3A539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4aa87c3-b3c7-4a60-99ba-36bc98ea187f"/>
    <ds:schemaRef ds:uri="5a9030fe-44eb-414a-a832-b9cd4a240f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CE3C480-8200-47C2-BBC3-E1E1E5DD19F6}">
  <ds:schemaRefs>
    <ds:schemaRef ds:uri="http://schemas.microsoft.com/DAEMSEngagementItemInfoXML"/>
  </ds:schemaRefs>
</ds:datastoreItem>
</file>

<file path=customXml/itemProps4.xml><?xml version="1.0" encoding="utf-8"?>
<ds:datastoreItem xmlns:ds="http://schemas.openxmlformats.org/officeDocument/2006/customXml" ds:itemID="{DACEC7F2-51A3-4F2E-A74D-C2F51833B281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5a9030fe-44eb-414a-a832-b9cd4a240f9b"/>
    <ds:schemaRef ds:uri="e4aa87c3-b3c7-4a60-99ba-36bc98ea187f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BS-TH</vt:lpstr>
      <vt:lpstr>PL(3M)-TH</vt:lpstr>
      <vt:lpstr>PL(9M)-TH</vt:lpstr>
      <vt:lpstr>CS-Conso</vt:lpstr>
      <vt:lpstr>CS-Separate</vt:lpstr>
      <vt:lpstr>CF</vt:lpstr>
      <vt:lpstr>'BS-TH'!Print_Area</vt:lpstr>
      <vt:lpstr>CF!Print_Area</vt:lpstr>
      <vt:lpstr>'CS-Conso'!Print_Area</vt:lpstr>
      <vt:lpstr>'CS-Separate'!Print_Area</vt:lpstr>
      <vt:lpstr>'PL(3M)-TH'!Print_Area</vt:lpstr>
      <vt:lpstr>'PL(9M)-TH'!Print_Area</vt:lpstr>
      <vt:lpstr>CF!Print_Titles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spattanavanich@deloitte.com</dc:creator>
  <cp:lastModifiedBy>Natchapan Kitrueangphatchara</cp:lastModifiedBy>
  <cp:lastPrinted>2022-11-11T10:23:17Z</cp:lastPrinted>
  <dcterms:created xsi:type="dcterms:W3CDTF">2019-05-09T10:14:17Z</dcterms:created>
  <dcterms:modified xsi:type="dcterms:W3CDTF">2022-11-14T05:41:15Z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0x010100A7B753D223C5E34AB87677ED8EF2DC4C</vt:lpwstr>
  </property>
  <property fmtid="{D5CDD505-2E9C-101B-9397-08002B2CF9AE}" pid="3" name="ComplianceAssetId">
    <vt:lpwstr/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MediaServiceImageTags">
    <vt:lpwstr/>
  </property>
</Properties>
</file>