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2/00 Draft FS/Send to Client/EN/"/>
    </mc:Choice>
  </mc:AlternateContent>
  <xr:revisionPtr revIDLastSave="176" documentId="13_ncr:1_{6A9BFF05-5536-4664-8C34-8E4EC1DFB3CA}" xr6:coauthVersionLast="47" xr6:coauthVersionMax="47" xr10:uidLastSave="{A06C1F5F-2752-430D-A2B1-8D0E70B724D1}"/>
  <bookViews>
    <workbookView xWindow="-120" yWindow="-120" windowWidth="20730" windowHeight="11160" tabRatio="760" activeTab="3" xr2:uid="{00000000-000D-0000-FFFF-FFFF00000000}"/>
  </bookViews>
  <sheets>
    <sheet name="BS1" sheetId="1" r:id="rId1"/>
    <sheet name="BS2" sheetId="3" r:id="rId2"/>
    <sheet name="PL (3)" sheetId="4" r:id="rId3"/>
    <sheet name="PL (9)" sheetId="8" r:id="rId4"/>
    <sheet name="CS-Conso" sheetId="2" r:id="rId5"/>
    <sheet name="CS-Separate" sheetId="6" r:id="rId6"/>
    <sheet name="CF" sheetId="7" r:id="rId7"/>
  </sheets>
  <definedNames>
    <definedName name="_xlnm.Print_Area" localSheetId="0">'BS1'!$A$1:$J$33</definedName>
    <definedName name="_xlnm.Print_Area" localSheetId="1">'BS2'!$A$1:$L$59</definedName>
    <definedName name="_xlnm.Print_Area" localSheetId="6">CF!$A$1:$L$95</definedName>
    <definedName name="_xlnm.Print_Area" localSheetId="4">'CS-Conso'!$A$1:$AG$36</definedName>
    <definedName name="_xlnm.Print_Area" localSheetId="5">'CS-Separate'!$A$1:$W$29</definedName>
    <definedName name="_xlnm.Print_Area" localSheetId="2">'PL (3)'!$A$1:$L$60</definedName>
    <definedName name="_xlnm.Print_Area" localSheetId="3">'PL (9)'!$A$1:$L$62</definedName>
    <definedName name="_xlnm.Print_Titles" localSheetId="4">'CS-Conso'!$1:$14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7" l="1"/>
  <c r="M27" i="6"/>
  <c r="AA32" i="2"/>
  <c r="AC32" i="2" s="1"/>
  <c r="AG32" i="2" s="1"/>
  <c r="Q34" i="2"/>
  <c r="J77" i="7" l="1"/>
  <c r="U25" i="6"/>
  <c r="W25" i="6" s="1"/>
  <c r="U26" i="6"/>
  <c r="W26" i="6" s="1"/>
  <c r="U27" i="6"/>
  <c r="F21" i="3"/>
  <c r="H91" i="7"/>
  <c r="L77" i="7"/>
  <c r="H77" i="7"/>
  <c r="AA27" i="2"/>
  <c r="AE28" i="2"/>
  <c r="Y28" i="2"/>
  <c r="AC27" i="2"/>
  <c r="E28" i="2"/>
  <c r="G28" i="2"/>
  <c r="I28" i="2"/>
  <c r="K28" i="2"/>
  <c r="M28" i="2"/>
  <c r="O28" i="2"/>
  <c r="S28" i="2"/>
  <c r="U28" i="2"/>
  <c r="W28" i="2"/>
  <c r="AA25" i="2"/>
  <c r="AC25" i="2" s="1"/>
  <c r="AG25" i="2" s="1"/>
  <c r="L57" i="8"/>
  <c r="H57" i="8"/>
  <c r="L52" i="8"/>
  <c r="H52" i="8"/>
  <c r="L37" i="8"/>
  <c r="H37" i="8"/>
  <c r="L17" i="8"/>
  <c r="H17" i="8"/>
  <c r="H12" i="8"/>
  <c r="L12" i="8"/>
  <c r="L55" i="4"/>
  <c r="H55" i="4"/>
  <c r="L50" i="4"/>
  <c r="H50" i="4"/>
  <c r="L35" i="4"/>
  <c r="H35" i="4"/>
  <c r="H17" i="4"/>
  <c r="L17" i="4"/>
  <c r="F17" i="4"/>
  <c r="L12" i="4"/>
  <c r="H12" i="4"/>
  <c r="AG27" i="2"/>
  <c r="F94" i="7"/>
  <c r="F77" i="7"/>
  <c r="W27" i="6"/>
  <c r="AE34" i="2"/>
  <c r="AE36" i="2" s="1"/>
  <c r="AE38" i="2" s="1"/>
  <c r="AA34" i="2"/>
  <c r="AC34" i="2" s="1"/>
  <c r="AA33" i="2"/>
  <c r="AA30" i="2"/>
  <c r="AC30" i="2" s="1"/>
  <c r="Y36" i="2"/>
  <c r="W36" i="2"/>
  <c r="AA16" i="2"/>
  <c r="AA18" i="2"/>
  <c r="AC18" i="2" s="1"/>
  <c r="AA20" i="2"/>
  <c r="AC20" i="2" s="1"/>
  <c r="AG20" i="2" s="1"/>
  <c r="AA21" i="2"/>
  <c r="AC21" i="2" s="1"/>
  <c r="AG21" i="2" s="1"/>
  <c r="AA24" i="2"/>
  <c r="AA26" i="2"/>
  <c r="AC26" i="2" s="1"/>
  <c r="AG26" i="2" s="1"/>
  <c r="AA23" i="2"/>
  <c r="AC23" i="2" s="1"/>
  <c r="AG23" i="2" s="1"/>
  <c r="AG16" i="2"/>
  <c r="Q24" i="2"/>
  <c r="Q28" i="2" s="1"/>
  <c r="H28" i="2"/>
  <c r="N28" i="2"/>
  <c r="P28" i="2"/>
  <c r="R28" i="2"/>
  <c r="T28" i="2"/>
  <c r="V28" i="2"/>
  <c r="J28" i="2"/>
  <c r="E36" i="2"/>
  <c r="E38" i="2" s="1"/>
  <c r="W23" i="6"/>
  <c r="S29" i="6"/>
  <c r="S21" i="6"/>
  <c r="W15" i="6"/>
  <c r="W13" i="6"/>
  <c r="U20" i="6"/>
  <c r="W20" i="6" s="1"/>
  <c r="W19" i="6"/>
  <c r="W18" i="6"/>
  <c r="W17" i="6"/>
  <c r="F37" i="8"/>
  <c r="L91" i="7"/>
  <c r="J91" i="7"/>
  <c r="F91" i="7"/>
  <c r="J32" i="1"/>
  <c r="H32" i="1"/>
  <c r="F32" i="1"/>
  <c r="D32" i="1"/>
  <c r="J94" i="7"/>
  <c r="J21" i="3"/>
  <c r="F57" i="8"/>
  <c r="F52" i="8"/>
  <c r="J37" i="8"/>
  <c r="Q28" i="6" s="1"/>
  <c r="Q29" i="6" s="1"/>
  <c r="J17" i="8"/>
  <c r="F17" i="8"/>
  <c r="J12" i="8"/>
  <c r="F12" i="8"/>
  <c r="J17" i="4"/>
  <c r="J12" i="4"/>
  <c r="F56" i="3"/>
  <c r="F58" i="3" s="1"/>
  <c r="J56" i="3"/>
  <c r="J58" i="3" s="1"/>
  <c r="O29" i="6"/>
  <c r="K29" i="6"/>
  <c r="I29" i="6"/>
  <c r="I30" i="6" s="1"/>
  <c r="G29" i="6"/>
  <c r="G30" i="6" s="1"/>
  <c r="E29" i="6"/>
  <c r="E30" i="6" s="1"/>
  <c r="Q21" i="6"/>
  <c r="O21" i="6"/>
  <c r="M21" i="6"/>
  <c r="I21" i="6"/>
  <c r="G21" i="6"/>
  <c r="E21" i="6"/>
  <c r="S36" i="2"/>
  <c r="O36" i="2"/>
  <c r="M36" i="2"/>
  <c r="M38" i="2" s="1"/>
  <c r="G36" i="2"/>
  <c r="G38" i="2" s="1"/>
  <c r="F35" i="4"/>
  <c r="D15" i="1"/>
  <c r="H15" i="1"/>
  <c r="J35" i="4"/>
  <c r="H30" i="3"/>
  <c r="H21" i="3"/>
  <c r="F15" i="1"/>
  <c r="J15" i="1"/>
  <c r="F12" i="4"/>
  <c r="F50" i="4"/>
  <c r="F55" i="4"/>
  <c r="L21" i="3"/>
  <c r="F30" i="3"/>
  <c r="J30" i="3"/>
  <c r="L30" i="3"/>
  <c r="K36" i="2"/>
  <c r="K38" i="2" s="1"/>
  <c r="I36" i="2"/>
  <c r="I38" i="2" s="1"/>
  <c r="L56" i="3"/>
  <c r="L58" i="3" s="1"/>
  <c r="H56" i="3"/>
  <c r="H58" i="3" s="1"/>
  <c r="J57" i="8"/>
  <c r="J52" i="8"/>
  <c r="J50" i="4"/>
  <c r="J55" i="4"/>
  <c r="AC33" i="2"/>
  <c r="AG33" i="2" s="1"/>
  <c r="Q36" i="2"/>
  <c r="Q38" i="2" s="1"/>
  <c r="M29" i="6"/>
  <c r="M30" i="6" s="1"/>
  <c r="F19" i="4" l="1"/>
  <c r="F27" i="4" s="1"/>
  <c r="F29" i="4" s="1"/>
  <c r="F37" i="4" s="1"/>
  <c r="W21" i="6"/>
  <c r="U28" i="6"/>
  <c r="W28" i="6" s="1"/>
  <c r="W29" i="6" s="1"/>
  <c r="W30" i="6" s="1"/>
  <c r="U35" i="2"/>
  <c r="U36" i="2" s="1"/>
  <c r="F31" i="3"/>
  <c r="F59" i="3" s="1"/>
  <c r="AA28" i="2"/>
  <c r="AC24" i="2"/>
  <c r="AG24" i="2" s="1"/>
  <c r="AG34" i="2"/>
  <c r="F19" i="8"/>
  <c r="F29" i="8" s="1"/>
  <c r="F31" i="8" s="1"/>
  <c r="F39" i="8" s="1"/>
  <c r="J19" i="8"/>
  <c r="J29" i="8" s="1"/>
  <c r="J31" i="8" s="1"/>
  <c r="J39" i="8" s="1"/>
  <c r="H19" i="8"/>
  <c r="H29" i="8" s="1"/>
  <c r="H9" i="7" s="1"/>
  <c r="H38" i="7" s="1"/>
  <c r="H46" i="7" s="1"/>
  <c r="H48" i="7" s="1"/>
  <c r="H93" i="7" s="1"/>
  <c r="H95" i="7" s="1"/>
  <c r="L19" i="8"/>
  <c r="L29" i="8" s="1"/>
  <c r="L31" i="8" s="1"/>
  <c r="L39" i="8" s="1"/>
  <c r="J19" i="4"/>
  <c r="J27" i="4" s="1"/>
  <c r="J29" i="4" s="1"/>
  <c r="J37" i="4" s="1"/>
  <c r="L19" i="4"/>
  <c r="L27" i="4" s="1"/>
  <c r="L29" i="4" s="1"/>
  <c r="L37" i="4" s="1"/>
  <c r="H19" i="4"/>
  <c r="H27" i="4" s="1"/>
  <c r="H29" i="4" s="1"/>
  <c r="H37" i="4" s="1"/>
  <c r="H31" i="3"/>
  <c r="H59" i="3" s="1"/>
  <c r="J31" i="3"/>
  <c r="J59" i="3" s="1"/>
  <c r="L31" i="3"/>
  <c r="L59" i="3" s="1"/>
  <c r="H33" i="1"/>
  <c r="D33" i="1"/>
  <c r="J33" i="1"/>
  <c r="F33" i="1"/>
  <c r="AG30" i="2"/>
  <c r="AG18" i="2"/>
  <c r="U21" i="6"/>
  <c r="F60" i="3" l="1"/>
  <c r="L60" i="3"/>
  <c r="J60" i="3"/>
  <c r="H60" i="3"/>
  <c r="U29" i="6"/>
  <c r="U30" i="6" s="1"/>
  <c r="AA35" i="2"/>
  <c r="AC35" i="2" s="1"/>
  <c r="J9" i="7"/>
  <c r="J38" i="7" s="1"/>
  <c r="J46" i="7" s="1"/>
  <c r="J48" i="7" s="1"/>
  <c r="J93" i="7" s="1"/>
  <c r="J95" i="7" s="1"/>
  <c r="J97" i="7" s="1"/>
  <c r="AG28" i="2"/>
  <c r="AC28" i="2"/>
  <c r="H31" i="8"/>
  <c r="H39" i="8" s="1"/>
  <c r="F9" i="7"/>
  <c r="F38" i="7" s="1"/>
  <c r="F46" i="7" s="1"/>
  <c r="F48" i="7" s="1"/>
  <c r="F93" i="7" s="1"/>
  <c r="F95" i="7" s="1"/>
  <c r="F97" i="7" s="1"/>
  <c r="L9" i="7"/>
  <c r="L38" i="7" s="1"/>
  <c r="L46" i="7" s="1"/>
  <c r="L48" i="7" s="1"/>
  <c r="L93" i="7" s="1"/>
  <c r="L95" i="7" s="1"/>
  <c r="AA36" i="2" l="1"/>
  <c r="AA38" i="2" s="1"/>
  <c r="AG35" i="2"/>
  <c r="AG36" i="2" s="1"/>
  <c r="AG38" i="2" s="1"/>
  <c r="AC36" i="2"/>
  <c r="AC38" i="2" s="1"/>
</calcChain>
</file>

<file path=xl/sharedStrings.xml><?xml version="1.0" encoding="utf-8"?>
<sst xmlns="http://schemas.openxmlformats.org/spreadsheetml/2006/main" count="485" uniqueCount="283">
  <si>
    <t>Cash and cash equivalents</t>
  </si>
  <si>
    <t>Inventories</t>
  </si>
  <si>
    <t>Restricted bank deposits</t>
  </si>
  <si>
    <t xml:space="preserve">Investments in subsidiaries </t>
  </si>
  <si>
    <t>Leasehold rights</t>
  </si>
  <si>
    <t>Goodwill</t>
  </si>
  <si>
    <t>Deposits for business due diligence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</si>
  <si>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</si>
  <si>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</si>
  <si>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</si>
  <si>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</si>
  <si>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</si>
  <si>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</si>
  <si>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</si>
  <si>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</si>
  <si>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</si>
  <si>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</si>
  <si>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</si>
  <si>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</si>
  <si>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</si>
  <si>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</si>
  <si>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</si>
  <si>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</si>
  <si>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</si>
  <si>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</si>
  <si>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</si>
  <si>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</si>
  <si>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</si>
  <si>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</si>
  <si>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</si>
  <si>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>Share of loss in investment in a joint venture</t>
  </si>
  <si>
    <t xml:space="preserve"> 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</si>
  <si>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</si>
  <si>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</si>
  <si>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</si>
  <si>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</si>
  <si>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</si>
  <si>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</si>
  <si>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</si>
  <si>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</si>
  <si>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</si>
  <si>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</si>
  <si>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</si>
  <si>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</si>
  <si>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</si>
  <si>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</si>
  <si>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</si>
  <si>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</si>
  <si>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</si>
  <si>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Amortization - leasehold rights</t>
  </si>
  <si>
    <t>Amortization - intangible assets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</si>
  <si>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</si>
  <si>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</si>
  <si>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</si>
  <si>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</si>
  <si>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payments for liabilities under finance lease agreements</t>
  </si>
  <si>
    <t>-</t>
  </si>
  <si>
    <t>Other comprehensive income (loss)</t>
  </si>
  <si>
    <t>Owners of the parent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</si>
  <si>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</si>
  <si>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</si>
  <si>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</si>
  <si>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</si>
  <si>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</si>
  <si>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</si>
  <si>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>financial institutions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</si>
  <si>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</si>
  <si>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</si>
  <si>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</si>
  <si>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</si>
  <si>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</si>
  <si>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</si>
  <si>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</si>
  <si>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</si>
  <si>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</si>
  <si>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</si>
  <si>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</si>
  <si>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</si>
  <si>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</si>
  <si>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</si>
  <si>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</si>
  <si>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</si>
  <si>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Investment properties</t>
  </si>
  <si>
    <t>Deficit on issuance of share capital at price higher than fair value</t>
  </si>
  <si>
    <t>Separate  financial statements</t>
  </si>
  <si>
    <t>Statement of financial position</t>
  </si>
  <si>
    <t>Total current assets</t>
  </si>
  <si>
    <t>Total non-current assets</t>
  </si>
  <si>
    <t>Total current liabilities</t>
  </si>
  <si>
    <t>Liabilities under lease agreements</t>
  </si>
  <si>
    <t>Non-current provision for employee benefits</t>
  </si>
  <si>
    <t>Total non-current liabilities</t>
  </si>
  <si>
    <t>Finance cost</t>
  </si>
  <si>
    <t xml:space="preserve"> attributable</t>
  </si>
  <si>
    <t>legal reserve</t>
  </si>
  <si>
    <t>the Company</t>
  </si>
  <si>
    <t>controlling</t>
  </si>
  <si>
    <t>Non-</t>
  </si>
  <si>
    <t>shareholding</t>
  </si>
  <si>
    <t xml:space="preserve">on ordinary </t>
  </si>
  <si>
    <t>Revenues from sales</t>
  </si>
  <si>
    <t xml:space="preserve">Total other </t>
  </si>
  <si>
    <t>Statement of cash flows</t>
  </si>
  <si>
    <t>Cash and cash equivalents at the beginning of the period</t>
  </si>
  <si>
    <t>Note</t>
  </si>
  <si>
    <t>Gain (loss) from operating activities before changes in</t>
  </si>
  <si>
    <t xml:space="preserve"> operating assets and liabilities</t>
  </si>
  <si>
    <t>on ordinary</t>
  </si>
  <si>
    <t>Change in</t>
  </si>
  <si>
    <t>of asset</t>
  </si>
  <si>
    <t>Provision for employee benefits</t>
  </si>
  <si>
    <t>Cash flows from (used in) operating activities</t>
  </si>
  <si>
    <t>Net increase (decrease) in cash and cash equivalents</t>
  </si>
  <si>
    <t>Other non-current financial assets</t>
  </si>
  <si>
    <t>Current portion of liabilities under finance lease agreements</t>
  </si>
  <si>
    <t>Total equity attributable to owners of the parent</t>
  </si>
  <si>
    <t xml:space="preserve">Income tax (expense) income </t>
  </si>
  <si>
    <t>Items that will be not reclassified subsequently to profit or loss</t>
  </si>
  <si>
    <t>Convertible</t>
  </si>
  <si>
    <t>debentures - equity</t>
  </si>
  <si>
    <t>component</t>
  </si>
  <si>
    <t>Reversal of allowance for loans and interest</t>
  </si>
  <si>
    <t>Profit (loss) attributable to</t>
  </si>
  <si>
    <t>Total comprehensive income (loss) attributable to</t>
  </si>
  <si>
    <t>Transferred convertible debenture to ordinary shares</t>
  </si>
  <si>
    <t xml:space="preserve">      and share discount</t>
  </si>
  <si>
    <t>Gain on sale of investment in associate</t>
  </si>
  <si>
    <t>9</t>
  </si>
  <si>
    <t>21</t>
  </si>
  <si>
    <t>20</t>
  </si>
  <si>
    <t xml:space="preserve"> equity</t>
  </si>
  <si>
    <t>debentures -</t>
  </si>
  <si>
    <t>Seven Utilities and Power Public Company Limited</t>
  </si>
  <si>
    <t xml:space="preserve">Seven Utilities and Power Public Company Limited </t>
  </si>
  <si>
    <t>(Unaudited but reviewed)</t>
  </si>
  <si>
    <t xml:space="preserve">(Audited)
</t>
  </si>
  <si>
    <t>(Unit : Thousand Baht)</t>
  </si>
  <si>
    <t>2021</t>
  </si>
  <si>
    <t>Beginning balance as at 1 January 2021</t>
  </si>
  <si>
    <t>Statement of profit and loss and other comprehensive income</t>
  </si>
  <si>
    <t>Depreciation</t>
  </si>
  <si>
    <t>Interest expenses</t>
  </si>
  <si>
    <t xml:space="preserve">Reversal of allowance for diminution in value of </t>
  </si>
  <si>
    <t>withholding tax refundable</t>
  </si>
  <si>
    <t>Cash paid for income tax expense</t>
  </si>
  <si>
    <t>Cash payments for interest</t>
  </si>
  <si>
    <t>6</t>
  </si>
  <si>
    <t>7</t>
  </si>
  <si>
    <t>8</t>
  </si>
  <si>
    <t>15</t>
  </si>
  <si>
    <t>16</t>
  </si>
  <si>
    <t>17</t>
  </si>
  <si>
    <t>18</t>
  </si>
  <si>
    <t>Dividend income</t>
  </si>
  <si>
    <t>Long-term loans to related parties</t>
  </si>
  <si>
    <t>5.3</t>
  </si>
  <si>
    <t>Profit for the period</t>
  </si>
  <si>
    <t>Other comprehensive loss for the period</t>
  </si>
  <si>
    <t>Cash payments for business due diligence</t>
  </si>
  <si>
    <t>Cash received from sales of other long-term investment</t>
  </si>
  <si>
    <t>Dividend received</t>
  </si>
  <si>
    <t>10</t>
  </si>
  <si>
    <t>11</t>
  </si>
  <si>
    <t>12</t>
  </si>
  <si>
    <t>19</t>
  </si>
  <si>
    <t>Cash payments for purchase of leasehold right</t>
  </si>
  <si>
    <t>Gain on sale of investment in subsidiaries</t>
  </si>
  <si>
    <t>Capital increase</t>
  </si>
  <si>
    <t>Decrease on diposal business</t>
  </si>
  <si>
    <t>Cash payment for purchase of other long-term investment</t>
  </si>
  <si>
    <t>Cash received from warrants</t>
  </si>
  <si>
    <t>Cash received from interest</t>
  </si>
  <si>
    <t>Cash payments for purchase of equipment and construction in progress</t>
  </si>
  <si>
    <t>Gain on sale of investment in associates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</si>
  <si>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</si>
  <si>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</si>
  <si>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</si>
  <si>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Gain on debt forgivable</t>
  </si>
  <si>
    <t>Convertible debentures - equity component</t>
  </si>
  <si>
    <t>Short-term loans to non-related person and parties</t>
  </si>
  <si>
    <t>5,547,739,371 ordinary shares of Baht 0.50 each</t>
  </si>
  <si>
    <t>5,143,045,151 ordinary shares of Baht 0.50 each</t>
  </si>
  <si>
    <t>Change in loss on revaluation of assets</t>
  </si>
  <si>
    <t>Other comprehensive loss for the period - net of income tax</t>
  </si>
  <si>
    <t>Profit (loss) for the period</t>
  </si>
  <si>
    <t>2022</t>
  </si>
  <si>
    <t>31 December 2021</t>
  </si>
  <si>
    <t>5</t>
  </si>
  <si>
    <t>14</t>
  </si>
  <si>
    <t>Legal reserve</t>
  </si>
  <si>
    <t>Loss for the period</t>
  </si>
  <si>
    <t>Beginning balance as at 1 January 2022</t>
  </si>
  <si>
    <t>Profit (loss) before income tax (expense) income</t>
  </si>
  <si>
    <t xml:space="preserve">Earning (loss) per share </t>
  </si>
  <si>
    <t>Basic earnings (loss) per share (Baht)</t>
  </si>
  <si>
    <t>Diluted earnings (loss) per share (Baht)</t>
  </si>
  <si>
    <t>Change in ownership interest in subsidiary</t>
  </si>
  <si>
    <t xml:space="preserve">     without a change in control</t>
  </si>
  <si>
    <t xml:space="preserve">Surplus on </t>
  </si>
  <si>
    <t>in subsidiaries</t>
  </si>
  <si>
    <t>Change in assumption</t>
  </si>
  <si>
    <t>in employee</t>
  </si>
  <si>
    <t>benefit obligation</t>
  </si>
  <si>
    <t>Share of other</t>
  </si>
  <si>
    <t xml:space="preserve">comprehensive </t>
  </si>
  <si>
    <t>income  from</t>
  </si>
  <si>
    <t xml:space="preserve">  from investment</t>
  </si>
  <si>
    <t xml:space="preserve"> in an associate</t>
  </si>
  <si>
    <t>Reversal of expected credit loss - accrued interest income</t>
  </si>
  <si>
    <t>Expected credit loss - inventories</t>
  </si>
  <si>
    <t>Reversal of expected credit loss - short-term loan to related parties</t>
  </si>
  <si>
    <t>Expected credit loss - project guarantee</t>
  </si>
  <si>
    <t>Allowance for diminution in value of fixed assets</t>
  </si>
  <si>
    <t>Provision for litigation liabilities</t>
  </si>
  <si>
    <t>Gain on unrealized exchange rate</t>
  </si>
  <si>
    <t>Reversal of share of loss in investment in a joint venture</t>
  </si>
  <si>
    <t>Net cash flows from (used in) operating activities</t>
  </si>
  <si>
    <t>Cash received from decreased in ownership interest in subsidiary company</t>
  </si>
  <si>
    <t>Decrease in restricted bank deposits</t>
  </si>
  <si>
    <t>Net cash flows from (used in) financing activities</t>
  </si>
  <si>
    <t>Net cash flows from (used in) investing activities</t>
  </si>
  <si>
    <t>Cash and cash equivalents at the ending of the period</t>
  </si>
  <si>
    <t>24</t>
  </si>
  <si>
    <t>25</t>
  </si>
  <si>
    <t>Surplus on change in percentage of shareholding in subsidiaries</t>
  </si>
  <si>
    <t>(Audited)</t>
  </si>
  <si>
    <t xml:space="preserve">Bank overdraft and short-term loans from </t>
  </si>
  <si>
    <t xml:space="preserve">Current portion of long-term loans from </t>
  </si>
  <si>
    <t>Current portion of long-term loans</t>
  </si>
  <si>
    <t>Short-term loans from related person and parties</t>
  </si>
  <si>
    <t>Long-term loans from financial institutions</t>
  </si>
  <si>
    <t>Long-term loans</t>
  </si>
  <si>
    <t>Cash payment for short-term loans from financial institutions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</si>
  <si>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</si>
  <si>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</si>
  <si>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</si>
  <si>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payment for short-term loans from non-related person and parties</t>
  </si>
  <si>
    <t>Cash received from long-term loans from financial institutions</t>
  </si>
  <si>
    <t>Cash received from long-term loans from non-related parties</t>
  </si>
  <si>
    <t>Cash received from sales of associates company</t>
  </si>
  <si>
    <t>Cash received from sales of subsidiaries company</t>
  </si>
  <si>
    <t>Cash payments for providing long-term loans to related parties</t>
  </si>
  <si>
    <t>22</t>
  </si>
  <si>
    <t>(Gain) loss on write off and disposal of tangible assets and intangible assets</t>
  </si>
  <si>
    <t>Cash received from disposals of equipment and vehicle</t>
  </si>
  <si>
    <t>Cash payment for long-term loans from financial institutions</t>
  </si>
  <si>
    <t>Short-term loans to related person and parties</t>
  </si>
  <si>
    <t>Short-term loans from non-related person and parties</t>
  </si>
  <si>
    <t>Total comprehensive income (loss) for the period</t>
  </si>
  <si>
    <t>revaluation of asset</t>
  </si>
  <si>
    <t>in employee benefit</t>
  </si>
  <si>
    <t>obligation</t>
  </si>
  <si>
    <t>Profit (loss) before tax</t>
  </si>
  <si>
    <t xml:space="preserve">Items to reconcile profit (loss) before tax to net cash </t>
  </si>
  <si>
    <t>Total shareholders’ equity</t>
  </si>
  <si>
    <t>Total liabilities and shareholders’ equity</t>
  </si>
  <si>
    <t>Liabilities and shareholders’ equity</t>
  </si>
  <si>
    <t>Statement of changes in shareholder’s equity</t>
  </si>
  <si>
    <t>Changes in shareholders’ equity during the period</t>
  </si>
  <si>
    <t>Cash payments for providing short-term loans to non-related person and parties</t>
  </si>
  <si>
    <t>Shareholders’ equity</t>
  </si>
  <si>
    <t>components of</t>
  </si>
  <si>
    <t>Cash received from long-term loans to non-related parties</t>
  </si>
  <si>
    <t>Share of profit (loss) from investment in associates</t>
  </si>
  <si>
    <t>As at 30 September 2022</t>
  </si>
  <si>
    <t>30 September 2022</t>
  </si>
  <si>
    <t>For the three-month period ended 30 September 2022</t>
  </si>
  <si>
    <t>For the nine-month period ended 30 September 2022</t>
  </si>
  <si>
    <t>Ending balance as at 30 September 2021</t>
  </si>
  <si>
    <t>Ending balance as at 30 September 2022</t>
  </si>
  <si>
    <t>Gain on sale of temporary investments</t>
  </si>
  <si>
    <t>Expected credit loss - short-term loan to non-related person</t>
  </si>
  <si>
    <t>Cash received from sales of temporary investment</t>
  </si>
  <si>
    <t>5,143,071,814 ordinary shares of Baht 0.50 each</t>
  </si>
  <si>
    <t>Property, plant and equipment</t>
  </si>
  <si>
    <t>Intangible assets</t>
  </si>
  <si>
    <t>Cash received from business due diligence</t>
  </si>
  <si>
    <t>provided by (paid) from operating activities:</t>
  </si>
  <si>
    <t>Expected credit loss - trade and other current receivables (Reversal)</t>
  </si>
  <si>
    <t>Cash received from bank overdrafts</t>
  </si>
  <si>
    <t>Retained earnings (deficit)</t>
  </si>
  <si>
    <t>Change in the percentage of non-controlling interests</t>
  </si>
  <si>
    <t>Share (profit) loss from investment in asssociates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</si>
</sst>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_);\(#,##0\)"/>
    <numFmt numFmtId="168" formatCode="_(* #,##0.000_);_(* \(#,##0.000\);_(* &quot;-&quot;??_);_(@_)"/>
    <numFmt numFmtId="169" formatCode="_(* #,##0.0000_);_(* \(#,##0.0000\);_(* &quot;-&quot;??_);_(@_)"/>
  </numFmts>
  <fonts count="12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43" fontId="7" fillId="0" borderId="0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7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0" fontId="4" fillId="0" borderId="0" xfId="0" quotePrefix="1" applyFont="1"/>
    <xf numFmtId="43" fontId="4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4" fontId="4" fillId="0" borderId="0" xfId="0" applyNumberFormat="1" applyFont="1"/>
    <xf numFmtId="41" fontId="4" fillId="0" borderId="0" xfId="3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8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/>
    <xf numFmtId="0" fontId="5" fillId="0" borderId="0" xfId="5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top" wrapText="1"/>
    </xf>
    <xf numFmtId="165" fontId="4" fillId="0" borderId="0" xfId="2" applyNumberFormat="1" applyFont="1" applyFill="1" applyAlignment="1">
      <alignment horizontal="right" vertical="center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3" fontId="7" fillId="0" borderId="2" xfId="1" quotePrefix="1" applyFont="1" applyFill="1" applyBorder="1" applyAlignment="1">
      <alignment horizont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9" fontId="4" fillId="0" borderId="4" xfId="1" applyNumberFormat="1" applyFont="1" applyFill="1" applyBorder="1" applyAlignment="1">
      <alignment horizontal="right" vertical="center"/>
    </xf>
    <xf numFmtId="169" fontId="4" fillId="0" borderId="4" xfId="1" applyNumberFormat="1" applyFont="1" applyFill="1" applyBorder="1" applyAlignment="1">
      <alignment horizontal="left" vertical="center" indent="2"/>
    </xf>
    <xf numFmtId="0" fontId="7" fillId="0" borderId="0" xfId="1" applyNumberFormat="1" applyFont="1" applyFill="1" applyBorder="1" applyAlignment="1">
      <alignment horizontal="center" wrapText="1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4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4" fillId="0" borderId="0" xfId="1" quotePrefix="1" applyNumberFormat="1" applyFont="1" applyFill="1" applyBorder="1" applyAlignment="1" applyProtection="1">
      <alignment horizontal="right" vertical="center"/>
    </xf>
    <xf numFmtId="43" fontId="7" fillId="0" borderId="0" xfId="1" quotePrefix="1" applyFont="1" applyFill="1" applyBorder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9" fontId="4" fillId="0" borderId="4" xfId="7" quotePrefix="1" applyNumberFormat="1" applyFont="1" applyFill="1" applyBorder="1" applyAlignment="1">
      <alignment horizontal="left" vertical="center"/>
    </xf>
    <xf numFmtId="165" fontId="10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43" fontId="7" fillId="0" borderId="1" xfId="1" quotePrefix="1" applyFont="1" applyFill="1" applyBorder="1" applyAlignment="1">
      <alignment horizont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5" fillId="0" borderId="2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3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9" fontId="4" fillId="0" borderId="4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DD8C"/>
  </sheetPr>
  <dimension ref="A1:J37"/>
  <sheetViews>
    <sheetView view="pageBreakPreview" topLeftCell="B1" zoomScaleNormal="110" zoomScaleSheetLayoutView="100" workbookViewId="0">
      <selection activeCell="M4" sqref="M4"/>
    </sheetView>
  </sheetViews>
  <sheetFormatPr defaultColWidth="8" defaultRowHeight="21" x14ac:dyDescent="0.15"/>
  <cols>
    <col min="1" max="1" width="36.75" style="1" customWidth="1"/>
    <col min="2" max="2" width="6.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6384" width="8" style="1"/>
  </cols>
  <sheetData>
    <row r="1" spans="1:10" x14ac:dyDescent="0.15">
      <c r="A1" s="5" t="s">
        <v>132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15">
      <c r="A2" s="5" t="s">
        <v>85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15">
      <c r="A3" s="5" t="s">
        <v>264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15">
      <c r="A4" s="5"/>
      <c r="H4" s="144" t="s">
        <v>136</v>
      </c>
      <c r="I4" s="144"/>
      <c r="J4" s="144"/>
    </row>
    <row r="5" spans="1:10" x14ac:dyDescent="0.15">
      <c r="B5" s="7"/>
      <c r="D5" s="143" t="s">
        <v>79</v>
      </c>
      <c r="E5" s="143"/>
      <c r="F5" s="143"/>
      <c r="H5" s="143" t="s">
        <v>80</v>
      </c>
      <c r="I5" s="143"/>
      <c r="J5" s="143"/>
    </row>
    <row r="6" spans="1:10" x14ac:dyDescent="0.45">
      <c r="B6" s="8" t="s">
        <v>104</v>
      </c>
      <c r="D6" s="105" t="s">
        <v>265</v>
      </c>
      <c r="E6" s="49"/>
      <c r="F6" s="106" t="s">
        <v>186</v>
      </c>
      <c r="G6" s="49"/>
      <c r="H6" s="105" t="s">
        <v>265</v>
      </c>
      <c r="I6" s="9"/>
      <c r="J6" s="10" t="s">
        <v>186</v>
      </c>
    </row>
    <row r="7" spans="1:10" ht="42" x14ac:dyDescent="0.45">
      <c r="D7" s="107" t="s">
        <v>134</v>
      </c>
      <c r="E7" s="49"/>
      <c r="F7" s="107" t="s">
        <v>225</v>
      </c>
      <c r="G7" s="49"/>
      <c r="H7" s="113" t="s">
        <v>134</v>
      </c>
      <c r="I7" s="9"/>
      <c r="J7" s="103" t="s">
        <v>135</v>
      </c>
    </row>
    <row r="8" spans="1:10" x14ac:dyDescent="0.15">
      <c r="A8" s="5" t="s">
        <v>68</v>
      </c>
      <c r="B8" s="5"/>
      <c r="C8" s="5"/>
      <c r="D8" s="90"/>
      <c r="E8" s="13"/>
      <c r="F8" s="90"/>
      <c r="G8" s="13"/>
      <c r="H8" s="90"/>
      <c r="I8" s="13"/>
      <c r="J8" s="13"/>
    </row>
    <row r="9" spans="1:10" x14ac:dyDescent="0.15">
      <c r="A9" s="5" t="s">
        <v>69</v>
      </c>
      <c r="B9" s="7"/>
      <c r="C9" s="5"/>
      <c r="D9" s="13"/>
      <c r="E9" s="13"/>
      <c r="F9" s="13"/>
      <c r="G9" s="13"/>
      <c r="H9" s="13"/>
      <c r="I9" s="13"/>
      <c r="J9" s="13"/>
    </row>
    <row r="10" spans="1:10" x14ac:dyDescent="0.15">
      <c r="A10" s="1" t="s">
        <v>0</v>
      </c>
      <c r="B10" s="139" t="s">
        <v>187</v>
      </c>
      <c r="D10" s="15">
        <v>47430</v>
      </c>
      <c r="E10" s="13"/>
      <c r="F10" s="15">
        <v>165776</v>
      </c>
      <c r="G10" s="14"/>
      <c r="H10" s="14">
        <v>845</v>
      </c>
      <c r="I10" s="14"/>
      <c r="J10" s="114">
        <v>155</v>
      </c>
    </row>
    <row r="11" spans="1:10" x14ac:dyDescent="0.15">
      <c r="A11" s="1" t="s">
        <v>53</v>
      </c>
      <c r="B11" s="139" t="s">
        <v>146</v>
      </c>
      <c r="D11" s="14">
        <v>248008</v>
      </c>
      <c r="E11" s="13"/>
      <c r="F11" s="114">
        <v>559828</v>
      </c>
      <c r="G11" s="14"/>
      <c r="H11" s="14">
        <v>143677</v>
      </c>
      <c r="I11" s="14"/>
      <c r="J11" s="114">
        <v>125187</v>
      </c>
    </row>
    <row r="12" spans="1:10" x14ac:dyDescent="0.15">
      <c r="A12" s="1" t="s">
        <v>246</v>
      </c>
      <c r="B12" s="140" t="s">
        <v>147</v>
      </c>
      <c r="D12" s="13">
        <v>30550</v>
      </c>
      <c r="E12" s="13"/>
      <c r="F12" s="114">
        <v>33400</v>
      </c>
      <c r="G12" s="14"/>
      <c r="H12" s="14">
        <v>557817</v>
      </c>
      <c r="I12" s="14"/>
      <c r="J12" s="114">
        <v>851137</v>
      </c>
    </row>
    <row r="13" spans="1:10" x14ac:dyDescent="0.15">
      <c r="A13" s="1" t="s">
        <v>179</v>
      </c>
      <c r="B13" s="140" t="s">
        <v>147</v>
      </c>
      <c r="D13" s="13">
        <v>81726</v>
      </c>
      <c r="E13" s="13"/>
      <c r="F13" s="115">
        <v>81726</v>
      </c>
      <c r="G13" s="14"/>
      <c r="H13" s="14">
        <v>81250</v>
      </c>
      <c r="I13" s="14"/>
      <c r="J13" s="115">
        <v>81250</v>
      </c>
    </row>
    <row r="14" spans="1:10" x14ac:dyDescent="0.15">
      <c r="A14" s="1" t="s">
        <v>1</v>
      </c>
      <c r="B14" s="139"/>
      <c r="D14" s="13">
        <v>25989</v>
      </c>
      <c r="E14" s="114"/>
      <c r="F14" s="114">
        <v>27530</v>
      </c>
      <c r="G14" s="114"/>
      <c r="H14" s="114">
        <v>0</v>
      </c>
      <c r="I14" s="14"/>
      <c r="J14" s="114">
        <v>19</v>
      </c>
    </row>
    <row r="15" spans="1:10" x14ac:dyDescent="0.15">
      <c r="A15" s="5" t="s">
        <v>86</v>
      </c>
      <c r="B15" s="141"/>
      <c r="C15" s="5"/>
      <c r="D15" s="17">
        <f>SUM(D10:D14)</f>
        <v>433703</v>
      </c>
      <c r="E15" s="18"/>
      <c r="F15" s="17">
        <f>SUM(F10:F14)</f>
        <v>868260</v>
      </c>
      <c r="G15" s="18"/>
      <c r="H15" s="17">
        <f>SUM(H10:H14)</f>
        <v>783589</v>
      </c>
      <c r="I15" s="18"/>
      <c r="J15" s="17">
        <f>SUM(J10:J14)</f>
        <v>1057748</v>
      </c>
    </row>
    <row r="16" spans="1:10" x14ac:dyDescent="0.15">
      <c r="A16" s="5"/>
      <c r="B16" s="140"/>
      <c r="C16" s="5"/>
      <c r="D16" s="14"/>
      <c r="E16" s="14"/>
      <c r="F16" s="14"/>
      <c r="G16" s="14"/>
      <c r="H16" s="14"/>
      <c r="I16" s="14"/>
      <c r="J16" s="14"/>
    </row>
    <row r="17" spans="1:10" x14ac:dyDescent="0.15">
      <c r="A17" s="5" t="s">
        <v>70</v>
      </c>
      <c r="B17" s="140"/>
      <c r="C17" s="5"/>
      <c r="D17" s="14"/>
      <c r="E17" s="14"/>
      <c r="F17" s="14"/>
      <c r="G17" s="14"/>
      <c r="H17" s="13"/>
      <c r="I17" s="13"/>
      <c r="J17" s="13"/>
    </row>
    <row r="18" spans="1:10" x14ac:dyDescent="0.15">
      <c r="A18" s="1" t="s">
        <v>113</v>
      </c>
      <c r="B18" s="7" t="s">
        <v>148</v>
      </c>
      <c r="D18" s="4">
        <v>56539</v>
      </c>
      <c r="E18" s="13"/>
      <c r="F18" s="15">
        <v>56539</v>
      </c>
      <c r="G18" s="14"/>
      <c r="H18" s="15">
        <v>0</v>
      </c>
      <c r="I18" s="15"/>
      <c r="J18" s="15">
        <v>0</v>
      </c>
    </row>
    <row r="19" spans="1:10" x14ac:dyDescent="0.15">
      <c r="A19" s="1" t="s">
        <v>2</v>
      </c>
      <c r="B19" s="140" t="s">
        <v>127</v>
      </c>
      <c r="C19" s="5"/>
      <c r="D19" s="14">
        <v>31878</v>
      </c>
      <c r="E19" s="14"/>
      <c r="F19" s="114">
        <v>32131</v>
      </c>
      <c r="G19" s="14"/>
      <c r="H19" s="15">
        <v>0</v>
      </c>
      <c r="I19" s="15"/>
      <c r="J19" s="15">
        <v>0</v>
      </c>
    </row>
    <row r="20" spans="1:10" x14ac:dyDescent="0.45">
      <c r="A20" s="51" t="s">
        <v>6</v>
      </c>
      <c r="B20" s="7" t="s">
        <v>161</v>
      </c>
      <c r="D20" s="13">
        <v>0</v>
      </c>
      <c r="E20" s="13"/>
      <c r="F20" s="114">
        <v>1300</v>
      </c>
      <c r="G20" s="14"/>
      <c r="H20" s="114">
        <v>0</v>
      </c>
      <c r="I20" s="13"/>
      <c r="J20" s="4">
        <v>0</v>
      </c>
    </row>
    <row r="21" spans="1:10" x14ac:dyDescent="0.15">
      <c r="A21" s="1" t="s">
        <v>3</v>
      </c>
      <c r="B21" s="7" t="s">
        <v>162</v>
      </c>
      <c r="D21" s="15">
        <v>0</v>
      </c>
      <c r="E21" s="16"/>
      <c r="F21" s="15">
        <v>0</v>
      </c>
      <c r="G21" s="14"/>
      <c r="H21" s="114">
        <v>1857306</v>
      </c>
      <c r="I21" s="15"/>
      <c r="J21" s="15">
        <v>1857306</v>
      </c>
    </row>
    <row r="22" spans="1:10" x14ac:dyDescent="0.15">
      <c r="A22" s="1" t="s">
        <v>60</v>
      </c>
      <c r="B22" s="7" t="s">
        <v>163</v>
      </c>
      <c r="C22" s="5"/>
      <c r="D22" s="14">
        <v>361740</v>
      </c>
      <c r="E22" s="14"/>
      <c r="F22" s="115">
        <v>364830</v>
      </c>
      <c r="G22" s="14"/>
      <c r="H22" s="115">
        <v>20000</v>
      </c>
      <c r="I22" s="15"/>
      <c r="J22" s="15">
        <v>20000</v>
      </c>
    </row>
    <row r="23" spans="1:10" x14ac:dyDescent="0.15">
      <c r="A23" s="1" t="s">
        <v>154</v>
      </c>
      <c r="B23" s="142" t="s">
        <v>147</v>
      </c>
      <c r="D23" s="15">
        <v>0</v>
      </c>
      <c r="E23" s="74"/>
      <c r="F23" s="115">
        <v>0</v>
      </c>
      <c r="G23" s="14"/>
      <c r="H23" s="15">
        <v>11203</v>
      </c>
      <c r="I23" s="15"/>
      <c r="J23" s="15">
        <v>7396</v>
      </c>
    </row>
    <row r="24" spans="1:10" x14ac:dyDescent="0.15">
      <c r="A24" s="1" t="s">
        <v>82</v>
      </c>
      <c r="B24" s="7" t="s">
        <v>188</v>
      </c>
      <c r="D24" s="15">
        <v>2113</v>
      </c>
      <c r="E24" s="13"/>
      <c r="F24" s="15">
        <v>2113</v>
      </c>
      <c r="G24" s="75"/>
      <c r="H24" s="114">
        <v>3300</v>
      </c>
      <c r="I24" s="13"/>
      <c r="J24" s="4">
        <v>3300</v>
      </c>
    </row>
    <row r="25" spans="1:10" x14ac:dyDescent="0.15">
      <c r="A25" s="1" t="s">
        <v>274</v>
      </c>
      <c r="B25" s="139" t="s">
        <v>149</v>
      </c>
      <c r="D25" s="13">
        <v>1739791</v>
      </c>
      <c r="E25" s="13"/>
      <c r="F25" s="115">
        <v>1789491</v>
      </c>
      <c r="G25" s="75"/>
      <c r="H25" s="114">
        <v>168167</v>
      </c>
      <c r="I25" s="13"/>
      <c r="J25" s="4">
        <v>171209</v>
      </c>
    </row>
    <row r="26" spans="1:10" x14ac:dyDescent="0.15">
      <c r="A26" s="1" t="s">
        <v>78</v>
      </c>
      <c r="B26" s="139" t="s">
        <v>150</v>
      </c>
      <c r="D26" s="4">
        <v>138220</v>
      </c>
      <c r="E26" s="13"/>
      <c r="F26" s="15">
        <v>171237</v>
      </c>
      <c r="G26" s="14"/>
      <c r="H26" s="114">
        <v>0</v>
      </c>
      <c r="I26" s="13"/>
      <c r="J26" s="15">
        <v>2476</v>
      </c>
    </row>
    <row r="27" spans="1:10" x14ac:dyDescent="0.15">
      <c r="A27" s="1" t="s">
        <v>5</v>
      </c>
      <c r="B27" s="139"/>
      <c r="D27" s="13">
        <v>165470</v>
      </c>
      <c r="E27" s="13"/>
      <c r="F27" s="13">
        <v>165470</v>
      </c>
      <c r="G27" s="14"/>
      <c r="H27" s="15">
        <v>0</v>
      </c>
      <c r="I27" s="13"/>
      <c r="J27" s="15">
        <v>0</v>
      </c>
    </row>
    <row r="28" spans="1:10" x14ac:dyDescent="0.15">
      <c r="A28" s="1" t="s">
        <v>4</v>
      </c>
      <c r="B28" s="139" t="s">
        <v>151</v>
      </c>
      <c r="D28" s="13">
        <v>65060</v>
      </c>
      <c r="E28" s="13"/>
      <c r="F28" s="114">
        <v>71247</v>
      </c>
      <c r="G28" s="14"/>
      <c r="H28" s="15">
        <v>0</v>
      </c>
      <c r="I28" s="13"/>
      <c r="J28" s="4">
        <v>0</v>
      </c>
    </row>
    <row r="29" spans="1:10" x14ac:dyDescent="0.15">
      <c r="A29" s="1" t="s">
        <v>275</v>
      </c>
      <c r="B29" s="139" t="s">
        <v>152</v>
      </c>
      <c r="D29" s="13">
        <v>1484522</v>
      </c>
      <c r="E29" s="13"/>
      <c r="F29" s="115">
        <v>1541516</v>
      </c>
      <c r="G29" s="14"/>
      <c r="H29" s="114">
        <v>1031</v>
      </c>
      <c r="I29" s="13"/>
      <c r="J29" s="4">
        <v>1682</v>
      </c>
    </row>
    <row r="30" spans="1:10" x14ac:dyDescent="0.15">
      <c r="A30" s="1" t="s">
        <v>7</v>
      </c>
      <c r="B30" s="7"/>
      <c r="D30" s="16">
        <v>1011</v>
      </c>
      <c r="E30" s="13"/>
      <c r="F30" s="115">
        <v>949</v>
      </c>
      <c r="G30" s="14"/>
      <c r="H30" s="15">
        <v>0</v>
      </c>
      <c r="I30" s="16"/>
      <c r="J30" s="15">
        <v>0</v>
      </c>
    </row>
    <row r="31" spans="1:10" x14ac:dyDescent="0.15">
      <c r="A31" s="1" t="s">
        <v>8</v>
      </c>
      <c r="B31" s="7"/>
      <c r="D31" s="13">
        <v>5732</v>
      </c>
      <c r="E31" s="74"/>
      <c r="F31" s="115">
        <v>22012</v>
      </c>
      <c r="G31" s="75"/>
      <c r="H31" s="114">
        <v>0</v>
      </c>
      <c r="I31" s="13"/>
      <c r="J31" s="4">
        <v>0</v>
      </c>
    </row>
    <row r="32" spans="1:10" x14ac:dyDescent="0.15">
      <c r="A32" s="5" t="s">
        <v>87</v>
      </c>
      <c r="B32" s="11"/>
      <c r="C32" s="5"/>
      <c r="D32" s="17">
        <f>SUM(D18:D31)</f>
        <v>4052076</v>
      </c>
      <c r="E32" s="18"/>
      <c r="F32" s="17">
        <f>SUM(F18:F31)</f>
        <v>4218835</v>
      </c>
      <c r="G32" s="18"/>
      <c r="H32" s="17">
        <f>SUM(H18:H31)</f>
        <v>2061007</v>
      </c>
      <c r="I32" s="18"/>
      <c r="J32" s="17">
        <f>SUM(J18:J31)</f>
        <v>2063369</v>
      </c>
    </row>
    <row r="33" spans="1:10" ht="21.75" thickBot="1" x14ac:dyDescent="0.2">
      <c r="A33" s="5" t="s">
        <v>71</v>
      </c>
      <c r="B33" s="7"/>
      <c r="D33" s="21">
        <f>D15+D32</f>
        <v>4485779</v>
      </c>
      <c r="E33" s="14"/>
      <c r="F33" s="21">
        <f>F15+F32</f>
        <v>5087095</v>
      </c>
      <c r="G33" s="14"/>
      <c r="H33" s="21">
        <f>H15+H32</f>
        <v>2844596</v>
      </c>
      <c r="I33" s="14"/>
      <c r="J33" s="21">
        <f>J15+J32</f>
        <v>3121117</v>
      </c>
    </row>
    <row r="34" spans="1:10" ht="21.75" thickTop="1" x14ac:dyDescent="0.15">
      <c r="A34" s="5"/>
      <c r="B34" s="7"/>
      <c r="D34" s="18"/>
      <c r="E34" s="14"/>
      <c r="F34" s="18"/>
      <c r="G34" s="14"/>
      <c r="H34" s="18"/>
      <c r="I34" s="14"/>
      <c r="J34" s="18"/>
    </row>
    <row r="35" spans="1:10" x14ac:dyDescent="0.15">
      <c r="A35" s="5"/>
      <c r="B35" s="7"/>
      <c r="D35" s="18"/>
      <c r="E35" s="14"/>
      <c r="F35" s="18"/>
      <c r="G35" s="14"/>
      <c r="H35" s="18"/>
      <c r="I35" s="14"/>
      <c r="J35" s="18"/>
    </row>
    <row r="36" spans="1:10" x14ac:dyDescent="0.15">
      <c r="B36" s="7"/>
      <c r="D36" s="18"/>
      <c r="E36" s="14"/>
      <c r="F36" s="18"/>
      <c r="G36" s="14"/>
      <c r="H36" s="18"/>
      <c r="I36" s="14"/>
      <c r="J36" s="18"/>
    </row>
    <row r="37" spans="1:10" x14ac:dyDescent="0.15">
      <c r="A37" s="5"/>
      <c r="B37" s="7"/>
      <c r="D37" s="18"/>
      <c r="E37" s="14"/>
      <c r="F37" s="18"/>
      <c r="G37" s="14"/>
      <c r="H37" s="18"/>
      <c r="I37" s="14"/>
      <c r="J37" s="18"/>
    </row>
  </sheetData>
  <mergeCells count="3">
    <mergeCell ref="D5:F5"/>
    <mergeCell ref="H5:J5"/>
    <mergeCell ref="H4:J4"/>
  </mergeCells>
  <pageMargins left="0.8" right="0.3" top="1" bottom="0.5" header="0.5" footer="0.3"/>
  <pageSetup paperSize="9" scale="78" firstPageNumber="2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DD8C"/>
  </sheetPr>
  <dimension ref="A1:L113"/>
  <sheetViews>
    <sheetView view="pageBreakPreview" topLeftCell="A50" zoomScaleNormal="115" zoomScaleSheetLayoutView="100" workbookViewId="0">
      <selection activeCell="S34" sqref="S34"/>
    </sheetView>
  </sheetViews>
  <sheetFormatPr defaultColWidth="8" defaultRowHeight="21" x14ac:dyDescent="0.15"/>
  <cols>
    <col min="1" max="2" width="2.625" style="1" customWidth="1"/>
    <col min="3" max="3" width="37.75" style="1" customWidth="1"/>
    <col min="4" max="4" width="8.625" style="7" customWidth="1"/>
    <col min="5" max="5" width="2.125" style="7" customWidth="1"/>
    <col min="6" max="6" width="12.625" style="24" customWidth="1"/>
    <col min="7" max="7" width="2.125" style="24" customWidth="1"/>
    <col min="8" max="8" width="12.625" style="24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ht="21" customHeight="1" x14ac:dyDescent="0.15">
      <c r="A1" s="5" t="s">
        <v>133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1" customHeight="1" x14ac:dyDescent="0.15">
      <c r="A2" s="5" t="s">
        <v>85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1" customHeight="1" x14ac:dyDescent="0.15">
      <c r="A3" s="5" t="s">
        <v>264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>
      <c r="A4" s="22"/>
      <c r="B4" s="5"/>
      <c r="C4" s="5"/>
      <c r="D4" s="1"/>
      <c r="E4" s="1"/>
      <c r="F4" s="1"/>
      <c r="G4" s="1"/>
      <c r="H4" s="1"/>
      <c r="J4" s="144" t="s">
        <v>136</v>
      </c>
      <c r="K4" s="144"/>
      <c r="L4" s="144"/>
    </row>
    <row r="5" spans="1:12" ht="21" customHeight="1" x14ac:dyDescent="0.15">
      <c r="E5" s="1"/>
      <c r="F5" s="143" t="s">
        <v>79</v>
      </c>
      <c r="G5" s="143"/>
      <c r="H5" s="143"/>
      <c r="J5" s="143" t="s">
        <v>80</v>
      </c>
      <c r="K5" s="143"/>
      <c r="L5" s="143"/>
    </row>
    <row r="6" spans="1:12" ht="21" customHeight="1" x14ac:dyDescent="0.45">
      <c r="D6" s="8" t="s">
        <v>104</v>
      </c>
      <c r="E6" s="1"/>
      <c r="F6" s="105" t="s">
        <v>265</v>
      </c>
      <c r="G6" s="49"/>
      <c r="H6" s="106" t="s">
        <v>186</v>
      </c>
      <c r="I6" s="49"/>
      <c r="J6" s="105" t="s">
        <v>265</v>
      </c>
      <c r="K6" s="9"/>
      <c r="L6" s="10" t="s">
        <v>186</v>
      </c>
    </row>
    <row r="7" spans="1:12" ht="38.450000000000003" customHeight="1" x14ac:dyDescent="0.45">
      <c r="B7" s="20"/>
      <c r="D7" s="1"/>
      <c r="E7" s="1"/>
      <c r="F7" s="107" t="s">
        <v>134</v>
      </c>
      <c r="G7" s="49"/>
      <c r="H7" s="107" t="s">
        <v>225</v>
      </c>
      <c r="I7" s="107"/>
      <c r="J7" s="107" t="s">
        <v>134</v>
      </c>
      <c r="K7" s="103"/>
      <c r="L7" s="103" t="s">
        <v>135</v>
      </c>
    </row>
    <row r="8" spans="1:12" ht="21" customHeight="1" x14ac:dyDescent="0.15">
      <c r="A8" s="5" t="s">
        <v>256</v>
      </c>
      <c r="B8" s="5"/>
      <c r="C8" s="5"/>
      <c r="D8" s="5"/>
      <c r="E8" s="5"/>
      <c r="F8" s="90"/>
      <c r="G8" s="91"/>
      <c r="H8" s="90"/>
      <c r="I8" s="13"/>
      <c r="J8" s="90"/>
      <c r="K8" s="13"/>
      <c r="L8" s="13"/>
    </row>
    <row r="9" spans="1:12" ht="21" customHeight="1" x14ac:dyDescent="0.15">
      <c r="A9" s="23" t="s">
        <v>73</v>
      </c>
      <c r="F9" s="13"/>
      <c r="G9" s="13"/>
      <c r="H9" s="13"/>
      <c r="I9" s="13"/>
      <c r="J9" s="13"/>
      <c r="K9" s="13"/>
      <c r="L9" s="13"/>
    </row>
    <row r="10" spans="1:12" ht="21" customHeight="1" x14ac:dyDescent="0.15">
      <c r="A10" s="1" t="s">
        <v>226</v>
      </c>
      <c r="F10" s="13"/>
      <c r="G10" s="13"/>
      <c r="H10" s="13"/>
      <c r="I10" s="13"/>
      <c r="J10" s="13"/>
      <c r="K10" s="13"/>
      <c r="L10" s="13"/>
    </row>
    <row r="11" spans="1:12" ht="21" customHeight="1" x14ac:dyDescent="0.15">
      <c r="B11" s="1" t="s">
        <v>65</v>
      </c>
      <c r="D11" s="140" t="s">
        <v>164</v>
      </c>
      <c r="F11" s="13">
        <v>152463</v>
      </c>
      <c r="G11" s="13"/>
      <c r="H11" s="13">
        <v>150182</v>
      </c>
      <c r="I11" s="74"/>
      <c r="J11" s="4">
        <v>77463</v>
      </c>
      <c r="K11" s="13"/>
      <c r="L11" s="13">
        <v>75182</v>
      </c>
    </row>
    <row r="12" spans="1:12" ht="21" customHeight="1" x14ac:dyDescent="0.15">
      <c r="A12" s="1" t="s">
        <v>28</v>
      </c>
      <c r="D12" s="140" t="s">
        <v>129</v>
      </c>
      <c r="E12" s="25"/>
      <c r="F12" s="13">
        <v>309679</v>
      </c>
      <c r="G12" s="13"/>
      <c r="H12" s="13">
        <v>403634</v>
      </c>
      <c r="I12" s="74"/>
      <c r="J12" s="4">
        <v>113695</v>
      </c>
      <c r="K12" s="13"/>
      <c r="L12" s="13">
        <v>131150</v>
      </c>
    </row>
    <row r="13" spans="1:12" ht="21" customHeight="1" x14ac:dyDescent="0.15">
      <c r="A13" s="1" t="s">
        <v>227</v>
      </c>
      <c r="F13" s="78"/>
      <c r="G13" s="74"/>
      <c r="H13" s="78"/>
      <c r="I13" s="74"/>
      <c r="J13" s="78"/>
      <c r="K13" s="74"/>
      <c r="L13" s="78"/>
    </row>
    <row r="14" spans="1:12" ht="21" customHeight="1" x14ac:dyDescent="0.15">
      <c r="B14" s="1" t="s">
        <v>66</v>
      </c>
      <c r="D14" s="25">
        <v>21</v>
      </c>
      <c r="F14" s="13">
        <v>54974</v>
      </c>
      <c r="G14" s="13"/>
      <c r="H14" s="13">
        <v>99194</v>
      </c>
      <c r="I14" s="13"/>
      <c r="J14" s="15">
        <v>0</v>
      </c>
      <c r="K14" s="13"/>
      <c r="L14" s="15">
        <v>0</v>
      </c>
    </row>
    <row r="15" spans="1:12" ht="21" customHeight="1" x14ac:dyDescent="0.15">
      <c r="A15" s="1" t="s">
        <v>228</v>
      </c>
      <c r="D15" s="25">
        <v>22</v>
      </c>
      <c r="F15" s="13">
        <v>71384</v>
      </c>
      <c r="G15" s="13"/>
      <c r="H15" s="13">
        <v>71384</v>
      </c>
      <c r="I15" s="13"/>
      <c r="J15" s="15">
        <v>0</v>
      </c>
      <c r="K15" s="13"/>
      <c r="L15" s="15">
        <v>0</v>
      </c>
    </row>
    <row r="16" spans="1:12" ht="21" customHeight="1" x14ac:dyDescent="0.15">
      <c r="A16" s="1" t="s">
        <v>114</v>
      </c>
      <c r="D16" s="7" t="s">
        <v>155</v>
      </c>
      <c r="F16" s="15">
        <v>14193</v>
      </c>
      <c r="G16" s="13"/>
      <c r="H16" s="13">
        <v>17245</v>
      </c>
      <c r="I16" s="13"/>
      <c r="J16" s="15">
        <v>1256</v>
      </c>
      <c r="K16" s="13"/>
      <c r="L16" s="4">
        <v>2829</v>
      </c>
    </row>
    <row r="17" spans="1:12" ht="21" customHeight="1" x14ac:dyDescent="0.15">
      <c r="A17" s="1" t="s">
        <v>229</v>
      </c>
      <c r="D17" s="7" t="s">
        <v>242</v>
      </c>
      <c r="F17" s="15">
        <v>1413</v>
      </c>
      <c r="G17" s="13"/>
      <c r="H17" s="13">
        <v>0</v>
      </c>
      <c r="I17" s="13"/>
      <c r="J17" s="15">
        <v>56490</v>
      </c>
      <c r="K17" s="13"/>
      <c r="L17" s="4">
        <v>176709</v>
      </c>
    </row>
    <row r="18" spans="1:12" ht="21" customHeight="1" x14ac:dyDescent="0.15">
      <c r="A18" s="1" t="s">
        <v>247</v>
      </c>
      <c r="D18" s="140" t="s">
        <v>242</v>
      </c>
      <c r="F18" s="13">
        <v>0</v>
      </c>
      <c r="G18" s="13"/>
      <c r="H18" s="13">
        <v>276007</v>
      </c>
      <c r="I18" s="13"/>
      <c r="J18" s="4">
        <v>0</v>
      </c>
      <c r="K18" s="13"/>
      <c r="L18" s="4">
        <v>126007</v>
      </c>
    </row>
    <row r="19" spans="1:12" ht="21" customHeight="1" x14ac:dyDescent="0.15">
      <c r="A19" s="1" t="s">
        <v>29</v>
      </c>
      <c r="D19" s="140"/>
      <c r="F19" s="13">
        <v>242</v>
      </c>
      <c r="G19" s="13"/>
      <c r="H19" s="13">
        <v>1126</v>
      </c>
      <c r="I19" s="16"/>
      <c r="J19" s="15">
        <v>0</v>
      </c>
      <c r="K19" s="16"/>
      <c r="L19" s="15">
        <v>0</v>
      </c>
    </row>
    <row r="20" spans="1:12" ht="21" customHeight="1" x14ac:dyDescent="0.45">
      <c r="A20" s="1" t="s">
        <v>30</v>
      </c>
      <c r="D20" s="7">
        <v>13</v>
      </c>
      <c r="E20" s="19"/>
      <c r="F20" s="13">
        <v>0</v>
      </c>
      <c r="G20" s="13"/>
      <c r="H20" s="13">
        <v>6451</v>
      </c>
      <c r="I20" s="13"/>
      <c r="J20" s="15">
        <v>0</v>
      </c>
      <c r="K20" s="13"/>
      <c r="L20" s="15">
        <v>0</v>
      </c>
    </row>
    <row r="21" spans="1:12" ht="21" customHeight="1" x14ac:dyDescent="0.15">
      <c r="A21" s="5" t="s">
        <v>88</v>
      </c>
      <c r="B21" s="5"/>
      <c r="C21" s="5"/>
      <c r="D21" s="140"/>
      <c r="E21" s="11"/>
      <c r="F21" s="17">
        <f>SUM(F11:F20)</f>
        <v>604348</v>
      </c>
      <c r="G21" s="18"/>
      <c r="H21" s="17">
        <f>SUM(H11:H20)</f>
        <v>1025223</v>
      </c>
      <c r="I21" s="18"/>
      <c r="J21" s="26">
        <f>SUM(J11:J20)</f>
        <v>248904</v>
      </c>
      <c r="K21" s="18"/>
      <c r="L21" s="26">
        <f>SUM(L11:L20)</f>
        <v>511877</v>
      </c>
    </row>
    <row r="22" spans="1:12" ht="21" customHeight="1" x14ac:dyDescent="0.15">
      <c r="A22" s="5"/>
      <c r="B22" s="5"/>
      <c r="C22" s="5"/>
      <c r="D22" s="140"/>
      <c r="F22" s="27"/>
      <c r="G22" s="27"/>
      <c r="H22" s="27"/>
      <c r="I22" s="14"/>
      <c r="J22" s="15"/>
      <c r="K22" s="14"/>
      <c r="L22" s="15"/>
    </row>
    <row r="23" spans="1:12" ht="21" customHeight="1" x14ac:dyDescent="0.15">
      <c r="A23" s="5" t="s">
        <v>74</v>
      </c>
      <c r="D23" s="5"/>
      <c r="F23" s="14"/>
      <c r="G23" s="14"/>
      <c r="H23" s="14"/>
      <c r="I23" s="14"/>
      <c r="J23" s="15"/>
      <c r="K23" s="14"/>
      <c r="L23" s="15"/>
    </row>
    <row r="24" spans="1:12" ht="21" customHeight="1" x14ac:dyDescent="0.15">
      <c r="A24" s="1" t="s">
        <v>230</v>
      </c>
      <c r="D24" s="140" t="s">
        <v>128</v>
      </c>
      <c r="F24" s="114">
        <v>39624</v>
      </c>
      <c r="G24" s="13"/>
      <c r="H24" s="13">
        <v>68510</v>
      </c>
      <c r="I24" s="13"/>
      <c r="J24" s="115">
        <v>0</v>
      </c>
      <c r="K24" s="13"/>
      <c r="L24" s="15">
        <v>0</v>
      </c>
    </row>
    <row r="25" spans="1:12" ht="21" customHeight="1" x14ac:dyDescent="0.15">
      <c r="A25" s="1" t="s">
        <v>231</v>
      </c>
      <c r="D25" s="25">
        <v>22</v>
      </c>
      <c r="F25" s="115">
        <v>72669</v>
      </c>
      <c r="G25" s="13"/>
      <c r="H25" s="13">
        <v>72669</v>
      </c>
      <c r="I25" s="13"/>
      <c r="J25" s="115">
        <v>0</v>
      </c>
      <c r="K25" s="13"/>
      <c r="L25" s="4">
        <v>0</v>
      </c>
    </row>
    <row r="26" spans="1:12" ht="21" customHeight="1" x14ac:dyDescent="0.15">
      <c r="A26" s="1" t="s">
        <v>89</v>
      </c>
      <c r="D26" s="140" t="s">
        <v>155</v>
      </c>
      <c r="F26" s="114">
        <v>141327</v>
      </c>
      <c r="G26" s="13"/>
      <c r="H26" s="15">
        <v>167727</v>
      </c>
      <c r="I26" s="13"/>
      <c r="J26" s="114">
        <v>0</v>
      </c>
      <c r="K26" s="13"/>
      <c r="L26" s="15">
        <v>710</v>
      </c>
    </row>
    <row r="27" spans="1:12" ht="21" customHeight="1" x14ac:dyDescent="0.15">
      <c r="A27" s="1" t="s">
        <v>32</v>
      </c>
      <c r="F27" s="114">
        <v>355708</v>
      </c>
      <c r="G27" s="13"/>
      <c r="H27" s="13">
        <v>363565</v>
      </c>
      <c r="I27" s="74"/>
      <c r="J27" s="114">
        <v>17647</v>
      </c>
      <c r="K27" s="13"/>
      <c r="L27" s="4">
        <v>17775</v>
      </c>
    </row>
    <row r="28" spans="1:12" ht="21" customHeight="1" x14ac:dyDescent="0.15">
      <c r="A28" s="1" t="s">
        <v>90</v>
      </c>
      <c r="D28" s="7">
        <v>23</v>
      </c>
      <c r="F28" s="114">
        <v>10909</v>
      </c>
      <c r="G28" s="13"/>
      <c r="H28" s="13">
        <v>9582</v>
      </c>
      <c r="I28" s="13"/>
      <c r="J28" s="115">
        <v>5138</v>
      </c>
      <c r="K28" s="13"/>
      <c r="L28" s="4">
        <v>4557</v>
      </c>
    </row>
    <row r="29" spans="1:12" ht="21" customHeight="1" x14ac:dyDescent="0.15">
      <c r="A29" s="1" t="s">
        <v>33</v>
      </c>
      <c r="F29" s="114">
        <v>9317</v>
      </c>
      <c r="G29" s="13"/>
      <c r="H29" s="27">
        <v>12258</v>
      </c>
      <c r="I29" s="74"/>
      <c r="J29" s="114">
        <v>448</v>
      </c>
      <c r="K29" s="13"/>
      <c r="L29" s="15">
        <v>625</v>
      </c>
    </row>
    <row r="30" spans="1:12" ht="21" customHeight="1" x14ac:dyDescent="0.15">
      <c r="A30" s="5" t="s">
        <v>91</v>
      </c>
      <c r="B30" s="5"/>
      <c r="C30" s="5"/>
      <c r="D30" s="11"/>
      <c r="E30" s="11"/>
      <c r="F30" s="17">
        <f>SUM(F24:F29)</f>
        <v>629554</v>
      </c>
      <c r="G30" s="18"/>
      <c r="H30" s="17">
        <f>SUM(H24:H29)</f>
        <v>694311</v>
      </c>
      <c r="I30" s="18"/>
      <c r="J30" s="26">
        <f>SUM(J24:J29)</f>
        <v>23233</v>
      </c>
      <c r="K30" s="18"/>
      <c r="L30" s="26">
        <f>SUM(L24:L29)</f>
        <v>23667</v>
      </c>
    </row>
    <row r="31" spans="1:12" ht="21" customHeight="1" x14ac:dyDescent="0.15">
      <c r="A31" s="5" t="s">
        <v>75</v>
      </c>
      <c r="F31" s="17">
        <f>+F30+F21</f>
        <v>1233902</v>
      </c>
      <c r="G31" s="14"/>
      <c r="H31" s="17">
        <f>+H30+H21</f>
        <v>1719534</v>
      </c>
      <c r="I31" s="14"/>
      <c r="J31" s="26">
        <f>+J30+J21</f>
        <v>272137</v>
      </c>
      <c r="K31" s="14"/>
      <c r="L31" s="26">
        <f>+L30+L21</f>
        <v>535544</v>
      </c>
    </row>
    <row r="32" spans="1:12" ht="21" customHeight="1" x14ac:dyDescent="0.15">
      <c r="A32" s="5"/>
      <c r="F32" s="18"/>
      <c r="G32" s="14"/>
      <c r="H32" s="18"/>
      <c r="I32" s="14"/>
      <c r="J32" s="40"/>
      <c r="K32" s="14"/>
      <c r="L32" s="40"/>
    </row>
    <row r="33" spans="1:12" ht="21" customHeight="1" x14ac:dyDescent="0.15">
      <c r="A33" s="5" t="s">
        <v>133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21" customHeight="1" x14ac:dyDescent="0.15">
      <c r="A34" s="5" t="s">
        <v>85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21" customHeight="1" x14ac:dyDescent="0.15">
      <c r="A35" s="5" t="s">
        <v>264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ht="21" customHeight="1" x14ac:dyDescent="0.15">
      <c r="C36" s="5"/>
      <c r="D36" s="1"/>
      <c r="E36" s="1"/>
      <c r="F36" s="1"/>
      <c r="G36" s="1"/>
      <c r="H36" s="1"/>
      <c r="J36" s="144" t="s">
        <v>136</v>
      </c>
      <c r="K36" s="144"/>
      <c r="L36" s="144"/>
    </row>
    <row r="37" spans="1:12" ht="21" customHeight="1" x14ac:dyDescent="0.15">
      <c r="E37" s="1"/>
      <c r="F37" s="143" t="s">
        <v>79</v>
      </c>
      <c r="G37" s="143"/>
      <c r="H37" s="143"/>
      <c r="J37" s="143" t="s">
        <v>80</v>
      </c>
      <c r="K37" s="143"/>
      <c r="L37" s="143"/>
    </row>
    <row r="38" spans="1:12" ht="21" customHeight="1" x14ac:dyDescent="0.45">
      <c r="D38" s="8" t="s">
        <v>104</v>
      </c>
      <c r="E38" s="1"/>
      <c r="F38" s="105" t="s">
        <v>265</v>
      </c>
      <c r="G38" s="49"/>
      <c r="H38" s="106" t="s">
        <v>186</v>
      </c>
      <c r="I38" s="49"/>
      <c r="J38" s="105" t="s">
        <v>265</v>
      </c>
      <c r="K38" s="49"/>
      <c r="L38" s="106" t="s">
        <v>186</v>
      </c>
    </row>
    <row r="39" spans="1:12" ht="39" customHeight="1" x14ac:dyDescent="0.45">
      <c r="D39" s="1"/>
      <c r="E39" s="1"/>
      <c r="F39" s="107" t="s">
        <v>134</v>
      </c>
      <c r="G39" s="49"/>
      <c r="H39" s="107" t="s">
        <v>225</v>
      </c>
      <c r="I39" s="107"/>
      <c r="J39" s="107" t="s">
        <v>134</v>
      </c>
      <c r="K39" s="107"/>
      <c r="L39" s="107" t="s">
        <v>135</v>
      </c>
    </row>
    <row r="40" spans="1:12" ht="21" customHeight="1" x14ac:dyDescent="0.15">
      <c r="A40" s="5" t="s">
        <v>260</v>
      </c>
      <c r="I40" s="24"/>
      <c r="J40" s="24"/>
      <c r="K40" s="24"/>
      <c r="L40" s="24"/>
    </row>
    <row r="41" spans="1:12" ht="21" customHeight="1" x14ac:dyDescent="0.15">
      <c r="A41" s="1" t="s">
        <v>81</v>
      </c>
      <c r="I41" s="24"/>
      <c r="J41" s="24"/>
      <c r="K41" s="24"/>
      <c r="L41" s="24"/>
    </row>
    <row r="42" spans="1:12" ht="21" customHeight="1" x14ac:dyDescent="0.15">
      <c r="A42" s="1" t="s">
        <v>34</v>
      </c>
      <c r="I42" s="24"/>
      <c r="J42" s="24"/>
      <c r="K42" s="24"/>
      <c r="L42" s="24"/>
    </row>
    <row r="43" spans="1:12" ht="21" customHeight="1" thickBot="1" x14ac:dyDescent="0.2">
      <c r="B43" s="29" t="s">
        <v>180</v>
      </c>
      <c r="F43" s="116">
        <v>2773870</v>
      </c>
      <c r="G43" s="14"/>
      <c r="H43" s="30">
        <v>2773870</v>
      </c>
      <c r="I43" s="14"/>
      <c r="J43" s="116">
        <v>2773870</v>
      </c>
      <c r="K43" s="14"/>
      <c r="L43" s="30">
        <v>2773870</v>
      </c>
    </row>
    <row r="44" spans="1:12" ht="21" customHeight="1" thickTop="1" x14ac:dyDescent="0.15">
      <c r="A44" s="1" t="s">
        <v>35</v>
      </c>
      <c r="F44" s="117"/>
      <c r="G44" s="13"/>
      <c r="H44" s="13"/>
      <c r="I44" s="13"/>
      <c r="J44" s="13"/>
      <c r="K44" s="13"/>
      <c r="L44" s="13"/>
    </row>
    <row r="45" spans="1:12" ht="21" customHeight="1" x14ac:dyDescent="0.15">
      <c r="B45" s="1" t="s">
        <v>273</v>
      </c>
      <c r="F45" s="13">
        <v>2571536</v>
      </c>
      <c r="G45" s="15"/>
      <c r="H45" s="115">
        <v>0</v>
      </c>
      <c r="I45" s="15"/>
      <c r="J45" s="13">
        <v>2571536</v>
      </c>
      <c r="K45" s="15"/>
      <c r="L45" s="15">
        <v>0</v>
      </c>
    </row>
    <row r="46" spans="1:12" ht="21" customHeight="1" x14ac:dyDescent="0.15">
      <c r="B46" s="1" t="s">
        <v>181</v>
      </c>
      <c r="F46" s="13">
        <v>0</v>
      </c>
      <c r="G46" s="15"/>
      <c r="H46" s="115">
        <v>2571523</v>
      </c>
      <c r="I46" s="15"/>
      <c r="J46" s="13">
        <v>0</v>
      </c>
      <c r="K46" s="15"/>
      <c r="L46" s="15">
        <v>2571523</v>
      </c>
    </row>
    <row r="47" spans="1:12" ht="21" customHeight="1" x14ac:dyDescent="0.15">
      <c r="A47" s="1" t="s">
        <v>36</v>
      </c>
      <c r="F47" s="13">
        <v>-74627</v>
      </c>
      <c r="G47" s="13"/>
      <c r="H47" s="15">
        <v>-74675</v>
      </c>
      <c r="I47" s="114"/>
      <c r="J47" s="13">
        <v>-74627</v>
      </c>
      <c r="K47" s="114"/>
      <c r="L47" s="15">
        <v>-74675</v>
      </c>
    </row>
    <row r="48" spans="1:12" ht="21" customHeight="1" x14ac:dyDescent="0.15">
      <c r="A48" s="1" t="s">
        <v>83</v>
      </c>
      <c r="F48" s="14">
        <v>-74000</v>
      </c>
      <c r="G48" s="13"/>
      <c r="H48" s="15">
        <v>-74000</v>
      </c>
      <c r="I48" s="13"/>
      <c r="J48" s="14">
        <v>0</v>
      </c>
      <c r="K48" s="13"/>
      <c r="L48" s="15">
        <v>0</v>
      </c>
    </row>
    <row r="49" spans="1:12" ht="21" customHeight="1" x14ac:dyDescent="0.15">
      <c r="A49" s="1" t="s">
        <v>224</v>
      </c>
      <c r="F49" s="114">
        <v>12264</v>
      </c>
      <c r="G49" s="13"/>
      <c r="H49" s="15">
        <v>12264</v>
      </c>
      <c r="I49" s="13"/>
      <c r="J49" s="14">
        <v>0</v>
      </c>
      <c r="K49" s="13"/>
      <c r="L49" s="15">
        <v>0</v>
      </c>
    </row>
    <row r="50" spans="1:12" ht="21" customHeight="1" x14ac:dyDescent="0.15">
      <c r="A50" s="1" t="s">
        <v>67</v>
      </c>
      <c r="D50" s="7" t="s">
        <v>222</v>
      </c>
      <c r="F50" s="114">
        <v>20234</v>
      </c>
      <c r="G50" s="13"/>
      <c r="H50" s="16">
        <v>20235</v>
      </c>
      <c r="I50" s="13"/>
      <c r="J50" s="114">
        <v>20234</v>
      </c>
      <c r="K50" s="13"/>
      <c r="L50" s="15">
        <v>20235</v>
      </c>
    </row>
    <row r="51" spans="1:12" ht="21" customHeight="1" x14ac:dyDescent="0.15">
      <c r="A51" s="1" t="s">
        <v>280</v>
      </c>
      <c r="F51" s="15"/>
      <c r="G51" s="13"/>
      <c r="H51" s="15"/>
      <c r="I51" s="115"/>
      <c r="J51" s="114"/>
      <c r="K51" s="14"/>
      <c r="L51" s="4"/>
    </row>
    <row r="52" spans="1:12" ht="21" customHeight="1" x14ac:dyDescent="0.15">
      <c r="B52" s="1" t="s">
        <v>16</v>
      </c>
      <c r="D52" s="1"/>
      <c r="F52" s="15"/>
      <c r="G52" s="13"/>
      <c r="H52" s="1"/>
      <c r="J52" s="114"/>
    </row>
    <row r="53" spans="1:12" ht="21" customHeight="1" x14ac:dyDescent="0.15">
      <c r="C53" s="1" t="s">
        <v>189</v>
      </c>
      <c r="D53" s="7" t="s">
        <v>223</v>
      </c>
      <c r="F53" s="114">
        <v>1983</v>
      </c>
      <c r="G53" s="13"/>
      <c r="H53" s="15">
        <v>0</v>
      </c>
      <c r="I53" s="115"/>
      <c r="J53" s="119">
        <v>1983</v>
      </c>
      <c r="K53" s="14"/>
      <c r="L53" s="4">
        <v>0</v>
      </c>
    </row>
    <row r="54" spans="1:12" ht="21" customHeight="1" x14ac:dyDescent="0.15">
      <c r="B54" s="1" t="s">
        <v>17</v>
      </c>
      <c r="D54" s="1"/>
      <c r="F54" s="114">
        <v>-19249</v>
      </c>
      <c r="G54" s="13"/>
      <c r="H54" s="15">
        <v>72326</v>
      </c>
      <c r="I54" s="115"/>
      <c r="J54" s="119">
        <v>-10170</v>
      </c>
      <c r="K54" s="14"/>
      <c r="L54" s="4">
        <v>3966</v>
      </c>
    </row>
    <row r="55" spans="1:12" ht="21" customHeight="1" x14ac:dyDescent="0.15">
      <c r="A55" s="1" t="s">
        <v>64</v>
      </c>
      <c r="F55" s="118">
        <v>104537</v>
      </c>
      <c r="G55" s="75"/>
      <c r="H55" s="32">
        <v>105552</v>
      </c>
      <c r="I55" s="115"/>
      <c r="J55" s="118">
        <v>63503</v>
      </c>
      <c r="K55" s="14"/>
      <c r="L55" s="32">
        <v>64524</v>
      </c>
    </row>
    <row r="56" spans="1:12" ht="21" customHeight="1" x14ac:dyDescent="0.15">
      <c r="A56" s="33" t="s">
        <v>115</v>
      </c>
      <c r="F56" s="14">
        <f>SUM(F45:F55)</f>
        <v>2542678</v>
      </c>
      <c r="G56" s="14"/>
      <c r="H56" s="14">
        <f>SUM(H45:H55)</f>
        <v>2633225</v>
      </c>
      <c r="I56" s="14"/>
      <c r="J56" s="14">
        <f>SUM(J45:J55)</f>
        <v>2572459</v>
      </c>
      <c r="K56" s="14"/>
      <c r="L56" s="14">
        <f>SUM(L45:L55)</f>
        <v>2585573</v>
      </c>
    </row>
    <row r="57" spans="1:12" ht="21" customHeight="1" x14ac:dyDescent="0.15">
      <c r="A57" s="1" t="s">
        <v>37</v>
      </c>
      <c r="F57" s="118">
        <v>709199</v>
      </c>
      <c r="G57" s="14"/>
      <c r="H57" s="31">
        <v>734336</v>
      </c>
      <c r="I57" s="16"/>
      <c r="J57" s="15">
        <v>0</v>
      </c>
      <c r="K57" s="16"/>
      <c r="L57" s="15">
        <v>0</v>
      </c>
    </row>
    <row r="58" spans="1:12" ht="21" customHeight="1" x14ac:dyDescent="0.15">
      <c r="A58" s="23" t="s">
        <v>254</v>
      </c>
      <c r="F58" s="17">
        <f>SUM(F56:F57)</f>
        <v>3251877</v>
      </c>
      <c r="G58" s="14"/>
      <c r="H58" s="17">
        <f>SUM(H56:H57)</f>
        <v>3367561</v>
      </c>
      <c r="I58" s="14"/>
      <c r="J58" s="17">
        <f>SUM(J56:J57)</f>
        <v>2572459</v>
      </c>
      <c r="K58" s="14"/>
      <c r="L58" s="17">
        <f>SUM(L56:L57)</f>
        <v>2585573</v>
      </c>
    </row>
    <row r="59" spans="1:12" ht="21" customHeight="1" thickBot="1" x14ac:dyDescent="0.2">
      <c r="A59" s="23" t="s">
        <v>255</v>
      </c>
      <c r="F59" s="34">
        <f>F58+F31</f>
        <v>4485779</v>
      </c>
      <c r="G59" s="14"/>
      <c r="H59" s="34">
        <f>H58+H31</f>
        <v>5087095</v>
      </c>
      <c r="I59" s="14"/>
      <c r="J59" s="34">
        <f>J58+J31</f>
        <v>2844596</v>
      </c>
      <c r="K59" s="14"/>
      <c r="L59" s="34">
        <f>L58+L31</f>
        <v>3121117</v>
      </c>
    </row>
    <row r="60" spans="1:12" ht="21" customHeight="1" thickTop="1" x14ac:dyDescent="0.15">
      <c r="F60" s="3">
        <f>F59-'BS1'!D33</f>
        <v>0</v>
      </c>
      <c r="G60" s="1"/>
      <c r="H60" s="3">
        <f>H59-'BS1'!F33</f>
        <v>0</v>
      </c>
      <c r="J60" s="3">
        <f>J59-'BS1'!H33</f>
        <v>0</v>
      </c>
      <c r="L60" s="3">
        <f>L59-'BS1'!J33</f>
        <v>0</v>
      </c>
    </row>
    <row r="61" spans="1:12" ht="21" customHeight="1" x14ac:dyDescent="0.15">
      <c r="D61" s="1"/>
      <c r="E61" s="1"/>
      <c r="F61" s="3"/>
      <c r="G61" s="1"/>
      <c r="H61" s="3"/>
      <c r="J61" s="3"/>
      <c r="L61" s="3"/>
    </row>
    <row r="62" spans="1:12" ht="21" customHeight="1" x14ac:dyDescent="0.15"/>
    <row r="63" spans="1:12" ht="21" customHeight="1" x14ac:dyDescent="0.15"/>
    <row r="64" spans="1:12" ht="21" customHeight="1" x14ac:dyDescent="0.15"/>
    <row r="65" spans="6:12" ht="21" customHeight="1" x14ac:dyDescent="0.15"/>
    <row r="66" spans="6:12" ht="21" customHeight="1" x14ac:dyDescent="0.15"/>
    <row r="67" spans="6:12" ht="21" customHeight="1" x14ac:dyDescent="0.15"/>
    <row r="68" spans="6:12" ht="21" customHeight="1" x14ac:dyDescent="0.15"/>
    <row r="69" spans="6:12" ht="21" customHeight="1" x14ac:dyDescent="0.15"/>
    <row r="70" spans="6:12" ht="21" customHeight="1" x14ac:dyDescent="0.15"/>
    <row r="71" spans="6:12" ht="21" customHeight="1" x14ac:dyDescent="0.15"/>
    <row r="72" spans="6:12" ht="21" customHeight="1" x14ac:dyDescent="0.15"/>
    <row r="73" spans="6:12" ht="21" customHeight="1" x14ac:dyDescent="0.15"/>
    <row r="74" spans="6:12" ht="21" customHeight="1" x14ac:dyDescent="0.15"/>
    <row r="75" spans="6:12" ht="21" customHeight="1" x14ac:dyDescent="0.15"/>
    <row r="76" spans="6:12" ht="21" customHeight="1" x14ac:dyDescent="0.15">
      <c r="F76" s="35"/>
      <c r="G76" s="35"/>
      <c r="H76" s="35"/>
      <c r="I76" s="35"/>
      <c r="J76" s="35"/>
      <c r="K76" s="35"/>
      <c r="L76" s="35"/>
    </row>
    <row r="77" spans="6:12" ht="21" customHeight="1" x14ac:dyDescent="0.15"/>
    <row r="78" spans="6:12" ht="21" customHeight="1" x14ac:dyDescent="0.15"/>
    <row r="79" spans="6:12" ht="21" customHeight="1" x14ac:dyDescent="0.15"/>
    <row r="80" spans="6:12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  <row r="110" ht="21" customHeight="1" x14ac:dyDescent="0.15"/>
    <row r="111" ht="21" customHeight="1" x14ac:dyDescent="0.15"/>
    <row r="112" ht="21" customHeight="1" x14ac:dyDescent="0.15"/>
    <row r="113" ht="21" customHeight="1" x14ac:dyDescent="0.15"/>
  </sheetData>
  <mergeCells count="6">
    <mergeCell ref="F5:H5"/>
    <mergeCell ref="J5:L5"/>
    <mergeCell ref="F37:H37"/>
    <mergeCell ref="J37:L37"/>
    <mergeCell ref="J4:L4"/>
    <mergeCell ref="J36:L36"/>
  </mergeCells>
  <pageMargins left="0.8" right="0.3" top="1" bottom="0.5" header="0.5" footer="0.3"/>
  <pageSetup paperSize="9" scale="78" firstPageNumber="3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2" max="11" man="1"/>
  </rowBreaks>
  <ignoredErrors>
    <ignoredError sqref="G58:H58 I58 K58:L5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DD8C"/>
  </sheetPr>
  <dimension ref="A1:Q62"/>
  <sheetViews>
    <sheetView view="pageBreakPreview" topLeftCell="A44" zoomScaleNormal="100" zoomScaleSheetLayoutView="100" workbookViewId="0">
      <selection activeCell="N19" sqref="N19"/>
    </sheetView>
  </sheetViews>
  <sheetFormatPr defaultColWidth="8" defaultRowHeight="21" customHeight="1" x14ac:dyDescent="0.15"/>
  <cols>
    <col min="1" max="2" width="2.625" style="1" customWidth="1"/>
    <col min="3" max="3" width="45.5" style="1" customWidth="1"/>
    <col min="4" max="4" width="8.625" style="1" customWidth="1"/>
    <col min="5" max="5" width="2.125" style="1" customWidth="1"/>
    <col min="6" max="6" width="11.625" style="1" customWidth="1"/>
    <col min="7" max="7" width="2.125" style="1" customWidth="1"/>
    <col min="8" max="8" width="11.625" style="1" customWidth="1"/>
    <col min="9" max="9" width="2.125" style="1" customWidth="1"/>
    <col min="10" max="10" width="11.625" style="1" customWidth="1"/>
    <col min="11" max="11" width="2.125" style="1" customWidth="1"/>
    <col min="12" max="12" width="11.625" style="1" customWidth="1"/>
    <col min="13" max="14" width="9.875" style="1" bestFit="1" customWidth="1"/>
    <col min="15" max="16384" width="8" style="1"/>
  </cols>
  <sheetData>
    <row r="1" spans="1:17" ht="21" customHeight="1" x14ac:dyDescent="0.15">
      <c r="A1" s="5" t="s">
        <v>133</v>
      </c>
      <c r="D1" s="5"/>
      <c r="E1" s="5"/>
      <c r="F1" s="5"/>
      <c r="G1" s="5"/>
      <c r="H1" s="5"/>
      <c r="I1" s="5"/>
      <c r="J1" s="5"/>
      <c r="K1" s="5"/>
      <c r="L1" s="5"/>
    </row>
    <row r="2" spans="1:17" ht="21" customHeight="1" x14ac:dyDescent="0.15">
      <c r="A2" s="36" t="s">
        <v>139</v>
      </c>
      <c r="D2" s="5"/>
      <c r="E2" s="5"/>
      <c r="F2" s="5"/>
      <c r="G2" s="5"/>
      <c r="H2" s="5"/>
      <c r="I2" s="5"/>
      <c r="J2" s="5"/>
      <c r="K2" s="5"/>
      <c r="L2" s="5"/>
    </row>
    <row r="3" spans="1:17" ht="21" customHeight="1" x14ac:dyDescent="0.15">
      <c r="A3" s="36" t="s">
        <v>266</v>
      </c>
      <c r="D3" s="5"/>
      <c r="E3" s="5"/>
      <c r="F3" s="5"/>
      <c r="G3" s="5"/>
      <c r="H3" s="5"/>
      <c r="I3" s="5"/>
      <c r="J3" s="5"/>
      <c r="K3" s="5"/>
      <c r="L3" s="5"/>
    </row>
    <row r="4" spans="1:17" ht="21" customHeight="1" x14ac:dyDescent="0.15">
      <c r="A4" s="36" t="s">
        <v>134</v>
      </c>
      <c r="D4" s="5"/>
      <c r="E4" s="5"/>
      <c r="F4" s="5"/>
      <c r="G4" s="5"/>
      <c r="H4" s="5"/>
      <c r="I4" s="5"/>
      <c r="J4" s="5"/>
      <c r="K4" s="5"/>
      <c r="L4" s="5"/>
    </row>
    <row r="5" spans="1:17" ht="21" customHeight="1" x14ac:dyDescent="0.15">
      <c r="C5" s="5"/>
      <c r="J5" s="144" t="s">
        <v>136</v>
      </c>
      <c r="K5" s="144"/>
      <c r="L5" s="144"/>
    </row>
    <row r="6" spans="1:17" ht="21" customHeight="1" x14ac:dyDescent="0.15">
      <c r="D6" s="7"/>
      <c r="F6" s="143" t="s">
        <v>79</v>
      </c>
      <c r="G6" s="143"/>
      <c r="H6" s="143"/>
      <c r="J6" s="143" t="s">
        <v>80</v>
      </c>
      <c r="K6" s="143"/>
      <c r="L6" s="143"/>
    </row>
    <row r="7" spans="1:17" ht="21" customHeight="1" x14ac:dyDescent="0.3">
      <c r="D7" s="37" t="s">
        <v>104</v>
      </c>
      <c r="F7" s="108" t="s">
        <v>185</v>
      </c>
      <c r="G7" s="49"/>
      <c r="H7" s="108" t="s">
        <v>137</v>
      </c>
      <c r="I7" s="49"/>
      <c r="J7" s="108" t="s">
        <v>185</v>
      </c>
      <c r="K7" s="9"/>
      <c r="L7" s="38" t="s">
        <v>137</v>
      </c>
    </row>
    <row r="8" spans="1:17" ht="6.75" customHeight="1" x14ac:dyDescent="0.3">
      <c r="D8" s="7"/>
      <c r="F8" s="120"/>
      <c r="G8" s="49"/>
      <c r="H8" s="120"/>
      <c r="I8" s="49"/>
      <c r="J8" s="120"/>
      <c r="K8" s="9"/>
      <c r="L8" s="39"/>
    </row>
    <row r="9" spans="1:17" ht="21" customHeight="1" x14ac:dyDescent="0.3">
      <c r="A9" s="5" t="s">
        <v>63</v>
      </c>
      <c r="D9" s="7"/>
      <c r="F9" s="121"/>
      <c r="G9" s="122"/>
      <c r="H9" s="121"/>
      <c r="I9" s="122"/>
      <c r="J9" s="121"/>
      <c r="K9" s="93"/>
      <c r="L9" s="92"/>
    </row>
    <row r="10" spans="1:17" ht="21" customHeight="1" x14ac:dyDescent="0.15">
      <c r="B10" s="1" t="s">
        <v>100</v>
      </c>
      <c r="D10" s="7"/>
      <c r="E10" s="7"/>
      <c r="F10" s="15">
        <v>199354</v>
      </c>
      <c r="G10" s="77"/>
      <c r="H10" s="4">
        <v>161753</v>
      </c>
      <c r="I10" s="76"/>
      <c r="J10" s="4">
        <v>0</v>
      </c>
      <c r="K10" s="76"/>
      <c r="L10" s="4">
        <v>0</v>
      </c>
      <c r="O10" s="3"/>
      <c r="Q10" s="3"/>
    </row>
    <row r="11" spans="1:17" ht="21" customHeight="1" x14ac:dyDescent="0.15">
      <c r="B11" s="1" t="s">
        <v>38</v>
      </c>
      <c r="D11" s="7"/>
      <c r="E11" s="7"/>
      <c r="F11" s="15">
        <v>21570</v>
      </c>
      <c r="G11" s="77"/>
      <c r="H11" s="4">
        <v>15928</v>
      </c>
      <c r="I11" s="76"/>
      <c r="J11" s="32">
        <v>0</v>
      </c>
      <c r="K11" s="76"/>
      <c r="L11" s="4">
        <v>0</v>
      </c>
      <c r="O11" s="3"/>
      <c r="Q11" s="3"/>
    </row>
    <row r="12" spans="1:17" ht="21" customHeight="1" x14ac:dyDescent="0.15">
      <c r="A12" s="5" t="s">
        <v>39</v>
      </c>
      <c r="D12" s="5"/>
      <c r="E12" s="5"/>
      <c r="F12" s="26">
        <f>SUM(F10:F11)</f>
        <v>220924</v>
      </c>
      <c r="G12" s="81"/>
      <c r="H12" s="26">
        <f>SUM(H10:H11)</f>
        <v>177681</v>
      </c>
      <c r="I12" s="80"/>
      <c r="J12" s="26">
        <f>SUM(J10:J11)</f>
        <v>0</v>
      </c>
      <c r="K12" s="81"/>
      <c r="L12" s="26">
        <f>SUM(L10:L11)</f>
        <v>0</v>
      </c>
      <c r="O12" s="3"/>
      <c r="Q12" s="3"/>
    </row>
    <row r="13" spans="1:17" ht="4.7" customHeight="1" x14ac:dyDescent="0.15">
      <c r="A13" s="5"/>
      <c r="F13" s="78"/>
      <c r="G13" s="75"/>
      <c r="H13" s="78"/>
      <c r="I13" s="78"/>
      <c r="J13" s="78"/>
      <c r="K13" s="75"/>
      <c r="L13" s="78"/>
    </row>
    <row r="14" spans="1:17" ht="21" customHeight="1" x14ac:dyDescent="0.15">
      <c r="A14" s="5" t="s">
        <v>40</v>
      </c>
      <c r="D14" s="7"/>
      <c r="E14" s="7"/>
      <c r="F14" s="75"/>
      <c r="G14" s="77"/>
      <c r="H14" s="78"/>
      <c r="I14" s="78"/>
      <c r="J14" s="78"/>
      <c r="K14" s="75"/>
      <c r="L14" s="78"/>
    </row>
    <row r="15" spans="1:17" ht="21" customHeight="1" x14ac:dyDescent="0.15">
      <c r="B15" s="1" t="s">
        <v>41</v>
      </c>
      <c r="D15" s="7"/>
      <c r="E15" s="7"/>
      <c r="F15" s="15">
        <v>-186112</v>
      </c>
      <c r="G15" s="16"/>
      <c r="H15" s="4">
        <v>-146814</v>
      </c>
      <c r="I15" s="14"/>
      <c r="J15" s="4">
        <v>0</v>
      </c>
      <c r="K15" s="14"/>
      <c r="L15" s="4">
        <v>0</v>
      </c>
      <c r="O15" s="3"/>
      <c r="Q15" s="3"/>
    </row>
    <row r="16" spans="1:17" ht="21" customHeight="1" x14ac:dyDescent="0.15">
      <c r="B16" s="1" t="s">
        <v>42</v>
      </c>
      <c r="D16" s="7"/>
      <c r="E16" s="7"/>
      <c r="F16" s="32">
        <v>-19668</v>
      </c>
      <c r="G16" s="16"/>
      <c r="H16" s="4">
        <v>-10167</v>
      </c>
      <c r="I16" s="14"/>
      <c r="J16" s="32">
        <v>0</v>
      </c>
      <c r="K16" s="14"/>
      <c r="L16" s="4">
        <v>0</v>
      </c>
      <c r="O16" s="3"/>
      <c r="Q16" s="3"/>
    </row>
    <row r="17" spans="1:17" ht="21" customHeight="1" x14ac:dyDescent="0.15">
      <c r="A17" s="23" t="s">
        <v>43</v>
      </c>
      <c r="D17" s="11"/>
      <c r="E17" s="11"/>
      <c r="F17" s="26">
        <f>SUM(F15:F16)</f>
        <v>-205780</v>
      </c>
      <c r="G17" s="41"/>
      <c r="H17" s="26">
        <f>SUM(H15:H16)</f>
        <v>-156981</v>
      </c>
      <c r="I17" s="18"/>
      <c r="J17" s="26">
        <f>SUM(J15:J16)</f>
        <v>0</v>
      </c>
      <c r="K17" s="43"/>
      <c r="L17" s="26">
        <f>SUM(L15:L16)</f>
        <v>0</v>
      </c>
      <c r="O17" s="3"/>
      <c r="Q17" s="3"/>
    </row>
    <row r="18" spans="1:17" ht="5.45" customHeight="1" x14ac:dyDescent="0.15">
      <c r="A18" s="23"/>
      <c r="D18" s="7"/>
      <c r="E18" s="7"/>
      <c r="F18" s="15"/>
      <c r="G18" s="16"/>
      <c r="H18" s="43"/>
      <c r="I18" s="43"/>
      <c r="J18" s="43"/>
      <c r="K18" s="43"/>
      <c r="L18" s="43"/>
    </row>
    <row r="19" spans="1:17" ht="21" customHeight="1" x14ac:dyDescent="0.15">
      <c r="A19" s="5" t="s">
        <v>44</v>
      </c>
      <c r="D19" s="7"/>
      <c r="E19" s="7"/>
      <c r="F19" s="18">
        <f>F12+F17</f>
        <v>15144</v>
      </c>
      <c r="G19" s="41"/>
      <c r="H19" s="42">
        <f>SUM(H12+H17)</f>
        <v>20700</v>
      </c>
      <c r="I19" s="43"/>
      <c r="J19" s="42">
        <f>SUM(J12+J17)</f>
        <v>0</v>
      </c>
      <c r="K19" s="43"/>
      <c r="L19" s="42">
        <f>SUM(L12+L17)</f>
        <v>0</v>
      </c>
      <c r="O19" s="3"/>
      <c r="Q19" s="3"/>
    </row>
    <row r="20" spans="1:17" ht="7.5" customHeight="1" x14ac:dyDescent="0.15">
      <c r="D20" s="7"/>
      <c r="E20" s="7"/>
      <c r="F20" s="75"/>
      <c r="G20" s="77"/>
      <c r="H20" s="76"/>
      <c r="I20" s="74"/>
      <c r="J20" s="79"/>
      <c r="K20" s="74"/>
      <c r="L20" s="76"/>
    </row>
    <row r="21" spans="1:17" ht="21" customHeight="1" x14ac:dyDescent="0.15">
      <c r="A21" s="1" t="s">
        <v>45</v>
      </c>
      <c r="D21" s="7"/>
      <c r="E21" s="7"/>
      <c r="F21" s="4">
        <v>7648</v>
      </c>
      <c r="G21" s="13"/>
      <c r="H21" s="4">
        <v>8232</v>
      </c>
      <c r="I21" s="4"/>
      <c r="J21" s="4">
        <v>9789</v>
      </c>
      <c r="K21" s="4"/>
      <c r="L21" s="4">
        <v>18462</v>
      </c>
      <c r="M21" s="4"/>
      <c r="O21" s="3"/>
      <c r="Q21" s="3"/>
    </row>
    <row r="22" spans="1:17" ht="21" customHeight="1" x14ac:dyDescent="0.15">
      <c r="A22" s="1" t="s">
        <v>46</v>
      </c>
      <c r="D22" s="7"/>
      <c r="E22" s="7"/>
      <c r="F22" s="4">
        <v>-5508</v>
      </c>
      <c r="G22" s="13"/>
      <c r="H22" s="4">
        <v>-5027</v>
      </c>
      <c r="I22" s="13"/>
      <c r="J22" s="4">
        <v>-45</v>
      </c>
      <c r="K22" s="13"/>
      <c r="L22" s="4">
        <v>-127</v>
      </c>
      <c r="O22" s="3"/>
      <c r="Q22" s="3"/>
    </row>
    <row r="23" spans="1:17" ht="21" customHeight="1" x14ac:dyDescent="0.15">
      <c r="A23" s="1" t="s">
        <v>47</v>
      </c>
      <c r="D23" s="7"/>
      <c r="E23" s="7"/>
      <c r="F23" s="4">
        <v>-56201</v>
      </c>
      <c r="G23" s="13"/>
      <c r="H23" s="4">
        <v>-31349</v>
      </c>
      <c r="I23" s="13"/>
      <c r="J23" s="4">
        <v>-13112</v>
      </c>
      <c r="K23" s="13"/>
      <c r="L23" s="4">
        <v>-6569</v>
      </c>
      <c r="M23" s="3"/>
      <c r="N23" s="3"/>
      <c r="O23" s="3"/>
      <c r="Q23" s="3"/>
    </row>
    <row r="24" spans="1:17" ht="21" customHeight="1" x14ac:dyDescent="0.15">
      <c r="A24" s="1" t="s">
        <v>92</v>
      </c>
      <c r="D24" s="7"/>
      <c r="E24" s="7"/>
      <c r="F24" s="4">
        <v>-5167</v>
      </c>
      <c r="G24" s="13"/>
      <c r="H24" s="4">
        <v>-7376</v>
      </c>
      <c r="I24" s="74"/>
      <c r="J24" s="27">
        <v>-1154</v>
      </c>
      <c r="K24" s="13"/>
      <c r="L24" s="4">
        <v>-2592</v>
      </c>
      <c r="O24" s="3"/>
      <c r="Q24" s="3"/>
    </row>
    <row r="25" spans="1:17" ht="21" customHeight="1" x14ac:dyDescent="0.15">
      <c r="A25" s="1" t="s">
        <v>121</v>
      </c>
      <c r="D25" s="7"/>
      <c r="E25" s="7"/>
      <c r="F25" s="15">
        <v>5595</v>
      </c>
      <c r="G25" s="74"/>
      <c r="H25" s="4">
        <v>16202</v>
      </c>
      <c r="I25" s="74"/>
      <c r="J25" s="4">
        <v>0</v>
      </c>
      <c r="K25" s="13"/>
      <c r="L25" s="4">
        <v>16202</v>
      </c>
      <c r="O25" s="3"/>
      <c r="Q25" s="3"/>
    </row>
    <row r="26" spans="1:17" ht="21" customHeight="1" x14ac:dyDescent="0.15">
      <c r="A26" s="1" t="s">
        <v>263</v>
      </c>
      <c r="D26" s="7"/>
      <c r="E26" s="7"/>
      <c r="F26" s="32">
        <v>-185</v>
      </c>
      <c r="G26" s="14"/>
      <c r="H26" s="32">
        <v>248</v>
      </c>
      <c r="I26" s="14"/>
      <c r="J26" s="32">
        <v>0</v>
      </c>
      <c r="K26" s="13"/>
      <c r="L26" s="32">
        <v>0</v>
      </c>
      <c r="O26" s="3"/>
      <c r="Q26" s="3"/>
    </row>
    <row r="27" spans="1:17" ht="21" customHeight="1" x14ac:dyDescent="0.15">
      <c r="A27" s="5" t="s">
        <v>192</v>
      </c>
      <c r="D27" s="7"/>
      <c r="E27" s="7"/>
      <c r="F27" s="43">
        <f>SUM(F19:F26)</f>
        <v>-38674</v>
      </c>
      <c r="G27" s="27"/>
      <c r="H27" s="43">
        <f>SUM(H19:H26)</f>
        <v>1630</v>
      </c>
      <c r="I27" s="82"/>
      <c r="J27" s="43">
        <f>SUM(J19:J26)</f>
        <v>-4522</v>
      </c>
      <c r="K27" s="18"/>
      <c r="L27" s="43">
        <f>SUM(L19:L26)</f>
        <v>25376</v>
      </c>
      <c r="M27" s="2"/>
      <c r="O27" s="3"/>
      <c r="Q27" s="3"/>
    </row>
    <row r="28" spans="1:17" ht="21" customHeight="1" x14ac:dyDescent="0.15">
      <c r="A28" s="1" t="s">
        <v>116</v>
      </c>
      <c r="D28" s="7">
        <v>26</v>
      </c>
      <c r="E28" s="7"/>
      <c r="F28" s="123">
        <v>4122</v>
      </c>
      <c r="G28" s="45"/>
      <c r="H28" s="32">
        <v>494</v>
      </c>
      <c r="I28" s="83"/>
      <c r="J28" s="123">
        <v>-42</v>
      </c>
      <c r="K28" s="45"/>
      <c r="L28" s="32">
        <v>-133</v>
      </c>
      <c r="O28" s="3"/>
      <c r="Q28" s="3"/>
    </row>
    <row r="29" spans="1:17" ht="21" customHeight="1" thickBot="1" x14ac:dyDescent="0.2">
      <c r="A29" s="46" t="s">
        <v>184</v>
      </c>
      <c r="D29" s="47" t="s">
        <v>31</v>
      </c>
      <c r="E29" s="47"/>
      <c r="F29" s="21">
        <f>SUM(F27:F28)</f>
        <v>-34552</v>
      </c>
      <c r="G29" s="27"/>
      <c r="H29" s="21">
        <f>SUM(H27:H28)</f>
        <v>2124</v>
      </c>
      <c r="I29" s="81"/>
      <c r="J29" s="21">
        <f>SUM(J27:J28)</f>
        <v>-4564</v>
      </c>
      <c r="K29" s="18"/>
      <c r="L29" s="21">
        <f>SUM(L27:L28)</f>
        <v>25243</v>
      </c>
      <c r="O29" s="3"/>
      <c r="Q29" s="3"/>
    </row>
    <row r="30" spans="1:17" ht="8.1" customHeight="1" thickTop="1" x14ac:dyDescent="0.15">
      <c r="D30" s="47"/>
      <c r="E30" s="47"/>
      <c r="F30" s="75"/>
      <c r="G30" s="79"/>
      <c r="H30" s="75"/>
      <c r="I30" s="75"/>
      <c r="J30" s="75"/>
      <c r="K30" s="75"/>
      <c r="L30" s="75"/>
    </row>
    <row r="31" spans="1:17" ht="21" customHeight="1" x14ac:dyDescent="0.15">
      <c r="A31" s="5" t="s">
        <v>57</v>
      </c>
      <c r="F31" s="75"/>
      <c r="G31" s="79"/>
      <c r="H31" s="75"/>
      <c r="I31" s="75"/>
      <c r="J31" s="75"/>
      <c r="K31" s="75"/>
      <c r="L31" s="75"/>
    </row>
    <row r="32" spans="1:17" ht="21" customHeight="1" x14ac:dyDescent="0.15">
      <c r="A32" s="1" t="s">
        <v>117</v>
      </c>
      <c r="F32" s="75"/>
      <c r="G32" s="79"/>
      <c r="H32" s="75"/>
      <c r="I32" s="75"/>
      <c r="J32" s="77"/>
      <c r="K32" s="77"/>
      <c r="L32" s="77"/>
    </row>
    <row r="33" spans="1:17" ht="21" customHeight="1" x14ac:dyDescent="0.15">
      <c r="B33" s="1" t="s">
        <v>182</v>
      </c>
      <c r="F33" s="15">
        <v>-262</v>
      </c>
      <c r="G33" s="16"/>
      <c r="H33" s="13">
        <v>-682</v>
      </c>
      <c r="I33" s="14"/>
      <c r="J33" s="15">
        <v>-430</v>
      </c>
      <c r="K33" s="15"/>
      <c r="L33" s="13">
        <v>-430</v>
      </c>
      <c r="O33" s="3"/>
      <c r="Q33" s="3"/>
    </row>
    <row r="34" spans="1:17" ht="21" customHeight="1" x14ac:dyDescent="0.15">
      <c r="B34" s="1" t="s">
        <v>48</v>
      </c>
      <c r="F34" s="31">
        <v>-200</v>
      </c>
      <c r="G34" s="16"/>
      <c r="H34" s="14">
        <v>198</v>
      </c>
      <c r="I34" s="14"/>
      <c r="J34" s="32">
        <v>86</v>
      </c>
      <c r="K34" s="15"/>
      <c r="L34" s="31">
        <v>86</v>
      </c>
      <c r="O34" s="3"/>
      <c r="Q34" s="3"/>
    </row>
    <row r="35" spans="1:17" ht="21" customHeight="1" x14ac:dyDescent="0.15">
      <c r="A35" s="1" t="s">
        <v>183</v>
      </c>
      <c r="F35" s="101">
        <f>SUM(F33:F34)</f>
        <v>-462</v>
      </c>
      <c r="G35" s="16"/>
      <c r="H35" s="101">
        <f>SUM(H33:H34)</f>
        <v>-484</v>
      </c>
      <c r="I35" s="14"/>
      <c r="J35" s="101">
        <f>SUM(J33:J34)</f>
        <v>-344</v>
      </c>
      <c r="K35" s="15"/>
      <c r="L35" s="101">
        <f>SUM(L33:L34)</f>
        <v>-344</v>
      </c>
      <c r="O35" s="3"/>
      <c r="Q35" s="3"/>
    </row>
    <row r="36" spans="1:17" ht="18.75" hidden="1" x14ac:dyDescent="0.15">
      <c r="B36" s="1" t="s">
        <v>48</v>
      </c>
      <c r="F36" s="15">
        <v>0</v>
      </c>
      <c r="G36" s="27"/>
      <c r="H36" s="31">
        <v>0</v>
      </c>
      <c r="I36" s="14"/>
      <c r="J36" s="32">
        <v>0</v>
      </c>
      <c r="K36" s="16"/>
      <c r="L36" s="31">
        <v>0</v>
      </c>
      <c r="O36" s="3"/>
      <c r="Q36" s="3"/>
    </row>
    <row r="37" spans="1:17" ht="19.5" thickBot="1" x14ac:dyDescent="0.2">
      <c r="A37" s="5" t="s">
        <v>248</v>
      </c>
      <c r="F37" s="48">
        <f>SUM(F35:F36)+F29</f>
        <v>-35014</v>
      </c>
      <c r="G37" s="27"/>
      <c r="H37" s="48">
        <f>SUM(H35:H36)+H29</f>
        <v>1640</v>
      </c>
      <c r="I37" s="14"/>
      <c r="J37" s="48">
        <f>SUM(J35:J36)+J29</f>
        <v>-4908</v>
      </c>
      <c r="K37" s="16"/>
      <c r="L37" s="48">
        <f>SUM(L35:L36)+L29</f>
        <v>24899</v>
      </c>
      <c r="O37" s="3"/>
      <c r="Q37" s="3"/>
    </row>
    <row r="38" spans="1:17" ht="19.5" thickTop="1" x14ac:dyDescent="0.15">
      <c r="A38" s="5"/>
      <c r="F38" s="40"/>
      <c r="G38" s="27"/>
      <c r="H38" s="40"/>
      <c r="I38" s="14"/>
      <c r="J38" s="40"/>
      <c r="K38" s="16"/>
      <c r="L38" s="40"/>
      <c r="O38" s="3"/>
      <c r="Q38" s="3"/>
    </row>
    <row r="39" spans="1:17" ht="21" customHeight="1" x14ac:dyDescent="0.15">
      <c r="A39" s="5" t="s">
        <v>133</v>
      </c>
      <c r="D39" s="5"/>
      <c r="E39" s="5"/>
      <c r="F39" s="84"/>
      <c r="G39" s="84"/>
      <c r="H39" s="84"/>
      <c r="I39" s="84"/>
      <c r="J39" s="84"/>
      <c r="K39" s="84"/>
      <c r="L39" s="84"/>
    </row>
    <row r="40" spans="1:17" ht="21" customHeight="1" x14ac:dyDescent="0.15">
      <c r="A40" s="36" t="s">
        <v>139</v>
      </c>
      <c r="D40" s="5"/>
      <c r="E40" s="5"/>
      <c r="F40" s="84"/>
      <c r="G40" s="84"/>
      <c r="H40" s="84"/>
      <c r="I40" s="84"/>
      <c r="J40" s="84"/>
      <c r="K40" s="84"/>
      <c r="L40" s="84"/>
    </row>
    <row r="41" spans="1:17" ht="21" customHeight="1" x14ac:dyDescent="0.15">
      <c r="A41" s="36" t="s">
        <v>266</v>
      </c>
      <c r="D41" s="5"/>
      <c r="E41" s="5"/>
      <c r="F41" s="84"/>
      <c r="G41" s="84"/>
      <c r="H41" s="84"/>
      <c r="I41" s="84"/>
      <c r="J41" s="84"/>
      <c r="K41" s="84"/>
      <c r="L41" s="84"/>
    </row>
    <row r="42" spans="1:17" ht="21" customHeight="1" x14ac:dyDescent="0.15">
      <c r="A42" s="36" t="s">
        <v>134</v>
      </c>
      <c r="D42" s="5"/>
      <c r="E42" s="5"/>
      <c r="F42" s="84"/>
      <c r="G42" s="84"/>
      <c r="H42" s="84"/>
      <c r="I42" s="84"/>
      <c r="J42" s="84"/>
      <c r="K42" s="84"/>
      <c r="L42" s="84"/>
    </row>
    <row r="43" spans="1:17" ht="18.75" x14ac:dyDescent="0.15">
      <c r="I43" s="5"/>
      <c r="J43" s="144" t="s">
        <v>136</v>
      </c>
      <c r="K43" s="144"/>
      <c r="L43" s="144"/>
    </row>
    <row r="44" spans="1:17" ht="21" customHeight="1" x14ac:dyDescent="0.15">
      <c r="F44" s="143" t="s">
        <v>79</v>
      </c>
      <c r="G44" s="143"/>
      <c r="H44" s="143"/>
      <c r="J44" s="143" t="s">
        <v>80</v>
      </c>
      <c r="K44" s="143"/>
      <c r="L44" s="143"/>
    </row>
    <row r="45" spans="1:17" ht="21" customHeight="1" x14ac:dyDescent="0.3">
      <c r="D45" s="37" t="s">
        <v>104</v>
      </c>
      <c r="E45" s="7"/>
      <c r="F45" s="127" t="s">
        <v>185</v>
      </c>
      <c r="G45" s="49"/>
      <c r="H45" s="127" t="s">
        <v>137</v>
      </c>
      <c r="I45" s="49"/>
      <c r="J45" s="127" t="s">
        <v>185</v>
      </c>
      <c r="K45" s="49"/>
      <c r="L45" s="127" t="s">
        <v>137</v>
      </c>
    </row>
    <row r="46" spans="1:17" ht="8.1" customHeight="1" x14ac:dyDescent="0.15">
      <c r="D46" s="47"/>
      <c r="E46" s="47"/>
      <c r="F46" s="75"/>
      <c r="G46" s="79"/>
      <c r="H46" s="75"/>
      <c r="I46" s="75"/>
      <c r="J46" s="75"/>
      <c r="K46" s="75"/>
      <c r="L46" s="75"/>
    </row>
    <row r="47" spans="1:17" ht="21" customHeight="1" x14ac:dyDescent="0.15">
      <c r="A47" s="5" t="s">
        <v>122</v>
      </c>
      <c r="D47" s="47"/>
      <c r="E47" s="47"/>
      <c r="F47" s="75"/>
      <c r="G47" s="79"/>
      <c r="H47" s="75"/>
      <c r="I47" s="75"/>
      <c r="J47" s="75"/>
      <c r="K47" s="75"/>
      <c r="L47" s="75"/>
      <c r="O47" s="3"/>
      <c r="Q47" s="3"/>
    </row>
    <row r="48" spans="1:17" ht="21" customHeight="1" x14ac:dyDescent="0.15">
      <c r="B48" s="1" t="s">
        <v>58</v>
      </c>
      <c r="D48" s="47"/>
      <c r="E48" s="47"/>
      <c r="F48" s="4">
        <v>-27603</v>
      </c>
      <c r="G48" s="4"/>
      <c r="H48" s="15">
        <v>3406</v>
      </c>
      <c r="I48" s="78"/>
      <c r="J48" s="4">
        <v>-4564</v>
      </c>
      <c r="K48" s="15"/>
      <c r="L48" s="15">
        <v>25243</v>
      </c>
      <c r="O48" s="3"/>
      <c r="Q48" s="3"/>
    </row>
    <row r="49" spans="1:17" ht="21" customHeight="1" x14ac:dyDescent="0.3">
      <c r="B49" s="1" t="s">
        <v>37</v>
      </c>
      <c r="D49" s="47"/>
      <c r="E49" s="47"/>
      <c r="F49" s="44">
        <v>-6949</v>
      </c>
      <c r="G49" s="44"/>
      <c r="H49" s="32">
        <v>-1282</v>
      </c>
      <c r="I49" s="78"/>
      <c r="J49" s="44">
        <v>0</v>
      </c>
      <c r="K49" s="15"/>
      <c r="L49" s="32">
        <v>0</v>
      </c>
      <c r="O49" s="3"/>
      <c r="Q49" s="3"/>
    </row>
    <row r="50" spans="1:17" ht="21" customHeight="1" thickBot="1" x14ac:dyDescent="0.2">
      <c r="D50" s="47"/>
      <c r="E50" s="47"/>
      <c r="F50" s="48">
        <f>SUM(F48:F49)</f>
        <v>-34552</v>
      </c>
      <c r="G50" s="40"/>
      <c r="H50" s="48">
        <f>SUM(H48:H49)</f>
        <v>2124</v>
      </c>
      <c r="I50" s="80"/>
      <c r="J50" s="48">
        <f>SUM(J48:J49)</f>
        <v>-4564</v>
      </c>
      <c r="K50" s="40"/>
      <c r="L50" s="48">
        <f>SUM(L48:L49)</f>
        <v>25243</v>
      </c>
    </row>
    <row r="51" spans="1:17" ht="8.1" customHeight="1" thickTop="1" x14ac:dyDescent="0.15">
      <c r="F51" s="75"/>
      <c r="G51" s="79"/>
      <c r="H51" s="75"/>
      <c r="I51" s="75"/>
      <c r="J51" s="75"/>
      <c r="K51" s="75"/>
      <c r="L51" s="75"/>
    </row>
    <row r="52" spans="1:17" ht="21" customHeight="1" x14ac:dyDescent="0.15">
      <c r="A52" s="145" t="s">
        <v>123</v>
      </c>
      <c r="B52" s="145"/>
      <c r="C52" s="145"/>
      <c r="F52" s="75"/>
      <c r="G52" s="79"/>
      <c r="H52" s="75"/>
      <c r="I52" s="75"/>
      <c r="J52" s="75"/>
      <c r="K52" s="75"/>
      <c r="L52" s="75"/>
    </row>
    <row r="53" spans="1:17" ht="21" customHeight="1" x14ac:dyDescent="0.15">
      <c r="B53" s="1" t="s">
        <v>58</v>
      </c>
      <c r="D53" s="50"/>
      <c r="E53" s="50"/>
      <c r="F53" s="15">
        <v>-28065</v>
      </c>
      <c r="G53" s="14"/>
      <c r="H53" s="13">
        <v>2922</v>
      </c>
      <c r="I53" s="14"/>
      <c r="J53" s="15">
        <v>-4908</v>
      </c>
      <c r="K53" s="15"/>
      <c r="L53" s="13">
        <v>24899</v>
      </c>
      <c r="M53" s="2"/>
      <c r="O53" s="3"/>
      <c r="Q53" s="3"/>
    </row>
    <row r="54" spans="1:17" ht="21" customHeight="1" x14ac:dyDescent="0.15">
      <c r="B54" s="1" t="s">
        <v>37</v>
      </c>
      <c r="F54" s="15">
        <v>-6949</v>
      </c>
      <c r="G54" s="13"/>
      <c r="H54" s="109">
        <v>-1282</v>
      </c>
      <c r="I54" s="14"/>
      <c r="J54" s="15">
        <v>0</v>
      </c>
      <c r="K54" s="15"/>
      <c r="L54" s="110">
        <v>0</v>
      </c>
      <c r="O54" s="3"/>
      <c r="Q54" s="3"/>
    </row>
    <row r="55" spans="1:17" ht="21" customHeight="1" thickBot="1" x14ac:dyDescent="0.2">
      <c r="F55" s="48">
        <f>SUM(F53:F54)</f>
        <v>-35014</v>
      </c>
      <c r="G55" s="13"/>
      <c r="H55" s="48">
        <f>SUM(H53:H54)</f>
        <v>1640</v>
      </c>
      <c r="I55" s="18"/>
      <c r="J55" s="48">
        <f>SUM(J53:J54)</f>
        <v>-4908</v>
      </c>
      <c r="K55" s="18"/>
      <c r="L55" s="48">
        <f>SUM(L53:L54)</f>
        <v>24899</v>
      </c>
    </row>
    <row r="56" spans="1:17" ht="8.1" customHeight="1" thickTop="1" x14ac:dyDescent="0.15">
      <c r="F56" s="85"/>
      <c r="G56" s="85"/>
      <c r="H56" s="85"/>
      <c r="I56" s="85"/>
      <c r="J56" s="85"/>
      <c r="K56" s="85"/>
      <c r="L56" s="85"/>
    </row>
    <row r="57" spans="1:17" ht="21" customHeight="1" x14ac:dyDescent="0.15">
      <c r="A57" s="5" t="s">
        <v>193</v>
      </c>
      <c r="F57" s="85"/>
      <c r="G57" s="86"/>
      <c r="H57" s="85"/>
      <c r="I57" s="85"/>
      <c r="J57" s="85"/>
      <c r="K57" s="85"/>
      <c r="L57" s="85"/>
      <c r="O57" s="3"/>
      <c r="Q57" s="3"/>
    </row>
    <row r="58" spans="1:17" ht="21" customHeight="1" thickBot="1" x14ac:dyDescent="0.2">
      <c r="B58" s="1" t="s">
        <v>194</v>
      </c>
      <c r="D58" s="7">
        <v>27</v>
      </c>
      <c r="E58" s="7"/>
      <c r="F58" s="124">
        <v>-5.4000000000000003E-3</v>
      </c>
      <c r="G58" s="94"/>
      <c r="H58" s="111">
        <v>6.9999999999999999E-4</v>
      </c>
      <c r="I58" s="87"/>
      <c r="J58" s="124">
        <v>-8.9999999999999998E-4</v>
      </c>
      <c r="K58" s="87"/>
      <c r="L58" s="112">
        <v>5.1999999999999998E-3</v>
      </c>
    </row>
    <row r="59" spans="1:17" ht="21" customHeight="1" thickTop="1" thickBot="1" x14ac:dyDescent="0.2">
      <c r="B59" s="1" t="s">
        <v>195</v>
      </c>
      <c r="D59" s="7">
        <v>27</v>
      </c>
      <c r="F59" s="124">
        <v>-5.4000000000000003E-3</v>
      </c>
      <c r="H59" s="111">
        <v>6.9999999999999999E-4</v>
      </c>
      <c r="J59" s="124">
        <v>-8.9999999999999998E-4</v>
      </c>
      <c r="L59" s="112">
        <v>5.1000000000000004E-3</v>
      </c>
    </row>
    <row r="60" spans="1:17" ht="21" customHeight="1" thickTop="1" x14ac:dyDescent="0.15"/>
    <row r="61" spans="1:17" ht="21" customHeight="1" x14ac:dyDescent="0.15">
      <c r="F61" s="3"/>
      <c r="H61" s="3"/>
      <c r="J61" s="3"/>
      <c r="L61" s="3"/>
    </row>
    <row r="62" spans="1:17" ht="21" customHeight="1" x14ac:dyDescent="0.15">
      <c r="F62" s="3"/>
      <c r="H62" s="3"/>
      <c r="J62" s="3"/>
      <c r="L62" s="3"/>
    </row>
  </sheetData>
  <mergeCells count="7">
    <mergeCell ref="J5:L5"/>
    <mergeCell ref="J43:L43"/>
    <mergeCell ref="A52:C52"/>
    <mergeCell ref="F44:H44"/>
    <mergeCell ref="J44:L44"/>
    <mergeCell ref="J6:L6"/>
    <mergeCell ref="F6:H6"/>
  </mergeCells>
  <pageMargins left="0.8" right="0.3" top="1" bottom="0.5" header="0.5" footer="0.3"/>
  <pageSetup paperSize="9" scale="78" firstPageNumber="5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8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DD8C"/>
  </sheetPr>
  <dimension ref="A1:L62"/>
  <sheetViews>
    <sheetView tabSelected="1" view="pageBreakPreview" zoomScaleNormal="100" zoomScaleSheetLayoutView="100" workbookViewId="0">
      <selection activeCell="N16" sqref="N16"/>
    </sheetView>
  </sheetViews>
  <sheetFormatPr defaultRowHeight="11.25" x14ac:dyDescent="0.1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 x14ac:dyDescent="0.15">
      <c r="A1" s="5" t="s">
        <v>133</v>
      </c>
      <c r="B1" s="1"/>
      <c r="C1" s="1"/>
      <c r="D1" s="5"/>
      <c r="E1" s="5"/>
      <c r="F1" s="5"/>
      <c r="G1" s="5"/>
      <c r="H1" s="5"/>
      <c r="I1" s="5"/>
      <c r="J1" s="5"/>
      <c r="K1" s="5"/>
      <c r="L1" s="5"/>
    </row>
    <row r="2" spans="1:12" ht="21" x14ac:dyDescent="0.15">
      <c r="A2" s="36" t="s">
        <v>139</v>
      </c>
      <c r="B2" s="1"/>
      <c r="C2" s="1"/>
      <c r="D2" s="5"/>
      <c r="E2" s="5"/>
      <c r="F2" s="5"/>
      <c r="G2" s="5"/>
      <c r="H2" s="5"/>
      <c r="I2" s="5"/>
      <c r="J2" s="5"/>
      <c r="K2" s="5"/>
      <c r="L2" s="5"/>
    </row>
    <row r="3" spans="1:12" ht="21" x14ac:dyDescent="0.15">
      <c r="A3" s="36" t="s">
        <v>267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</row>
    <row r="4" spans="1:12" ht="21" x14ac:dyDescent="0.15">
      <c r="A4" s="36" t="s">
        <v>134</v>
      </c>
      <c r="B4" s="1"/>
      <c r="C4" s="1"/>
      <c r="D4" s="5"/>
      <c r="E4" s="5"/>
      <c r="F4" s="5"/>
      <c r="G4" s="5"/>
      <c r="H4" s="5"/>
      <c r="I4" s="5"/>
      <c r="J4" s="5"/>
      <c r="K4" s="5"/>
      <c r="L4" s="5"/>
    </row>
    <row r="5" spans="1:12" ht="20.25" customHeight="1" x14ac:dyDescent="0.15">
      <c r="A5" s="1"/>
      <c r="B5" s="1"/>
      <c r="C5" s="5"/>
      <c r="D5" s="1"/>
      <c r="E5" s="1"/>
      <c r="F5" s="1"/>
      <c r="G5" s="1"/>
      <c r="H5" s="1"/>
      <c r="I5" s="1"/>
      <c r="J5" s="144" t="s">
        <v>136</v>
      </c>
      <c r="K5" s="144"/>
      <c r="L5" s="144"/>
    </row>
    <row r="6" spans="1:12" ht="20.25" customHeight="1" x14ac:dyDescent="0.15">
      <c r="A6" s="1"/>
      <c r="B6" s="1"/>
      <c r="C6" s="1"/>
      <c r="D6" s="7"/>
      <c r="E6" s="1"/>
      <c r="F6" s="143" t="s">
        <v>79</v>
      </c>
      <c r="G6" s="143"/>
      <c r="H6" s="143"/>
      <c r="I6" s="1"/>
      <c r="J6" s="143" t="s">
        <v>80</v>
      </c>
      <c r="K6" s="143"/>
      <c r="L6" s="143"/>
    </row>
    <row r="7" spans="1:12" ht="20.25" customHeight="1" x14ac:dyDescent="0.45">
      <c r="A7" s="1"/>
      <c r="B7" s="1"/>
      <c r="C7" s="1"/>
      <c r="D7" s="37" t="s">
        <v>104</v>
      </c>
      <c r="E7" s="1"/>
      <c r="F7" s="108" t="s">
        <v>185</v>
      </c>
      <c r="G7" s="49"/>
      <c r="H7" s="108" t="s">
        <v>137</v>
      </c>
      <c r="I7" s="49"/>
      <c r="J7" s="108" t="s">
        <v>185</v>
      </c>
      <c r="K7" s="9"/>
      <c r="L7" s="38" t="s">
        <v>137</v>
      </c>
    </row>
    <row r="8" spans="1:12" ht="9" customHeight="1" x14ac:dyDescent="0.45">
      <c r="A8" s="1"/>
      <c r="B8" s="1"/>
      <c r="C8" s="1"/>
      <c r="D8" s="7"/>
      <c r="E8" s="1"/>
      <c r="F8" s="120"/>
      <c r="G8" s="49"/>
      <c r="H8" s="120"/>
      <c r="I8" s="49"/>
      <c r="J8" s="120"/>
      <c r="K8" s="9"/>
      <c r="L8" s="39"/>
    </row>
    <row r="9" spans="1:12" ht="20.25" customHeight="1" x14ac:dyDescent="0.45">
      <c r="A9" s="5" t="s">
        <v>63</v>
      </c>
      <c r="B9" s="1"/>
      <c r="C9" s="1"/>
      <c r="D9" s="7"/>
      <c r="E9" s="1"/>
      <c r="F9" s="121"/>
      <c r="G9" s="122"/>
      <c r="H9" s="121"/>
      <c r="I9" s="122"/>
      <c r="J9" s="121"/>
      <c r="K9" s="93"/>
      <c r="L9" s="92"/>
    </row>
    <row r="10" spans="1:12" ht="20.25" customHeight="1" x14ac:dyDescent="0.15">
      <c r="A10" s="1"/>
      <c r="B10" s="1" t="s">
        <v>100</v>
      </c>
      <c r="C10" s="1"/>
      <c r="D10" s="7"/>
      <c r="E10" s="7"/>
      <c r="F10" s="15">
        <v>588879</v>
      </c>
      <c r="G10" s="77"/>
      <c r="H10" s="4">
        <v>494807</v>
      </c>
      <c r="I10" s="76"/>
      <c r="J10" s="4">
        <v>0</v>
      </c>
      <c r="K10" s="76"/>
      <c r="L10" s="4">
        <v>0</v>
      </c>
    </row>
    <row r="11" spans="1:12" ht="20.25" customHeight="1" x14ac:dyDescent="0.15">
      <c r="A11" s="1"/>
      <c r="B11" s="1" t="s">
        <v>38</v>
      </c>
      <c r="C11" s="1"/>
      <c r="D11" s="7"/>
      <c r="E11" s="7"/>
      <c r="F11" s="15">
        <v>77296</v>
      </c>
      <c r="G11" s="77"/>
      <c r="H11" s="4">
        <v>56759</v>
      </c>
      <c r="I11" s="76"/>
      <c r="J11" s="32">
        <v>0</v>
      </c>
      <c r="K11" s="76"/>
      <c r="L11" s="4">
        <v>0</v>
      </c>
    </row>
    <row r="12" spans="1:12" ht="20.25" customHeight="1" x14ac:dyDescent="0.15">
      <c r="A12" s="5" t="s">
        <v>39</v>
      </c>
      <c r="B12" s="1"/>
      <c r="C12" s="1"/>
      <c r="D12" s="5"/>
      <c r="E12" s="5"/>
      <c r="F12" s="26">
        <f>SUM(F10:F11)</f>
        <v>666175</v>
      </c>
      <c r="G12" s="81"/>
      <c r="H12" s="26">
        <f>SUM(H10:H11)</f>
        <v>551566</v>
      </c>
      <c r="I12" s="80"/>
      <c r="J12" s="26">
        <f>SUM(J10:J11)</f>
        <v>0</v>
      </c>
      <c r="K12" s="81"/>
      <c r="L12" s="26">
        <f>SUM(L10:L11)</f>
        <v>0</v>
      </c>
    </row>
    <row r="13" spans="1:12" ht="8.25" customHeight="1" x14ac:dyDescent="0.15">
      <c r="A13" s="5"/>
      <c r="B13" s="1"/>
      <c r="C13" s="1"/>
      <c r="D13" s="1"/>
      <c r="E13" s="1"/>
      <c r="F13" s="78"/>
      <c r="G13" s="75"/>
      <c r="H13" s="78"/>
      <c r="I13" s="78"/>
      <c r="J13" s="78"/>
      <c r="K13" s="75"/>
      <c r="L13" s="78"/>
    </row>
    <row r="14" spans="1:12" ht="20.25" customHeight="1" x14ac:dyDescent="0.15">
      <c r="A14" s="5" t="s">
        <v>40</v>
      </c>
      <c r="B14" s="1"/>
      <c r="C14" s="1"/>
      <c r="D14" s="7"/>
      <c r="E14" s="7"/>
      <c r="F14" s="75"/>
      <c r="G14" s="77"/>
      <c r="H14" s="78"/>
      <c r="I14" s="78"/>
      <c r="J14" s="78"/>
      <c r="K14" s="75"/>
      <c r="L14" s="78"/>
    </row>
    <row r="15" spans="1:12" ht="20.25" customHeight="1" x14ac:dyDescent="0.15">
      <c r="A15" s="1"/>
      <c r="B15" s="1" t="s">
        <v>41</v>
      </c>
      <c r="C15" s="1"/>
      <c r="D15" s="7"/>
      <c r="E15" s="7"/>
      <c r="F15" s="4">
        <v>-541360</v>
      </c>
      <c r="G15" s="16"/>
      <c r="H15" s="4">
        <v>-441736</v>
      </c>
      <c r="I15" s="14"/>
      <c r="J15" s="4">
        <v>0</v>
      </c>
      <c r="K15" s="14"/>
      <c r="L15" s="4">
        <v>0</v>
      </c>
    </row>
    <row r="16" spans="1:12" ht="20.25" customHeight="1" x14ac:dyDescent="0.15">
      <c r="A16" s="1"/>
      <c r="B16" s="1" t="s">
        <v>42</v>
      </c>
      <c r="C16" s="1"/>
      <c r="D16" s="7"/>
      <c r="E16" s="7"/>
      <c r="F16" s="4">
        <v>-64993</v>
      </c>
      <c r="G16" s="16"/>
      <c r="H16" s="4">
        <v>-37513</v>
      </c>
      <c r="I16" s="14"/>
      <c r="J16" s="32">
        <v>0</v>
      </c>
      <c r="K16" s="14"/>
      <c r="L16" s="4">
        <v>0</v>
      </c>
    </row>
    <row r="17" spans="1:12" ht="20.25" customHeight="1" x14ac:dyDescent="0.15">
      <c r="A17" s="23" t="s">
        <v>43</v>
      </c>
      <c r="B17" s="1"/>
      <c r="C17" s="1"/>
      <c r="D17" s="11"/>
      <c r="E17" s="11"/>
      <c r="F17" s="26">
        <f>SUM(F15:F16)</f>
        <v>-606353</v>
      </c>
      <c r="G17" s="41"/>
      <c r="H17" s="26">
        <f>SUM(H15:H16)</f>
        <v>-479249</v>
      </c>
      <c r="I17" s="18"/>
      <c r="J17" s="26">
        <f>SUM(J15:J16)</f>
        <v>0</v>
      </c>
      <c r="K17" s="43"/>
      <c r="L17" s="26">
        <f>SUM(L15:L16)</f>
        <v>0</v>
      </c>
    </row>
    <row r="18" spans="1:12" ht="8.25" customHeight="1" x14ac:dyDescent="0.15">
      <c r="A18" s="23"/>
      <c r="B18" s="1"/>
      <c r="C18" s="1"/>
      <c r="D18" s="7"/>
      <c r="E18" s="7"/>
      <c r="F18" s="15"/>
      <c r="G18" s="16"/>
      <c r="H18" s="43"/>
      <c r="I18" s="43"/>
      <c r="J18" s="43"/>
      <c r="K18" s="43"/>
      <c r="L18" s="43"/>
    </row>
    <row r="19" spans="1:12" ht="20.25" customHeight="1" x14ac:dyDescent="0.15">
      <c r="A19" s="5" t="s">
        <v>44</v>
      </c>
      <c r="B19" s="1"/>
      <c r="C19" s="1"/>
      <c r="D19" s="7"/>
      <c r="E19" s="7"/>
      <c r="F19" s="18">
        <f>F12+F17</f>
        <v>59822</v>
      </c>
      <c r="G19" s="41"/>
      <c r="H19" s="42">
        <f>SUM(H12+H17)</f>
        <v>72317</v>
      </c>
      <c r="I19" s="43"/>
      <c r="J19" s="42">
        <f>SUM(J12+J17)</f>
        <v>0</v>
      </c>
      <c r="K19" s="43"/>
      <c r="L19" s="42">
        <f>SUM(L12+L17)</f>
        <v>0</v>
      </c>
    </row>
    <row r="20" spans="1:12" ht="8.25" customHeight="1" x14ac:dyDescent="0.15">
      <c r="A20" s="1"/>
      <c r="B20" s="1"/>
      <c r="C20" s="1"/>
      <c r="D20" s="7"/>
      <c r="E20" s="7"/>
      <c r="F20" s="75"/>
      <c r="G20" s="77"/>
      <c r="H20" s="76"/>
      <c r="I20" s="74"/>
      <c r="J20" s="79"/>
      <c r="K20" s="74"/>
      <c r="L20" s="76"/>
    </row>
    <row r="21" spans="1:12" ht="20.25" customHeight="1" x14ac:dyDescent="0.15">
      <c r="A21" s="1" t="s">
        <v>45</v>
      </c>
      <c r="B21" s="1"/>
      <c r="C21" s="1"/>
      <c r="D21" s="7"/>
      <c r="E21" s="7"/>
      <c r="F21" s="4">
        <v>25287</v>
      </c>
      <c r="G21" s="13"/>
      <c r="H21" s="4">
        <v>42258</v>
      </c>
      <c r="I21" s="4"/>
      <c r="J21" s="4">
        <v>32508</v>
      </c>
      <c r="K21" s="4"/>
      <c r="L21" s="4">
        <v>55211</v>
      </c>
    </row>
    <row r="22" spans="1:12" ht="20.25" customHeight="1" x14ac:dyDescent="0.15">
      <c r="A22" s="1" t="s">
        <v>46</v>
      </c>
      <c r="B22" s="1"/>
      <c r="C22" s="1"/>
      <c r="D22" s="7"/>
      <c r="E22" s="7"/>
      <c r="F22" s="4">
        <v>-15497</v>
      </c>
      <c r="G22" s="13"/>
      <c r="H22" s="4">
        <v>-16298</v>
      </c>
      <c r="I22" s="13"/>
      <c r="J22" s="4">
        <v>-121</v>
      </c>
      <c r="K22" s="13"/>
      <c r="L22" s="4">
        <v>-326</v>
      </c>
    </row>
    <row r="23" spans="1:12" ht="20.25" customHeight="1" x14ac:dyDescent="0.15">
      <c r="A23" s="1" t="s">
        <v>47</v>
      </c>
      <c r="B23" s="1"/>
      <c r="C23" s="1"/>
      <c r="D23" s="7"/>
      <c r="E23" s="7"/>
      <c r="F23" s="4">
        <v>-174513</v>
      </c>
      <c r="G23" s="13"/>
      <c r="H23" s="4">
        <v>-169298</v>
      </c>
      <c r="I23" s="13"/>
      <c r="J23" s="4">
        <v>-43517</v>
      </c>
      <c r="K23" s="13"/>
      <c r="L23" s="4">
        <v>-80871</v>
      </c>
    </row>
    <row r="24" spans="1:12" ht="20.25" customHeight="1" x14ac:dyDescent="0.15">
      <c r="A24" s="1" t="s">
        <v>166</v>
      </c>
      <c r="B24" s="1"/>
      <c r="C24" s="1"/>
      <c r="D24" s="7"/>
      <c r="E24" s="7"/>
      <c r="F24" s="4">
        <v>0</v>
      </c>
      <c r="G24" s="13"/>
      <c r="H24" s="4">
        <v>95369</v>
      </c>
      <c r="I24" s="4"/>
      <c r="J24" s="4">
        <v>0</v>
      </c>
      <c r="K24" s="4"/>
      <c r="L24" s="4">
        <v>90000</v>
      </c>
    </row>
    <row r="25" spans="1:12" ht="20.25" customHeight="1" x14ac:dyDescent="0.15">
      <c r="A25" s="1" t="s">
        <v>173</v>
      </c>
      <c r="B25" s="1"/>
      <c r="C25" s="1"/>
      <c r="D25" s="7"/>
      <c r="E25" s="7"/>
      <c r="F25" s="4">
        <v>0</v>
      </c>
      <c r="G25" s="13"/>
      <c r="H25" s="4">
        <v>123412</v>
      </c>
      <c r="I25" s="4"/>
      <c r="J25" s="4">
        <v>0</v>
      </c>
      <c r="K25" s="4"/>
      <c r="L25" s="4">
        <v>0</v>
      </c>
    </row>
    <row r="26" spans="1:12" ht="20.25" customHeight="1" x14ac:dyDescent="0.15">
      <c r="A26" s="1" t="s">
        <v>92</v>
      </c>
      <c r="B26" s="1"/>
      <c r="C26" s="1"/>
      <c r="D26" s="7"/>
      <c r="E26" s="7"/>
      <c r="F26" s="4">
        <v>-18413</v>
      </c>
      <c r="G26" s="13"/>
      <c r="H26" s="4">
        <v>-23441</v>
      </c>
      <c r="I26" s="74"/>
      <c r="J26" s="27">
        <v>-5416</v>
      </c>
      <c r="K26" s="13"/>
      <c r="L26" s="4">
        <v>-8308</v>
      </c>
    </row>
    <row r="27" spans="1:12" ht="20.25" customHeight="1" x14ac:dyDescent="0.15">
      <c r="A27" s="1" t="s">
        <v>121</v>
      </c>
      <c r="B27" s="1"/>
      <c r="C27" s="1"/>
      <c r="D27" s="7"/>
      <c r="E27" s="7"/>
      <c r="F27" s="15">
        <v>5595</v>
      </c>
      <c r="G27" s="74"/>
      <c r="H27" s="4">
        <v>30300</v>
      </c>
      <c r="I27" s="74"/>
      <c r="J27" s="4">
        <v>4520</v>
      </c>
      <c r="K27" s="13"/>
      <c r="L27" s="4">
        <v>30300</v>
      </c>
    </row>
    <row r="28" spans="1:12" ht="20.25" customHeight="1" x14ac:dyDescent="0.15">
      <c r="A28" s="1" t="s">
        <v>263</v>
      </c>
      <c r="B28" s="1"/>
      <c r="C28" s="1"/>
      <c r="D28" s="7"/>
      <c r="E28" s="7"/>
      <c r="F28" s="32">
        <v>-3090</v>
      </c>
      <c r="G28" s="14"/>
      <c r="H28" s="32">
        <v>3333</v>
      </c>
      <c r="I28" s="14"/>
      <c r="J28" s="32">
        <v>0</v>
      </c>
      <c r="K28" s="13"/>
      <c r="L28" s="32">
        <v>0</v>
      </c>
    </row>
    <row r="29" spans="1:12" ht="20.25" customHeight="1" x14ac:dyDescent="0.15">
      <c r="A29" s="5" t="s">
        <v>192</v>
      </c>
      <c r="B29" s="1"/>
      <c r="C29" s="1"/>
      <c r="D29" s="7"/>
      <c r="E29" s="7"/>
      <c r="F29" s="43">
        <f>SUM(F19:F28)</f>
        <v>-120809</v>
      </c>
      <c r="G29" s="27"/>
      <c r="H29" s="43">
        <f>SUM(H19:H28)</f>
        <v>157952</v>
      </c>
      <c r="I29" s="82"/>
      <c r="J29" s="43">
        <f>SUM(J19:J28)</f>
        <v>-12026</v>
      </c>
      <c r="K29" s="18"/>
      <c r="L29" s="43">
        <f>SUM(L19:L28)</f>
        <v>86006</v>
      </c>
    </row>
    <row r="30" spans="1:12" ht="20.25" customHeight="1" x14ac:dyDescent="0.15">
      <c r="A30" s="1" t="s">
        <v>116</v>
      </c>
      <c r="B30" s="1"/>
      <c r="C30" s="1"/>
      <c r="D30" s="7">
        <v>26</v>
      </c>
      <c r="E30" s="7"/>
      <c r="F30" s="32">
        <v>6080</v>
      </c>
      <c r="G30" s="45"/>
      <c r="H30" s="32">
        <v>-3099</v>
      </c>
      <c r="I30" s="83"/>
      <c r="J30" s="32">
        <v>-127</v>
      </c>
      <c r="K30" s="45"/>
      <c r="L30" s="32">
        <v>-309</v>
      </c>
    </row>
    <row r="31" spans="1:12" ht="20.25" customHeight="1" thickBot="1" x14ac:dyDescent="0.2">
      <c r="A31" s="46" t="s">
        <v>184</v>
      </c>
      <c r="B31" s="1"/>
      <c r="C31" s="1"/>
      <c r="D31" s="47" t="s">
        <v>31</v>
      </c>
      <c r="E31" s="47"/>
      <c r="F31" s="21">
        <f>SUM(F29:F30)</f>
        <v>-114729</v>
      </c>
      <c r="G31" s="27"/>
      <c r="H31" s="21">
        <f>SUM(H29:H30)</f>
        <v>154853</v>
      </c>
      <c r="I31" s="81"/>
      <c r="J31" s="21">
        <f>SUM(J29:J30)</f>
        <v>-12153</v>
      </c>
      <c r="K31" s="18"/>
      <c r="L31" s="21">
        <f>SUM(L29:L30)</f>
        <v>85697</v>
      </c>
    </row>
    <row r="32" spans="1:12" ht="6.75" customHeight="1" thickTop="1" x14ac:dyDescent="0.15">
      <c r="A32" s="1"/>
      <c r="B32" s="1"/>
      <c r="C32" s="1"/>
      <c r="D32" s="47"/>
      <c r="E32" s="47"/>
      <c r="F32" s="75"/>
      <c r="G32" s="79"/>
      <c r="H32" s="75"/>
      <c r="I32" s="75"/>
      <c r="J32" s="75"/>
      <c r="K32" s="75"/>
      <c r="L32" s="75"/>
    </row>
    <row r="33" spans="1:12" ht="20.25" customHeight="1" x14ac:dyDescent="0.15">
      <c r="A33" s="5" t="s">
        <v>57</v>
      </c>
      <c r="B33" s="1"/>
      <c r="C33" s="1"/>
      <c r="D33" s="1"/>
      <c r="E33" s="1"/>
      <c r="F33" s="75"/>
      <c r="G33" s="79"/>
      <c r="H33" s="75"/>
      <c r="I33" s="75"/>
      <c r="J33" s="75"/>
      <c r="K33" s="75"/>
      <c r="L33" s="75"/>
    </row>
    <row r="34" spans="1:12" ht="20.25" customHeight="1" x14ac:dyDescent="0.15">
      <c r="A34" s="1" t="s">
        <v>117</v>
      </c>
      <c r="B34" s="1"/>
      <c r="C34" s="1"/>
      <c r="D34" s="1"/>
      <c r="E34" s="1"/>
      <c r="F34" s="75"/>
      <c r="G34" s="79"/>
      <c r="H34" s="75"/>
      <c r="I34" s="75"/>
      <c r="J34" s="77"/>
      <c r="K34" s="77"/>
      <c r="L34" s="77"/>
    </row>
    <row r="35" spans="1:12" ht="20.25" customHeight="1" x14ac:dyDescent="0.15">
      <c r="A35" s="1"/>
      <c r="B35" s="1" t="s">
        <v>182</v>
      </c>
      <c r="C35" s="1"/>
      <c r="D35" s="1"/>
      <c r="E35" s="1"/>
      <c r="F35" s="13">
        <v>-1231</v>
      </c>
      <c r="G35" s="16"/>
      <c r="H35" s="13">
        <v>-2023</v>
      </c>
      <c r="I35" s="14"/>
      <c r="J35" s="13">
        <v>-1276</v>
      </c>
      <c r="K35" s="15"/>
      <c r="L35" s="13">
        <v>-1276</v>
      </c>
    </row>
    <row r="36" spans="1:12" ht="20.25" customHeight="1" x14ac:dyDescent="0.15">
      <c r="A36" s="1"/>
      <c r="B36" s="1" t="s">
        <v>48</v>
      </c>
      <c r="C36" s="1"/>
      <c r="D36" s="1"/>
      <c r="E36" s="1"/>
      <c r="F36" s="14">
        <v>216</v>
      </c>
      <c r="G36" s="16"/>
      <c r="H36" s="14">
        <v>308</v>
      </c>
      <c r="I36" s="14"/>
      <c r="J36" s="31">
        <v>255</v>
      </c>
      <c r="K36" s="15"/>
      <c r="L36" s="31">
        <v>280</v>
      </c>
    </row>
    <row r="37" spans="1:12" ht="20.25" customHeight="1" x14ac:dyDescent="0.15">
      <c r="A37" s="1" t="s">
        <v>183</v>
      </c>
      <c r="C37" s="1"/>
      <c r="D37" s="1"/>
      <c r="E37" s="1"/>
      <c r="F37" s="101">
        <f>SUM(F35:F36)</f>
        <v>-1015</v>
      </c>
      <c r="G37" s="16"/>
      <c r="H37" s="101">
        <f>SUM(H35:H36)</f>
        <v>-1715</v>
      </c>
      <c r="I37" s="14"/>
      <c r="J37" s="101">
        <f>SUM(J35:J36)</f>
        <v>-1021</v>
      </c>
      <c r="K37" s="15"/>
      <c r="L37" s="101">
        <f>SUM(L35:L36)</f>
        <v>-996</v>
      </c>
    </row>
    <row r="38" spans="1:12" ht="20.25" hidden="1" customHeight="1" x14ac:dyDescent="0.15">
      <c r="A38" s="1"/>
      <c r="B38" s="1" t="s">
        <v>48</v>
      </c>
      <c r="C38" s="1"/>
      <c r="D38" s="1"/>
      <c r="E38" s="1"/>
      <c r="F38" s="32"/>
      <c r="G38" s="27"/>
      <c r="H38" s="32" t="s">
        <v>56</v>
      </c>
      <c r="I38" s="14"/>
      <c r="J38" s="32"/>
      <c r="K38" s="16"/>
      <c r="L38" s="31">
        <v>0</v>
      </c>
    </row>
    <row r="39" spans="1:12" ht="20.25" customHeight="1" thickBot="1" x14ac:dyDescent="0.2">
      <c r="A39" s="5" t="s">
        <v>248</v>
      </c>
      <c r="B39" s="1"/>
      <c r="C39" s="1"/>
      <c r="D39" s="1"/>
      <c r="E39" s="1"/>
      <c r="F39" s="48">
        <f>SUM(F37:F38)+F31</f>
        <v>-115744</v>
      </c>
      <c r="G39" s="27"/>
      <c r="H39" s="48">
        <f>SUM(H37:H38)+H31</f>
        <v>153138</v>
      </c>
      <c r="I39" s="14"/>
      <c r="J39" s="48">
        <f>SUM(J37:J38)+J31</f>
        <v>-13174</v>
      </c>
      <c r="K39" s="16"/>
      <c r="L39" s="48">
        <f>SUM(L37:L38)+L31</f>
        <v>84701</v>
      </c>
    </row>
    <row r="40" spans="1:12" ht="21.75" thickTop="1" x14ac:dyDescent="0.15">
      <c r="A40" s="5"/>
      <c r="B40" s="1"/>
      <c r="C40" s="1"/>
      <c r="D40" s="1"/>
      <c r="E40" s="1"/>
      <c r="F40" s="40"/>
      <c r="G40" s="27"/>
      <c r="H40" s="40"/>
      <c r="I40" s="14"/>
      <c r="J40" s="40"/>
      <c r="K40" s="16"/>
      <c r="L40" s="40"/>
    </row>
    <row r="41" spans="1:12" ht="20.25" customHeight="1" x14ac:dyDescent="0.15">
      <c r="A41" s="5" t="s">
        <v>133</v>
      </c>
      <c r="B41" s="1"/>
      <c r="C41" s="1"/>
      <c r="D41" s="5"/>
      <c r="E41" s="5"/>
      <c r="F41" s="84"/>
      <c r="G41" s="84"/>
      <c r="H41" s="84"/>
      <c r="I41" s="84"/>
      <c r="J41" s="84"/>
      <c r="K41" s="84"/>
      <c r="L41" s="84"/>
    </row>
    <row r="42" spans="1:12" ht="20.25" customHeight="1" x14ac:dyDescent="0.15">
      <c r="A42" s="36" t="s">
        <v>139</v>
      </c>
      <c r="B42" s="1"/>
      <c r="C42" s="1"/>
      <c r="D42" s="5"/>
      <c r="E42" s="5"/>
      <c r="F42" s="84"/>
      <c r="G42" s="84"/>
      <c r="H42" s="84"/>
      <c r="I42" s="84"/>
      <c r="J42" s="84"/>
      <c r="K42" s="84"/>
      <c r="L42" s="84"/>
    </row>
    <row r="43" spans="1:12" ht="20.25" customHeight="1" x14ac:dyDescent="0.15">
      <c r="A43" s="36" t="s">
        <v>267</v>
      </c>
      <c r="B43" s="1"/>
      <c r="C43" s="1"/>
      <c r="D43" s="5"/>
      <c r="E43" s="5"/>
      <c r="F43" s="84"/>
      <c r="G43" s="84"/>
      <c r="H43" s="84"/>
      <c r="I43" s="84"/>
      <c r="J43" s="84"/>
      <c r="K43" s="84"/>
      <c r="L43" s="84"/>
    </row>
    <row r="44" spans="1:12" ht="20.25" customHeight="1" x14ac:dyDescent="0.15">
      <c r="A44" s="36" t="s">
        <v>134</v>
      </c>
      <c r="B44" s="1"/>
      <c r="C44" s="1"/>
      <c r="D44" s="5"/>
      <c r="E44" s="5"/>
      <c r="F44" s="84"/>
      <c r="G44" s="84"/>
      <c r="H44" s="84"/>
      <c r="I44" s="84"/>
      <c r="J44" s="84"/>
      <c r="K44" s="84"/>
      <c r="L44" s="84"/>
    </row>
    <row r="45" spans="1:12" ht="20.25" customHeight="1" x14ac:dyDescent="0.15">
      <c r="A45" s="1"/>
      <c r="B45" s="1"/>
      <c r="C45" s="1"/>
      <c r="D45" s="1"/>
      <c r="E45" s="1"/>
      <c r="F45" s="1"/>
      <c r="G45" s="1"/>
      <c r="H45" s="1"/>
      <c r="I45" s="5"/>
      <c r="J45" s="144" t="s">
        <v>136</v>
      </c>
      <c r="K45" s="144"/>
      <c r="L45" s="144"/>
    </row>
    <row r="46" spans="1:12" ht="20.25" customHeight="1" x14ac:dyDescent="0.15">
      <c r="A46" s="1"/>
      <c r="B46" s="1"/>
      <c r="C46" s="1"/>
      <c r="D46" s="1"/>
      <c r="E46" s="1"/>
      <c r="F46" s="143" t="s">
        <v>79</v>
      </c>
      <c r="G46" s="143"/>
      <c r="H46" s="143"/>
      <c r="I46" s="1"/>
      <c r="J46" s="143" t="s">
        <v>80</v>
      </c>
      <c r="K46" s="143"/>
      <c r="L46" s="143"/>
    </row>
    <row r="47" spans="1:12" ht="20.25" customHeight="1" x14ac:dyDescent="0.45">
      <c r="A47" s="1"/>
      <c r="B47" s="1"/>
      <c r="C47" s="1"/>
      <c r="D47" s="37" t="s">
        <v>104</v>
      </c>
      <c r="E47" s="7"/>
      <c r="F47" s="127" t="s">
        <v>185</v>
      </c>
      <c r="G47" s="49"/>
      <c r="H47" s="127" t="s">
        <v>137</v>
      </c>
      <c r="I47" s="49"/>
      <c r="J47" s="127" t="s">
        <v>185</v>
      </c>
      <c r="K47" s="49"/>
      <c r="L47" s="127" t="s">
        <v>137</v>
      </c>
    </row>
    <row r="48" spans="1:12" ht="6.75" customHeight="1" x14ac:dyDescent="0.15">
      <c r="A48" s="1"/>
      <c r="B48" s="1"/>
      <c r="C48" s="1"/>
      <c r="D48" s="47"/>
      <c r="E48" s="47"/>
      <c r="F48" s="75"/>
      <c r="G48" s="79"/>
      <c r="H48" s="75"/>
      <c r="I48" s="75"/>
      <c r="J48" s="75"/>
      <c r="K48" s="75"/>
      <c r="L48" s="75"/>
    </row>
    <row r="49" spans="1:12" ht="20.25" customHeight="1" x14ac:dyDescent="0.15">
      <c r="A49" s="5" t="s">
        <v>122</v>
      </c>
      <c r="B49" s="1"/>
      <c r="C49" s="1"/>
      <c r="D49" s="47"/>
      <c r="E49" s="47"/>
      <c r="F49" s="75"/>
      <c r="G49" s="79"/>
      <c r="H49" s="75"/>
      <c r="I49" s="75"/>
      <c r="J49" s="75"/>
      <c r="K49" s="75"/>
      <c r="L49" s="75"/>
    </row>
    <row r="50" spans="1:12" ht="20.25" customHeight="1" x14ac:dyDescent="0.15">
      <c r="A50" s="1"/>
      <c r="B50" s="1" t="s">
        <v>58</v>
      </c>
      <c r="C50" s="1"/>
      <c r="D50" s="47"/>
      <c r="E50" s="47"/>
      <c r="F50" s="15">
        <v>-89592</v>
      </c>
      <c r="G50" s="14"/>
      <c r="H50" s="15">
        <v>157121</v>
      </c>
      <c r="I50" s="15"/>
      <c r="J50" s="15">
        <v>-12153</v>
      </c>
      <c r="K50" s="15"/>
      <c r="L50" s="15">
        <v>85697</v>
      </c>
    </row>
    <row r="51" spans="1:12" ht="20.25" customHeight="1" x14ac:dyDescent="0.15">
      <c r="A51" s="1"/>
      <c r="B51" s="1" t="s">
        <v>37</v>
      </c>
      <c r="C51" s="1"/>
      <c r="D51" s="47"/>
      <c r="E51" s="47"/>
      <c r="F51" s="32">
        <v>-25137</v>
      </c>
      <c r="G51" s="14"/>
      <c r="H51" s="32">
        <v>-2268</v>
      </c>
      <c r="I51" s="15"/>
      <c r="J51" s="32">
        <v>0</v>
      </c>
      <c r="K51" s="15"/>
      <c r="L51" s="32">
        <v>0</v>
      </c>
    </row>
    <row r="52" spans="1:12" ht="20.25" customHeight="1" thickBot="1" x14ac:dyDescent="0.2">
      <c r="A52" s="1"/>
      <c r="B52" s="1"/>
      <c r="C52" s="1"/>
      <c r="D52" s="47"/>
      <c r="E52" s="47"/>
      <c r="F52" s="48">
        <f>SUM(F50:F51)</f>
        <v>-114729</v>
      </c>
      <c r="G52" s="40"/>
      <c r="H52" s="48">
        <f>SUM(H50:H51)</f>
        <v>154853</v>
      </c>
      <c r="I52" s="80"/>
      <c r="J52" s="48">
        <f>SUM(J50:J51)</f>
        <v>-12153</v>
      </c>
      <c r="K52" s="40"/>
      <c r="L52" s="48">
        <f>SUM(L50:L51)</f>
        <v>85697</v>
      </c>
    </row>
    <row r="53" spans="1:12" ht="8.25" customHeight="1" thickTop="1" x14ac:dyDescent="0.15">
      <c r="A53" s="1"/>
      <c r="B53" s="1"/>
      <c r="C53" s="1"/>
      <c r="D53" s="1"/>
      <c r="E53" s="1"/>
      <c r="F53" s="75"/>
      <c r="G53" s="79"/>
      <c r="H53" s="75"/>
      <c r="I53" s="75"/>
      <c r="J53" s="75"/>
      <c r="K53" s="75"/>
      <c r="L53" s="75"/>
    </row>
    <row r="54" spans="1:12" ht="20.25" customHeight="1" x14ac:dyDescent="0.15">
      <c r="A54" s="145" t="s">
        <v>123</v>
      </c>
      <c r="B54" s="145"/>
      <c r="C54" s="145"/>
      <c r="D54" s="1"/>
      <c r="E54" s="1"/>
      <c r="F54" s="75"/>
      <c r="G54" s="79"/>
      <c r="H54" s="75"/>
      <c r="I54" s="75"/>
      <c r="J54" s="75"/>
      <c r="K54" s="75"/>
      <c r="L54" s="75"/>
    </row>
    <row r="55" spans="1:12" ht="20.25" customHeight="1" x14ac:dyDescent="0.15">
      <c r="A55" s="1"/>
      <c r="B55" s="1" t="s">
        <v>58</v>
      </c>
      <c r="C55" s="1"/>
      <c r="D55" s="50"/>
      <c r="E55" s="50"/>
      <c r="F55" s="15">
        <v>-90607</v>
      </c>
      <c r="G55" s="14"/>
      <c r="H55" s="13">
        <v>155406</v>
      </c>
      <c r="I55" s="14"/>
      <c r="J55" s="15">
        <v>-13174</v>
      </c>
      <c r="K55" s="15"/>
      <c r="L55" s="13">
        <v>84701</v>
      </c>
    </row>
    <row r="56" spans="1:12" ht="20.25" customHeight="1" x14ac:dyDescent="0.15">
      <c r="A56" s="1"/>
      <c r="B56" s="1" t="s">
        <v>37</v>
      </c>
      <c r="C56" s="1"/>
      <c r="D56" s="1"/>
      <c r="E56" s="1"/>
      <c r="F56" s="15">
        <v>-25137</v>
      </c>
      <c r="G56" s="13"/>
      <c r="H56" s="109">
        <v>-2268</v>
      </c>
      <c r="I56" s="14"/>
      <c r="J56" s="15">
        <v>0</v>
      </c>
      <c r="K56" s="15"/>
      <c r="L56" s="110">
        <v>0</v>
      </c>
    </row>
    <row r="57" spans="1:12" ht="20.25" customHeight="1" thickBot="1" x14ac:dyDescent="0.2">
      <c r="A57" s="1"/>
      <c r="B57" s="1"/>
      <c r="C57" s="1"/>
      <c r="D57" s="1"/>
      <c r="E57" s="1"/>
      <c r="F57" s="48">
        <f>SUM(F55:F56)</f>
        <v>-115744</v>
      </c>
      <c r="G57" s="13"/>
      <c r="H57" s="48">
        <f>SUM(H55:H56)</f>
        <v>153138</v>
      </c>
      <c r="I57" s="18"/>
      <c r="J57" s="48">
        <f>SUM(J55:J56)</f>
        <v>-13174</v>
      </c>
      <c r="K57" s="18"/>
      <c r="L57" s="48">
        <f>SUM(L55:L56)</f>
        <v>84701</v>
      </c>
    </row>
    <row r="58" spans="1:12" ht="8.25" customHeight="1" thickTop="1" x14ac:dyDescent="0.15">
      <c r="A58" s="1"/>
      <c r="B58" s="1"/>
      <c r="C58" s="1"/>
      <c r="D58" s="1"/>
      <c r="E58" s="1"/>
      <c r="F58" s="85"/>
      <c r="G58" s="85"/>
      <c r="H58" s="85"/>
      <c r="I58" s="85"/>
      <c r="J58" s="85"/>
      <c r="K58" s="85"/>
      <c r="L58" s="85"/>
    </row>
    <row r="59" spans="1:12" ht="20.25" customHeight="1" x14ac:dyDescent="0.15">
      <c r="A59" s="5" t="s">
        <v>193</v>
      </c>
      <c r="B59" s="1"/>
      <c r="C59" s="1"/>
      <c r="D59" s="1"/>
      <c r="E59" s="1"/>
      <c r="F59" s="85"/>
      <c r="G59" s="86"/>
      <c r="H59" s="85"/>
      <c r="I59" s="85"/>
      <c r="J59" s="85"/>
      <c r="K59" s="85"/>
      <c r="L59" s="85"/>
    </row>
    <row r="60" spans="1:12" ht="20.25" customHeight="1" thickBot="1" x14ac:dyDescent="0.2">
      <c r="A60" s="1"/>
      <c r="B60" s="1" t="s">
        <v>194</v>
      </c>
      <c r="C60" s="1"/>
      <c r="D60" s="7">
        <v>27</v>
      </c>
      <c r="E60" s="7"/>
      <c r="F60" s="124">
        <v>-1.7399999999999999E-2</v>
      </c>
      <c r="G60" s="94"/>
      <c r="H60" s="111">
        <v>3.3399999999999999E-2</v>
      </c>
      <c r="I60" s="87"/>
      <c r="J60" s="124">
        <v>-2.3999999999999998E-3</v>
      </c>
      <c r="K60" s="87"/>
      <c r="L60" s="138">
        <v>1.8200000000000001E-2</v>
      </c>
    </row>
    <row r="61" spans="1:12" ht="20.25" customHeight="1" thickTop="1" thickBot="1" x14ac:dyDescent="0.2">
      <c r="A61" s="1"/>
      <c r="B61" s="1" t="s">
        <v>195</v>
      </c>
      <c r="C61" s="1"/>
      <c r="D61" s="7">
        <v>27</v>
      </c>
      <c r="E61" s="1"/>
      <c r="F61" s="124">
        <v>-1.7399999999999999E-2</v>
      </c>
      <c r="G61" s="1"/>
      <c r="H61" s="111">
        <v>3.3399999999999999E-2</v>
      </c>
      <c r="I61" s="1"/>
      <c r="J61" s="124">
        <v>-2.3999999999999998E-3</v>
      </c>
      <c r="K61" s="1"/>
      <c r="L61" s="138">
        <v>1.8200000000000001E-2</v>
      </c>
    </row>
    <row r="62" spans="1:12" ht="21.75" thickTop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mergeCells count="7">
    <mergeCell ref="A54:C54"/>
    <mergeCell ref="J5:L5"/>
    <mergeCell ref="F6:H6"/>
    <mergeCell ref="J6:L6"/>
    <mergeCell ref="J45:L45"/>
    <mergeCell ref="F46:H46"/>
    <mergeCell ref="J46:L46"/>
  </mergeCells>
  <pageMargins left="0.8" right="0.3" top="1" bottom="0.5" header="0.5" footer="0.3"/>
  <pageSetup paperSize="9" scale="78" firstPageNumber="7" fitToHeight="3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DD8C"/>
    <pageSetUpPr fitToPage="1"/>
  </sheetPr>
  <dimension ref="A1:AG52"/>
  <sheetViews>
    <sheetView view="pageBreakPreview" topLeftCell="A3" zoomScaleNormal="90" zoomScaleSheetLayoutView="100" workbookViewId="0">
      <selection activeCell="AN8" sqref="AN8"/>
    </sheetView>
  </sheetViews>
  <sheetFormatPr defaultColWidth="7.75" defaultRowHeight="21" x14ac:dyDescent="0.45"/>
  <cols>
    <col min="1" max="1" width="2.625" style="51" customWidth="1"/>
    <col min="2" max="2" width="35.5" style="51" customWidth="1"/>
    <col min="3" max="3" width="7.625" style="20" customWidth="1"/>
    <col min="4" max="4" width="1.125" style="20" customWidth="1"/>
    <col min="5" max="5" width="14" style="51" customWidth="1"/>
    <col min="6" max="6" width="1.125" style="51" customWidth="1"/>
    <col min="7" max="7" width="13.375" style="51" customWidth="1"/>
    <col min="8" max="8" width="0.875" style="51" customWidth="1"/>
    <col min="9" max="9" width="14.125" style="51" customWidth="1"/>
    <col min="10" max="10" width="0.875" style="51" customWidth="1"/>
    <col min="11" max="11" width="13.75" style="51" customWidth="1"/>
    <col min="12" max="12" width="0.75" style="51" customWidth="1"/>
    <col min="13" max="13" width="13.25" style="51" customWidth="1"/>
    <col min="14" max="14" width="0.875" style="51" customWidth="1"/>
    <col min="15" max="15" width="13.375" style="51" customWidth="1"/>
    <col min="16" max="16" width="1.125" style="51" customWidth="1"/>
    <col min="17" max="17" width="13.25" style="51" customWidth="1"/>
    <col min="18" max="18" width="1.25" style="51" customWidth="1"/>
    <col min="19" max="19" width="13.25" style="51" customWidth="1"/>
    <col min="20" max="20" width="1.125" style="51" customWidth="1"/>
    <col min="21" max="21" width="13.625" style="51" customWidth="1"/>
    <col min="22" max="22" width="0.875" style="51" customWidth="1"/>
    <col min="23" max="23" width="16.25" style="51" bestFit="1" customWidth="1"/>
    <col min="24" max="24" width="0.75" style="51" customWidth="1"/>
    <col min="25" max="25" width="15.625" style="51" bestFit="1" customWidth="1"/>
    <col min="26" max="26" width="0.875" style="51" customWidth="1"/>
    <col min="27" max="27" width="13.5" style="51" customWidth="1"/>
    <col min="28" max="28" width="0.875" style="51" customWidth="1"/>
    <col min="29" max="29" width="13.375" style="51" customWidth="1"/>
    <col min="30" max="30" width="1.125" style="51" customWidth="1"/>
    <col min="31" max="31" width="13.125" style="51" customWidth="1"/>
    <col min="32" max="32" width="1.375" style="51" customWidth="1"/>
    <col min="33" max="33" width="13.625" style="51" customWidth="1"/>
    <col min="34" max="16384" width="7.75" style="51"/>
  </cols>
  <sheetData>
    <row r="1" spans="1:33" ht="21" customHeight="1" x14ac:dyDescent="0.45">
      <c r="A1" s="5" t="s">
        <v>133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1" customHeight="1" x14ac:dyDescent="0.45">
      <c r="A2" s="52" t="s">
        <v>257</v>
      </c>
      <c r="B2" s="5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1" customHeight="1" x14ac:dyDescent="0.45">
      <c r="A3" s="52" t="s">
        <v>267</v>
      </c>
      <c r="B3" s="5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21" customHeight="1" x14ac:dyDescent="0.45">
      <c r="A4" s="36" t="s">
        <v>134</v>
      </c>
      <c r="B4" s="5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21" customHeight="1" x14ac:dyDescent="0.45">
      <c r="AG5" s="54" t="s">
        <v>136</v>
      </c>
    </row>
    <row r="6" spans="1:33" s="55" customFormat="1" ht="21" customHeight="1" x14ac:dyDescent="0.45">
      <c r="E6" s="146" t="s">
        <v>79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</row>
    <row r="7" spans="1:33" s="55" customFormat="1" ht="21" customHeight="1" x14ac:dyDescent="0.45">
      <c r="C7" s="56"/>
      <c r="D7" s="56"/>
      <c r="E7" s="49"/>
      <c r="F7" s="49"/>
      <c r="G7" s="49"/>
      <c r="H7" s="49"/>
      <c r="I7" s="49"/>
      <c r="J7" s="49"/>
      <c r="K7" s="57"/>
      <c r="L7" s="57"/>
      <c r="M7" s="49"/>
      <c r="N7" s="49"/>
      <c r="O7" s="49"/>
      <c r="P7" s="49"/>
      <c r="Q7" s="49"/>
      <c r="R7" s="49"/>
      <c r="S7" s="49"/>
      <c r="T7" s="49"/>
      <c r="U7" s="147" t="s">
        <v>64</v>
      </c>
      <c r="V7" s="147"/>
      <c r="W7" s="147"/>
      <c r="X7" s="147"/>
      <c r="Y7" s="147"/>
      <c r="Z7" s="147"/>
      <c r="AA7" s="147"/>
      <c r="AB7" s="49"/>
      <c r="AC7" s="49"/>
      <c r="AD7" s="49"/>
      <c r="AE7" s="49"/>
    </row>
    <row r="8" spans="1:33" s="55" customFormat="1" ht="21" customHeight="1" x14ac:dyDescent="0.45">
      <c r="E8" s="49"/>
      <c r="F8" s="49"/>
      <c r="G8" s="49"/>
      <c r="H8" s="49"/>
      <c r="I8" s="49"/>
      <c r="J8" s="49"/>
      <c r="K8" s="28"/>
      <c r="L8" s="28"/>
      <c r="M8" s="28"/>
      <c r="N8" s="49"/>
      <c r="O8" s="57"/>
      <c r="P8" s="57"/>
      <c r="Q8" s="57"/>
      <c r="R8" s="57"/>
      <c r="S8" s="57"/>
      <c r="T8" s="49"/>
      <c r="U8" s="147" t="s">
        <v>57</v>
      </c>
      <c r="V8" s="147"/>
      <c r="W8" s="147"/>
      <c r="X8" s="147"/>
      <c r="Y8" s="147"/>
      <c r="Z8" s="147"/>
      <c r="AA8" s="49"/>
      <c r="AB8" s="49"/>
      <c r="AC8" s="49"/>
      <c r="AD8" s="49"/>
      <c r="AE8" s="49"/>
    </row>
    <row r="9" spans="1:33" s="55" customFormat="1" ht="21" customHeight="1" x14ac:dyDescent="0.45">
      <c r="E9" s="49"/>
      <c r="F9" s="49"/>
      <c r="G9" s="49"/>
      <c r="H9" s="49"/>
      <c r="I9" s="49" t="s">
        <v>61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56"/>
      <c r="V9" s="56"/>
      <c r="X9" s="49"/>
      <c r="Y9" s="49"/>
      <c r="Z9" s="49"/>
      <c r="AB9" s="49"/>
      <c r="AC9" s="49"/>
      <c r="AD9" s="49"/>
      <c r="AE9" s="49"/>
      <c r="AF9" s="49"/>
      <c r="AG9" s="49"/>
    </row>
    <row r="10" spans="1:33" s="55" customFormat="1" ht="21" customHeight="1" x14ac:dyDescent="0.45">
      <c r="E10" s="49"/>
      <c r="F10" s="49"/>
      <c r="G10" s="49"/>
      <c r="H10" s="49"/>
      <c r="I10" s="49" t="s">
        <v>20</v>
      </c>
      <c r="J10" s="49"/>
      <c r="K10" s="49" t="s">
        <v>198</v>
      </c>
      <c r="L10" s="49"/>
      <c r="M10" s="49"/>
      <c r="N10" s="49"/>
      <c r="O10" s="49"/>
      <c r="P10" s="49"/>
      <c r="Q10" s="49"/>
      <c r="R10" s="49"/>
      <c r="S10" s="49"/>
      <c r="T10" s="49"/>
      <c r="U10" s="56"/>
      <c r="V10" s="56"/>
      <c r="X10" s="49"/>
      <c r="Y10" s="49" t="s">
        <v>203</v>
      </c>
      <c r="Z10" s="49"/>
      <c r="AA10" s="49" t="s">
        <v>9</v>
      </c>
      <c r="AB10" s="49"/>
      <c r="AC10" s="49" t="s">
        <v>12</v>
      </c>
      <c r="AD10" s="49"/>
      <c r="AE10" s="49"/>
      <c r="AF10" s="49"/>
      <c r="AG10" s="49"/>
    </row>
    <row r="11" spans="1:33" s="55" customFormat="1" ht="21" customHeight="1" x14ac:dyDescent="0.45">
      <c r="E11" s="49"/>
      <c r="F11" s="49"/>
      <c r="H11" s="49"/>
      <c r="I11" s="49" t="s">
        <v>19</v>
      </c>
      <c r="J11" s="49"/>
      <c r="K11" s="49" t="s">
        <v>21</v>
      </c>
      <c r="L11" s="49"/>
      <c r="M11" s="49"/>
      <c r="N11" s="49"/>
      <c r="O11" s="49"/>
      <c r="P11" s="49"/>
      <c r="Q11" s="49"/>
      <c r="R11" s="49"/>
      <c r="S11" s="49" t="s">
        <v>118</v>
      </c>
      <c r="T11" s="49"/>
      <c r="U11" s="56"/>
      <c r="V11" s="56"/>
      <c r="W11" s="49"/>
      <c r="X11" s="49"/>
      <c r="Y11" s="49" t="s">
        <v>204</v>
      </c>
      <c r="Z11" s="49"/>
      <c r="AA11" s="49" t="s">
        <v>22</v>
      </c>
      <c r="AB11" s="49"/>
      <c r="AC11" s="49" t="s">
        <v>18</v>
      </c>
      <c r="AD11" s="49"/>
      <c r="AE11" s="49"/>
      <c r="AF11" s="49"/>
      <c r="AG11" s="49"/>
    </row>
    <row r="12" spans="1:33" s="55" customFormat="1" ht="21" customHeight="1" x14ac:dyDescent="0.45">
      <c r="E12" s="49" t="s">
        <v>10</v>
      </c>
      <c r="F12" s="49"/>
      <c r="G12" s="49" t="s">
        <v>11</v>
      </c>
      <c r="H12" s="49"/>
      <c r="I12" s="49" t="s">
        <v>24</v>
      </c>
      <c r="J12" s="49"/>
      <c r="K12" s="56" t="s">
        <v>62</v>
      </c>
      <c r="L12" s="56"/>
      <c r="M12" s="49"/>
      <c r="N12" s="49"/>
      <c r="O12" s="146" t="s">
        <v>280</v>
      </c>
      <c r="P12" s="146"/>
      <c r="Q12" s="146"/>
      <c r="R12" s="28"/>
      <c r="S12" s="7" t="s">
        <v>131</v>
      </c>
      <c r="T12" s="49"/>
      <c r="U12" s="56" t="s">
        <v>108</v>
      </c>
      <c r="V12" s="56"/>
      <c r="W12" s="49" t="s">
        <v>200</v>
      </c>
      <c r="X12" s="56"/>
      <c r="Y12" s="56" t="s">
        <v>205</v>
      </c>
      <c r="Z12" s="49"/>
      <c r="AA12" s="49" t="s">
        <v>261</v>
      </c>
      <c r="AB12" s="49"/>
      <c r="AC12" s="49" t="s">
        <v>93</v>
      </c>
      <c r="AD12" s="49"/>
      <c r="AE12" s="49" t="s">
        <v>97</v>
      </c>
      <c r="AF12" s="49"/>
      <c r="AG12" s="49" t="s">
        <v>9</v>
      </c>
    </row>
    <row r="13" spans="1:33" s="55" customFormat="1" ht="21" customHeight="1" x14ac:dyDescent="0.45">
      <c r="E13" s="49" t="s">
        <v>15</v>
      </c>
      <c r="F13" s="49"/>
      <c r="G13" s="49" t="s">
        <v>107</v>
      </c>
      <c r="H13" s="49"/>
      <c r="I13" s="49" t="s">
        <v>26</v>
      </c>
      <c r="J13" s="49"/>
      <c r="K13" s="49" t="s">
        <v>98</v>
      </c>
      <c r="L13" s="49"/>
      <c r="M13" s="49"/>
      <c r="N13" s="49"/>
      <c r="O13" s="49" t="s">
        <v>16</v>
      </c>
      <c r="P13" s="49"/>
      <c r="Q13" s="49"/>
      <c r="R13" s="49"/>
      <c r="S13" s="7" t="s">
        <v>130</v>
      </c>
      <c r="T13" s="49"/>
      <c r="U13" s="56" t="s">
        <v>25</v>
      </c>
      <c r="V13" s="56"/>
      <c r="W13" s="49" t="s">
        <v>201</v>
      </c>
      <c r="X13" s="49"/>
      <c r="Y13" s="49" t="s">
        <v>206</v>
      </c>
      <c r="Z13" s="49"/>
      <c r="AA13" s="49" t="s">
        <v>14</v>
      </c>
      <c r="AB13" s="49"/>
      <c r="AC13" s="49" t="s">
        <v>59</v>
      </c>
      <c r="AD13" s="49"/>
      <c r="AE13" s="49" t="s">
        <v>96</v>
      </c>
      <c r="AF13" s="49"/>
      <c r="AG13" s="49" t="s">
        <v>14</v>
      </c>
    </row>
    <row r="14" spans="1:33" s="55" customFormat="1" ht="21" customHeight="1" x14ac:dyDescent="0.45">
      <c r="C14" s="58" t="s">
        <v>104</v>
      </c>
      <c r="E14" s="58" t="s">
        <v>19</v>
      </c>
      <c r="F14" s="49"/>
      <c r="G14" s="58" t="s">
        <v>23</v>
      </c>
      <c r="H14" s="49"/>
      <c r="I14" s="58" t="s">
        <v>27</v>
      </c>
      <c r="J14" s="49"/>
      <c r="K14" s="58" t="s">
        <v>199</v>
      </c>
      <c r="L14" s="28"/>
      <c r="M14" s="58" t="s">
        <v>67</v>
      </c>
      <c r="N14" s="28"/>
      <c r="O14" s="58" t="s">
        <v>94</v>
      </c>
      <c r="P14" s="49"/>
      <c r="Q14" s="58" t="s">
        <v>17</v>
      </c>
      <c r="R14" s="28"/>
      <c r="S14" s="37" t="s">
        <v>120</v>
      </c>
      <c r="T14" s="49"/>
      <c r="U14" s="59" t="s">
        <v>109</v>
      </c>
      <c r="V14" s="56"/>
      <c r="W14" s="59" t="s">
        <v>202</v>
      </c>
      <c r="X14" s="28"/>
      <c r="Y14" s="58" t="s">
        <v>207</v>
      </c>
      <c r="Z14" s="49"/>
      <c r="AA14" s="58" t="s">
        <v>18</v>
      </c>
      <c r="AB14" s="49"/>
      <c r="AC14" s="58" t="s">
        <v>95</v>
      </c>
      <c r="AD14" s="49"/>
      <c r="AE14" s="58" t="s">
        <v>13</v>
      </c>
      <c r="AF14" s="49"/>
      <c r="AG14" s="58" t="s">
        <v>18</v>
      </c>
    </row>
    <row r="15" spans="1:33" ht="8.1" customHeight="1" x14ac:dyDescent="0.45"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V15" s="11"/>
      <c r="W15" s="11"/>
      <c r="X15" s="11"/>
      <c r="Y15" s="11"/>
      <c r="Z15" s="11"/>
      <c r="AA15" s="11"/>
      <c r="AB15" s="11"/>
      <c r="AC15" s="16"/>
      <c r="AD15" s="11"/>
      <c r="AE15" s="11"/>
      <c r="AF15" s="11"/>
      <c r="AG15" s="11"/>
    </row>
    <row r="16" spans="1:33" s="1" customFormat="1" x14ac:dyDescent="0.15">
      <c r="A16" s="1" t="s">
        <v>138</v>
      </c>
      <c r="B16" s="61"/>
      <c r="C16" s="7"/>
      <c r="D16" s="7"/>
      <c r="E16" s="14">
        <v>2258660</v>
      </c>
      <c r="F16" s="27"/>
      <c r="G16" s="14">
        <v>-222820</v>
      </c>
      <c r="H16" s="14"/>
      <c r="I16" s="14">
        <v>-74000</v>
      </c>
      <c r="J16" s="14"/>
      <c r="K16" s="14">
        <v>2451</v>
      </c>
      <c r="L16" s="14"/>
      <c r="M16" s="14">
        <v>30296</v>
      </c>
      <c r="N16" s="14"/>
      <c r="O16" s="15">
        <v>0</v>
      </c>
      <c r="P16" s="14"/>
      <c r="Q16" s="14">
        <v>-208258</v>
      </c>
      <c r="R16" s="14"/>
      <c r="S16" s="14">
        <v>3265</v>
      </c>
      <c r="T16" s="27"/>
      <c r="U16" s="14">
        <v>195729</v>
      </c>
      <c r="V16" s="14"/>
      <c r="W16" s="14">
        <v>1120</v>
      </c>
      <c r="X16" s="14"/>
      <c r="Y16" s="14">
        <v>284</v>
      </c>
      <c r="Z16" s="27"/>
      <c r="AA16" s="15">
        <f t="shared" ref="AA16:AA21" si="0">SUM(U16:Y16)</f>
        <v>197133</v>
      </c>
      <c r="AB16" s="14"/>
      <c r="AC16" s="14">
        <v>1986727</v>
      </c>
      <c r="AD16" s="27"/>
      <c r="AE16" s="14">
        <v>148803</v>
      </c>
      <c r="AF16" s="27"/>
      <c r="AG16" s="13">
        <f>SUM(AC16:AE16)</f>
        <v>2135530</v>
      </c>
    </row>
    <row r="17" spans="1:33" s="1" customFormat="1" x14ac:dyDescent="0.15">
      <c r="A17" s="1" t="s">
        <v>258</v>
      </c>
      <c r="B17" s="61"/>
      <c r="C17" s="7"/>
      <c r="D17" s="7"/>
      <c r="E17" s="15"/>
      <c r="F17" s="13"/>
      <c r="G17" s="15"/>
      <c r="H17" s="15"/>
      <c r="I17" s="15"/>
      <c r="J17" s="13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3"/>
      <c r="AA17" s="15"/>
      <c r="AB17" s="13"/>
      <c r="AC17" s="15"/>
      <c r="AD17" s="13"/>
      <c r="AE17" s="15"/>
      <c r="AF17" s="13"/>
      <c r="AG17" s="15"/>
    </row>
    <row r="18" spans="1:33" s="1" customFormat="1" x14ac:dyDescent="0.15">
      <c r="B18" s="61" t="s">
        <v>167</v>
      </c>
      <c r="C18" s="7"/>
      <c r="D18" s="7"/>
      <c r="E18" s="15">
        <v>100613</v>
      </c>
      <c r="F18" s="13"/>
      <c r="G18" s="15">
        <v>160980</v>
      </c>
      <c r="H18" s="15"/>
      <c r="I18" s="15">
        <v>0</v>
      </c>
      <c r="J18" s="13"/>
      <c r="K18" s="15">
        <v>0</v>
      </c>
      <c r="L18" s="15"/>
      <c r="M18" s="15">
        <v>-10061</v>
      </c>
      <c r="N18" s="15"/>
      <c r="O18" s="15">
        <v>0</v>
      </c>
      <c r="P18" s="15"/>
      <c r="Q18" s="15">
        <v>0</v>
      </c>
      <c r="R18" s="15"/>
      <c r="S18" s="15">
        <v>0</v>
      </c>
      <c r="T18" s="15"/>
      <c r="U18" s="15">
        <v>0</v>
      </c>
      <c r="V18" s="15"/>
      <c r="W18" s="15">
        <v>0</v>
      </c>
      <c r="X18" s="15"/>
      <c r="Y18" s="15">
        <v>0</v>
      </c>
      <c r="Z18" s="13"/>
      <c r="AA18" s="15">
        <f t="shared" si="0"/>
        <v>0</v>
      </c>
      <c r="AB18" s="13"/>
      <c r="AC18" s="14">
        <f>SUM(AA18,E18:S18)</f>
        <v>251532</v>
      </c>
      <c r="AD18" s="13"/>
      <c r="AE18" s="15">
        <v>0</v>
      </c>
      <c r="AF18" s="13"/>
      <c r="AG18" s="15">
        <f>SUM(AC18:AE18)</f>
        <v>251532</v>
      </c>
    </row>
    <row r="19" spans="1:33" s="1" customFormat="1" x14ac:dyDescent="0.15">
      <c r="B19" s="1" t="s">
        <v>124</v>
      </c>
      <c r="C19" s="7"/>
      <c r="D19" s="7"/>
      <c r="E19" s="15"/>
      <c r="F19" s="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5"/>
      <c r="X19" s="15"/>
      <c r="Y19" s="15"/>
      <c r="Z19" s="14"/>
      <c r="AA19" s="15"/>
      <c r="AB19" s="13"/>
      <c r="AC19" s="14"/>
      <c r="AD19" s="13"/>
      <c r="AE19" s="13"/>
      <c r="AF19" s="13"/>
      <c r="AG19" s="15"/>
    </row>
    <row r="20" spans="1:33" s="1" customFormat="1" x14ac:dyDescent="0.15">
      <c r="B20" s="1" t="s">
        <v>125</v>
      </c>
      <c r="C20" s="7"/>
      <c r="D20" s="7"/>
      <c r="E20" s="15">
        <v>212250</v>
      </c>
      <c r="F20" s="4"/>
      <c r="G20" s="15">
        <v>-12835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v>0</v>
      </c>
      <c r="P20" s="15"/>
      <c r="Q20" s="15">
        <v>0</v>
      </c>
      <c r="R20" s="15"/>
      <c r="S20" s="15">
        <v>0</v>
      </c>
      <c r="T20" s="15"/>
      <c r="U20" s="15">
        <v>0</v>
      </c>
      <c r="V20" s="16"/>
      <c r="W20" s="15">
        <v>0</v>
      </c>
      <c r="X20" s="15"/>
      <c r="Y20" s="15">
        <v>0</v>
      </c>
      <c r="Z20" s="14"/>
      <c r="AA20" s="15">
        <f t="shared" si="0"/>
        <v>0</v>
      </c>
      <c r="AB20" s="13"/>
      <c r="AC20" s="14">
        <f>SUM(AA20,E20:S20)</f>
        <v>199415</v>
      </c>
      <c r="AD20" s="13"/>
      <c r="AE20" s="13">
        <v>0</v>
      </c>
      <c r="AF20" s="13"/>
      <c r="AG20" s="15">
        <f t="shared" ref="AG20:AG27" si="1">SUM(AC20:AE20)</f>
        <v>199415</v>
      </c>
    </row>
    <row r="21" spans="1:33" s="1" customFormat="1" x14ac:dyDescent="0.15">
      <c r="B21" s="1" t="s">
        <v>178</v>
      </c>
      <c r="C21" s="7"/>
      <c r="D21" s="7"/>
      <c r="E21" s="15">
        <v>0</v>
      </c>
      <c r="F21" s="4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5"/>
      <c r="S21" s="15">
        <v>-3265</v>
      </c>
      <c r="T21" s="15"/>
      <c r="U21" s="15">
        <v>0</v>
      </c>
      <c r="V21" s="16"/>
      <c r="W21" s="15">
        <v>0</v>
      </c>
      <c r="X21" s="15"/>
      <c r="Y21" s="15">
        <v>0</v>
      </c>
      <c r="Z21" s="14"/>
      <c r="AA21" s="15">
        <f t="shared" si="0"/>
        <v>0</v>
      </c>
      <c r="AB21" s="13"/>
      <c r="AC21" s="14">
        <f>SUM(AA21,E21:S21)</f>
        <v>-3265</v>
      </c>
      <c r="AD21" s="13"/>
      <c r="AE21" s="13">
        <v>0</v>
      </c>
      <c r="AF21" s="13"/>
      <c r="AG21" s="15">
        <f t="shared" si="1"/>
        <v>-3265</v>
      </c>
    </row>
    <row r="22" spans="1:33" s="1" customFormat="1" x14ac:dyDescent="0.15">
      <c r="B22" s="1" t="s">
        <v>196</v>
      </c>
      <c r="C22" s="7"/>
      <c r="D22" s="7"/>
      <c r="E22" s="15"/>
      <c r="F22" s="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6"/>
      <c r="W22" s="15"/>
      <c r="X22" s="15"/>
      <c r="Y22" s="15"/>
      <c r="Z22" s="14"/>
      <c r="AA22" s="15"/>
      <c r="AB22" s="13"/>
      <c r="AC22" s="14"/>
      <c r="AD22" s="13"/>
      <c r="AE22" s="13"/>
      <c r="AF22" s="13"/>
      <c r="AG22" s="15"/>
    </row>
    <row r="23" spans="1:33" s="1" customFormat="1" x14ac:dyDescent="0.15">
      <c r="A23" s="5"/>
      <c r="B23" s="1" t="s">
        <v>197</v>
      </c>
      <c r="C23" s="7"/>
      <c r="D23" s="7"/>
      <c r="E23" s="15">
        <v>0</v>
      </c>
      <c r="F23" s="13"/>
      <c r="G23" s="15">
        <v>0</v>
      </c>
      <c r="H23" s="15"/>
      <c r="I23" s="15">
        <v>0</v>
      </c>
      <c r="J23" s="13"/>
      <c r="K23" s="15">
        <v>9813</v>
      </c>
      <c r="L23" s="15"/>
      <c r="M23" s="15">
        <v>0</v>
      </c>
      <c r="N23" s="15"/>
      <c r="O23" s="15">
        <v>0</v>
      </c>
      <c r="P23" s="15"/>
      <c r="Q23" s="15">
        <v>0</v>
      </c>
      <c r="R23" s="15"/>
      <c r="S23" s="15">
        <v>0</v>
      </c>
      <c r="T23" s="15"/>
      <c r="U23" s="15">
        <v>0</v>
      </c>
      <c r="V23" s="15"/>
      <c r="W23" s="15">
        <v>0</v>
      </c>
      <c r="X23" s="15"/>
      <c r="Y23" s="15">
        <v>0</v>
      </c>
      <c r="Z23" s="13"/>
      <c r="AA23" s="15">
        <f>SUM(U23:Y23)</f>
        <v>0</v>
      </c>
      <c r="AB23" s="13"/>
      <c r="AC23" s="14">
        <f>SUM(AA23,E23:S23)</f>
        <v>9813</v>
      </c>
      <c r="AD23" s="13"/>
      <c r="AE23" s="15">
        <v>0</v>
      </c>
      <c r="AF23" s="13"/>
      <c r="AG23" s="15">
        <f>SUM(AC23:AE23)</f>
        <v>9813</v>
      </c>
    </row>
    <row r="24" spans="1:33" s="1" customFormat="1" x14ac:dyDescent="0.15">
      <c r="A24" s="5"/>
      <c r="B24" s="61" t="s">
        <v>156</v>
      </c>
      <c r="C24" s="7"/>
      <c r="D24" s="7"/>
      <c r="E24" s="15">
        <v>0</v>
      </c>
      <c r="F24" s="13"/>
      <c r="G24" s="15">
        <v>0</v>
      </c>
      <c r="H24" s="15"/>
      <c r="I24" s="15">
        <v>0</v>
      </c>
      <c r="J24" s="13"/>
      <c r="K24" s="15">
        <v>0</v>
      </c>
      <c r="L24" s="15"/>
      <c r="M24" s="15">
        <v>0</v>
      </c>
      <c r="N24" s="15"/>
      <c r="O24" s="15">
        <v>0</v>
      </c>
      <c r="P24" s="15"/>
      <c r="Q24" s="4">
        <f>'PL (9)'!H50</f>
        <v>157121</v>
      </c>
      <c r="R24" s="15"/>
      <c r="S24" s="15">
        <v>0</v>
      </c>
      <c r="T24" s="15"/>
      <c r="U24" s="15">
        <v>0</v>
      </c>
      <c r="V24" s="15"/>
      <c r="W24" s="15">
        <v>0</v>
      </c>
      <c r="X24" s="15"/>
      <c r="Y24" s="15">
        <v>0</v>
      </c>
      <c r="Z24" s="13"/>
      <c r="AA24" s="15">
        <f>SUM(U24:Y24)</f>
        <v>0</v>
      </c>
      <c r="AB24" s="13"/>
      <c r="AC24" s="14">
        <f>SUM(AA24,E24:S24)</f>
        <v>157121</v>
      </c>
      <c r="AD24" s="13"/>
      <c r="AE24" s="15">
        <v>-2268</v>
      </c>
      <c r="AF24" s="13"/>
      <c r="AG24" s="15">
        <f t="shared" si="1"/>
        <v>154853</v>
      </c>
    </row>
    <row r="25" spans="1:33" s="1" customFormat="1" x14ac:dyDescent="0.15">
      <c r="A25" s="5"/>
      <c r="B25" s="61" t="s">
        <v>157</v>
      </c>
      <c r="C25" s="7"/>
      <c r="D25" s="7"/>
      <c r="E25" s="15">
        <v>0</v>
      </c>
      <c r="F25" s="13"/>
      <c r="G25" s="15">
        <v>0</v>
      </c>
      <c r="H25" s="15"/>
      <c r="I25" s="15">
        <v>0</v>
      </c>
      <c r="J25" s="13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5"/>
      <c r="S25" s="15">
        <v>0</v>
      </c>
      <c r="T25" s="15"/>
      <c r="U25" s="15">
        <v>-1715</v>
      </c>
      <c r="V25" s="15"/>
      <c r="W25" s="15">
        <v>0</v>
      </c>
      <c r="X25" s="15"/>
      <c r="Y25" s="15">
        <v>0</v>
      </c>
      <c r="Z25" s="13"/>
      <c r="AA25" s="15">
        <f>SUM(U25:Y25)</f>
        <v>-1715</v>
      </c>
      <c r="AB25" s="13"/>
      <c r="AC25" s="14">
        <f>SUM(AA25,E25:S25)</f>
        <v>-1715</v>
      </c>
      <c r="AD25" s="13"/>
      <c r="AE25" s="15">
        <v>0</v>
      </c>
      <c r="AF25" s="13"/>
      <c r="AG25" s="15">
        <f t="shared" si="1"/>
        <v>-1715</v>
      </c>
    </row>
    <row r="26" spans="1:33" s="1" customFormat="1" x14ac:dyDescent="0.15">
      <c r="A26" s="5"/>
      <c r="B26" s="61" t="s">
        <v>168</v>
      </c>
      <c r="C26" s="7"/>
      <c r="D26" s="7"/>
      <c r="E26" s="15">
        <v>0</v>
      </c>
      <c r="F26" s="13"/>
      <c r="G26" s="15">
        <v>0</v>
      </c>
      <c r="H26" s="15"/>
      <c r="I26" s="15">
        <v>0</v>
      </c>
      <c r="J26" s="13"/>
      <c r="K26" s="15">
        <v>0</v>
      </c>
      <c r="L26" s="15"/>
      <c r="M26" s="15">
        <v>0</v>
      </c>
      <c r="N26" s="15"/>
      <c r="O26" s="15">
        <v>0</v>
      </c>
      <c r="P26" s="15"/>
      <c r="Q26" s="15">
        <v>0</v>
      </c>
      <c r="R26" s="15"/>
      <c r="S26" s="15">
        <v>0</v>
      </c>
      <c r="T26" s="15"/>
      <c r="U26" s="15">
        <v>0</v>
      </c>
      <c r="V26" s="15"/>
      <c r="W26" s="15">
        <v>0</v>
      </c>
      <c r="X26" s="15"/>
      <c r="Y26" s="15">
        <v>0</v>
      </c>
      <c r="Z26" s="13"/>
      <c r="AA26" s="15">
        <f>SUM(U26:Y26)</f>
        <v>0</v>
      </c>
      <c r="AB26" s="13"/>
      <c r="AC26" s="14">
        <f>SUM(AA26,E26:S26)</f>
        <v>0</v>
      </c>
      <c r="AD26" s="13"/>
      <c r="AE26" s="15">
        <v>-7820</v>
      </c>
      <c r="AF26" s="13"/>
      <c r="AG26" s="15">
        <f t="shared" si="1"/>
        <v>-7820</v>
      </c>
    </row>
    <row r="27" spans="1:33" s="1" customFormat="1" x14ac:dyDescent="0.15">
      <c r="A27" s="5"/>
      <c r="B27" s="61" t="s">
        <v>281</v>
      </c>
      <c r="C27" s="7"/>
      <c r="D27" s="7"/>
      <c r="E27" s="15">
        <v>0</v>
      </c>
      <c r="F27" s="13"/>
      <c r="G27" s="15">
        <v>0</v>
      </c>
      <c r="H27" s="15"/>
      <c r="I27" s="15">
        <v>0</v>
      </c>
      <c r="J27" s="13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5"/>
      <c r="S27" s="15">
        <v>0</v>
      </c>
      <c r="T27" s="15"/>
      <c r="U27" s="15">
        <v>0</v>
      </c>
      <c r="V27" s="15"/>
      <c r="W27" s="15">
        <v>0</v>
      </c>
      <c r="X27" s="15"/>
      <c r="Y27" s="15">
        <v>0</v>
      </c>
      <c r="Z27" s="13"/>
      <c r="AA27" s="15">
        <f>SUM(U27:Y27)</f>
        <v>0</v>
      </c>
      <c r="AB27" s="13"/>
      <c r="AC27" s="14">
        <f>SUM(AA27,E27:S27)</f>
        <v>0</v>
      </c>
      <c r="AD27" s="13"/>
      <c r="AE27" s="15">
        <v>11117</v>
      </c>
      <c r="AF27" s="13"/>
      <c r="AG27" s="15">
        <f t="shared" si="1"/>
        <v>11117</v>
      </c>
    </row>
    <row r="28" spans="1:33" s="1" customFormat="1" ht="21.75" thickBot="1" x14ac:dyDescent="0.2">
      <c r="A28" s="5" t="s">
        <v>268</v>
      </c>
      <c r="B28" s="61"/>
      <c r="C28" s="7"/>
      <c r="D28" s="7"/>
      <c r="E28" s="48">
        <f>SUM(E16:E27)</f>
        <v>2571523</v>
      </c>
      <c r="F28" s="43"/>
      <c r="G28" s="48">
        <f>SUM(G16:G27)</f>
        <v>-74675</v>
      </c>
      <c r="H28" s="40">
        <f>SUM(H16:H26)</f>
        <v>0</v>
      </c>
      <c r="I28" s="48">
        <f>SUM(I16:I27)</f>
        <v>-74000</v>
      </c>
      <c r="J28" s="40">
        <f>SUM(J16:J26)</f>
        <v>0</v>
      </c>
      <c r="K28" s="48">
        <f>SUM(K16:K27)</f>
        <v>12264</v>
      </c>
      <c r="L28" s="40"/>
      <c r="M28" s="48">
        <f>SUM(M16:M27)</f>
        <v>20235</v>
      </c>
      <c r="N28" s="40">
        <f>SUM(N16:N26)</f>
        <v>0</v>
      </c>
      <c r="O28" s="48">
        <f>SUM(O16:O27)</f>
        <v>0</v>
      </c>
      <c r="P28" s="40">
        <f>SUM(P16:P26)</f>
        <v>0</v>
      </c>
      <c r="Q28" s="48">
        <f>SUM(Q16:Q27)</f>
        <v>-51137</v>
      </c>
      <c r="R28" s="40">
        <f>SUM(R16:R26)</f>
        <v>0</v>
      </c>
      <c r="S28" s="48">
        <f>SUM(S16:S27)</f>
        <v>0</v>
      </c>
      <c r="T28" s="40">
        <f>SUM(T16:T26)</f>
        <v>0</v>
      </c>
      <c r="U28" s="48">
        <f>SUM(U16:U27)</f>
        <v>194014</v>
      </c>
      <c r="V28" s="40">
        <f>SUM(V16:V26)</f>
        <v>0</v>
      </c>
      <c r="W28" s="48">
        <f>SUM(W16:W27)</f>
        <v>1120</v>
      </c>
      <c r="X28" s="40"/>
      <c r="Y28" s="48">
        <f>SUM(Y16:Y27)</f>
        <v>284</v>
      </c>
      <c r="Z28" s="40"/>
      <c r="AA28" s="48">
        <f>SUM(AA16:AA27)</f>
        <v>195418</v>
      </c>
      <c r="AB28" s="40"/>
      <c r="AC28" s="48">
        <f>SUM(AC16:AC27)</f>
        <v>2599628</v>
      </c>
      <c r="AD28" s="40"/>
      <c r="AE28" s="48">
        <f>SUM(AE16:AE27)</f>
        <v>149832</v>
      </c>
      <c r="AF28" s="43"/>
      <c r="AG28" s="48">
        <f>SUM(AG16:AG27)</f>
        <v>2749460</v>
      </c>
    </row>
    <row r="29" spans="1:33" s="1" customFormat="1" ht="23.25" customHeight="1" thickTop="1" x14ac:dyDescent="0.45">
      <c r="A29" s="5"/>
      <c r="B29" s="61"/>
      <c r="C29" s="7"/>
      <c r="D29" s="7"/>
      <c r="E29" s="89"/>
      <c r="F29" s="95"/>
      <c r="G29" s="89"/>
      <c r="H29" s="89"/>
      <c r="I29" s="89"/>
      <c r="J29" s="95"/>
      <c r="K29" s="89"/>
      <c r="L29" s="89"/>
      <c r="M29" s="89"/>
      <c r="N29" s="44"/>
      <c r="O29" s="89"/>
      <c r="P29" s="44"/>
      <c r="Q29" s="89"/>
      <c r="R29" s="89"/>
      <c r="S29" s="89"/>
      <c r="T29" s="44"/>
      <c r="U29" s="89"/>
      <c r="V29" s="44"/>
      <c r="W29" s="89"/>
      <c r="X29" s="89"/>
      <c r="Y29" s="89"/>
      <c r="Z29" s="95"/>
      <c r="AA29" s="89"/>
      <c r="AB29" s="95"/>
      <c r="AC29" s="89"/>
      <c r="AD29" s="95"/>
      <c r="AE29" s="89"/>
      <c r="AF29" s="88"/>
      <c r="AG29" s="89"/>
    </row>
    <row r="30" spans="1:33" s="1" customFormat="1" x14ac:dyDescent="0.15">
      <c r="A30" s="1" t="s">
        <v>191</v>
      </c>
      <c r="C30" s="7"/>
      <c r="D30" s="7"/>
      <c r="E30" s="14">
        <v>2571523</v>
      </c>
      <c r="F30" s="27"/>
      <c r="G30" s="14">
        <v>-74675</v>
      </c>
      <c r="H30" s="14">
        <v>0</v>
      </c>
      <c r="I30" s="14">
        <v>-74000</v>
      </c>
      <c r="J30" s="14"/>
      <c r="K30" s="14">
        <v>12264</v>
      </c>
      <c r="L30" s="14"/>
      <c r="M30" s="14">
        <v>20235</v>
      </c>
      <c r="N30" s="14"/>
      <c r="O30" s="15">
        <v>0</v>
      </c>
      <c r="P30" s="14"/>
      <c r="Q30" s="14">
        <v>72326</v>
      </c>
      <c r="R30" s="14"/>
      <c r="S30" s="14">
        <v>0</v>
      </c>
      <c r="T30" s="27"/>
      <c r="U30" s="14">
        <v>104148</v>
      </c>
      <c r="V30" s="14"/>
      <c r="W30" s="14">
        <v>1120</v>
      </c>
      <c r="X30" s="14"/>
      <c r="Y30" s="14">
        <v>284</v>
      </c>
      <c r="Z30" s="27"/>
      <c r="AA30" s="15">
        <f>SUM(U30:Y30)</f>
        <v>105552</v>
      </c>
      <c r="AB30" s="14"/>
      <c r="AC30" s="14">
        <f>SUM(AA30,E30:S30)</f>
        <v>2633225</v>
      </c>
      <c r="AD30" s="27"/>
      <c r="AE30" s="14">
        <v>734336</v>
      </c>
      <c r="AF30" s="27"/>
      <c r="AG30" s="13">
        <f>SUM(AC30:AE30)</f>
        <v>3367561</v>
      </c>
    </row>
    <row r="31" spans="1:33" s="1" customFormat="1" x14ac:dyDescent="0.15">
      <c r="A31" s="1" t="s">
        <v>258</v>
      </c>
      <c r="C31" s="7"/>
      <c r="D31" s="7"/>
      <c r="E31" s="15"/>
      <c r="F31" s="13"/>
      <c r="G31" s="15"/>
      <c r="H31" s="15"/>
      <c r="I31" s="15"/>
      <c r="J31" s="1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3"/>
      <c r="AA31" s="15"/>
      <c r="AB31" s="13"/>
      <c r="AC31" s="15"/>
      <c r="AD31" s="13"/>
      <c r="AE31" s="15"/>
      <c r="AF31" s="13"/>
      <c r="AG31" s="15"/>
    </row>
    <row r="32" spans="1:33" s="1" customFormat="1" x14ac:dyDescent="0.15">
      <c r="B32" s="61" t="s">
        <v>167</v>
      </c>
      <c r="C32" s="7">
        <v>24</v>
      </c>
      <c r="D32" s="7"/>
      <c r="E32" s="15">
        <v>13</v>
      </c>
      <c r="F32" s="13"/>
      <c r="G32" s="15">
        <v>48</v>
      </c>
      <c r="H32" s="15"/>
      <c r="I32" s="15">
        <v>0</v>
      </c>
      <c r="J32" s="13"/>
      <c r="K32" s="15">
        <v>0</v>
      </c>
      <c r="L32" s="15"/>
      <c r="M32" s="15">
        <v>-1</v>
      </c>
      <c r="N32" s="15"/>
      <c r="O32" s="15">
        <v>0</v>
      </c>
      <c r="P32" s="15"/>
      <c r="Q32" s="15">
        <v>0</v>
      </c>
      <c r="R32" s="15"/>
      <c r="S32" s="15">
        <v>0</v>
      </c>
      <c r="T32" s="15"/>
      <c r="U32" s="15">
        <v>0</v>
      </c>
      <c r="V32" s="15"/>
      <c r="W32" s="15">
        <v>0</v>
      </c>
      <c r="X32" s="15"/>
      <c r="Y32" s="15">
        <v>0</v>
      </c>
      <c r="Z32" s="13"/>
      <c r="AA32" s="15">
        <f>SUM(U32:Y32)</f>
        <v>0</v>
      </c>
      <c r="AB32" s="13"/>
      <c r="AC32" s="14">
        <f>SUM(AA32,E32:S32)</f>
        <v>60</v>
      </c>
      <c r="AD32" s="13"/>
      <c r="AE32" s="15">
        <v>0</v>
      </c>
      <c r="AF32" s="13"/>
      <c r="AG32" s="15">
        <f>SUM(AC32:AE32)</f>
        <v>60</v>
      </c>
    </row>
    <row r="33" spans="1:33" s="1" customFormat="1" x14ac:dyDescent="0.15">
      <c r="B33" s="1" t="s">
        <v>189</v>
      </c>
      <c r="C33" s="7">
        <v>25</v>
      </c>
      <c r="D33" s="7"/>
      <c r="E33" s="15">
        <v>0</v>
      </c>
      <c r="F33" s="13"/>
      <c r="G33" s="15">
        <v>0</v>
      </c>
      <c r="H33" s="15"/>
      <c r="I33" s="15">
        <v>0</v>
      </c>
      <c r="J33" s="13"/>
      <c r="K33" s="15">
        <v>0</v>
      </c>
      <c r="L33" s="15"/>
      <c r="M33" s="15">
        <v>0</v>
      </c>
      <c r="N33" s="15"/>
      <c r="O33" s="15">
        <v>1983</v>
      </c>
      <c r="P33" s="15"/>
      <c r="Q33" s="15">
        <v>-1983</v>
      </c>
      <c r="R33" s="15"/>
      <c r="S33" s="15">
        <v>0</v>
      </c>
      <c r="T33" s="15"/>
      <c r="U33" s="15">
        <v>0</v>
      </c>
      <c r="V33" s="15"/>
      <c r="W33" s="15">
        <v>0</v>
      </c>
      <c r="X33" s="15"/>
      <c r="Y33" s="15">
        <v>0</v>
      </c>
      <c r="Z33" s="13"/>
      <c r="AA33" s="15">
        <f>SUM(U33:Y33)</f>
        <v>0</v>
      </c>
      <c r="AB33" s="13"/>
      <c r="AC33" s="14">
        <f>SUM(AA33,E33:S33)</f>
        <v>0</v>
      </c>
      <c r="AD33" s="13"/>
      <c r="AE33" s="15">
        <v>0</v>
      </c>
      <c r="AF33" s="13"/>
      <c r="AG33" s="15">
        <f>SUM(AC33:AE33)</f>
        <v>0</v>
      </c>
    </row>
    <row r="34" spans="1:33" s="1" customFormat="1" x14ac:dyDescent="0.15">
      <c r="B34" s="1" t="s">
        <v>190</v>
      </c>
      <c r="E34" s="15">
        <v>0</v>
      </c>
      <c r="F34" s="4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f>+'PL (9)'!F50</f>
        <v>-89592</v>
      </c>
      <c r="R34" s="15">
        <v>0</v>
      </c>
      <c r="S34" s="15">
        <v>0</v>
      </c>
      <c r="T34" s="15">
        <v>0</v>
      </c>
      <c r="U34" s="15">
        <v>0</v>
      </c>
      <c r="V34" s="16">
        <v>0</v>
      </c>
      <c r="W34" s="15">
        <v>0</v>
      </c>
      <c r="X34" s="15">
        <v>0</v>
      </c>
      <c r="Y34" s="15">
        <v>0</v>
      </c>
      <c r="Z34" s="14">
        <v>0</v>
      </c>
      <c r="AA34" s="15">
        <f>SUM(U34:Y34)</f>
        <v>0</v>
      </c>
      <c r="AB34" s="13">
        <v>0</v>
      </c>
      <c r="AC34" s="14">
        <f>SUM(AA34,E34:S34)</f>
        <v>-89592</v>
      </c>
      <c r="AD34" s="13">
        <v>0</v>
      </c>
      <c r="AE34" s="13">
        <f>'PL (9)'!F51</f>
        <v>-25137</v>
      </c>
      <c r="AF34" s="13">
        <v>0</v>
      </c>
      <c r="AG34" s="15">
        <f>SUM(AC34:AE34)</f>
        <v>-114729</v>
      </c>
    </row>
    <row r="35" spans="1:33" s="1" customFormat="1" x14ac:dyDescent="0.15">
      <c r="B35" s="1" t="s">
        <v>157</v>
      </c>
      <c r="E35" s="15">
        <v>0</v>
      </c>
      <c r="F35" s="4"/>
      <c r="G35" s="15">
        <v>0</v>
      </c>
      <c r="H35" s="15"/>
      <c r="I35" s="15">
        <v>0</v>
      </c>
      <c r="J35" s="15"/>
      <c r="K35" s="15">
        <v>0</v>
      </c>
      <c r="L35" s="15"/>
      <c r="M35" s="15">
        <v>0</v>
      </c>
      <c r="N35" s="15"/>
      <c r="O35" s="15">
        <v>0</v>
      </c>
      <c r="P35" s="15"/>
      <c r="Q35" s="15">
        <v>0</v>
      </c>
      <c r="R35" s="15"/>
      <c r="S35" s="15">
        <v>0</v>
      </c>
      <c r="T35" s="15"/>
      <c r="U35" s="15">
        <f>+'PL (9)'!F37</f>
        <v>-1015</v>
      </c>
      <c r="V35" s="16"/>
      <c r="W35" s="15">
        <v>0</v>
      </c>
      <c r="X35" s="15"/>
      <c r="Y35" s="15">
        <v>0</v>
      </c>
      <c r="Z35" s="14"/>
      <c r="AA35" s="15">
        <f>SUM(U35:Y35)</f>
        <v>-1015</v>
      </c>
      <c r="AB35" s="13"/>
      <c r="AC35" s="14">
        <f>SUM(AA35,E35:S35)</f>
        <v>-1015</v>
      </c>
      <c r="AD35" s="13"/>
      <c r="AE35" s="13">
        <v>0</v>
      </c>
      <c r="AF35" s="13"/>
      <c r="AG35" s="15">
        <f>SUM(AC35:AE35)</f>
        <v>-1015</v>
      </c>
    </row>
    <row r="36" spans="1:33" s="1" customFormat="1" ht="21.75" thickBot="1" x14ac:dyDescent="0.2">
      <c r="A36" s="5" t="s">
        <v>269</v>
      </c>
      <c r="B36" s="61"/>
      <c r="C36" s="7"/>
      <c r="D36" s="7"/>
      <c r="E36" s="48">
        <f>SUM(E30:E35)</f>
        <v>2571536</v>
      </c>
      <c r="F36" s="43"/>
      <c r="G36" s="48">
        <f>SUM(G30:G35)</f>
        <v>-74627</v>
      </c>
      <c r="H36" s="40"/>
      <c r="I36" s="48">
        <f>SUM(I30:I35)</f>
        <v>-74000</v>
      </c>
      <c r="J36" s="40"/>
      <c r="K36" s="48">
        <f>SUM(K30:K35)</f>
        <v>12264</v>
      </c>
      <c r="L36" s="40"/>
      <c r="M36" s="48">
        <f>SUM(M30:M35)</f>
        <v>20234</v>
      </c>
      <c r="N36" s="40"/>
      <c r="O36" s="48">
        <f>SUM(O30:O35)</f>
        <v>1983</v>
      </c>
      <c r="P36" s="40"/>
      <c r="Q36" s="48">
        <f>SUM(Q30:Q35)</f>
        <v>-19249</v>
      </c>
      <c r="R36" s="40"/>
      <c r="S36" s="48">
        <f>SUM(S30:S35)</f>
        <v>0</v>
      </c>
      <c r="T36" s="43"/>
      <c r="U36" s="48">
        <f>SUM(U30:U35)</f>
        <v>103133</v>
      </c>
      <c r="V36" s="40"/>
      <c r="W36" s="48">
        <f>SUM(W30:W35)</f>
        <v>1120</v>
      </c>
      <c r="X36" s="40"/>
      <c r="Y36" s="48">
        <f>SUM(Y30:Y35)</f>
        <v>284</v>
      </c>
      <c r="Z36" s="43"/>
      <c r="AA36" s="48">
        <f>SUM(AA30:AA35)</f>
        <v>104537</v>
      </c>
      <c r="AB36" s="43"/>
      <c r="AC36" s="48">
        <f>SUM(AC30:AC35)</f>
        <v>2542678</v>
      </c>
      <c r="AD36" s="43"/>
      <c r="AE36" s="48">
        <f>SUM(AE30:AE35)</f>
        <v>709199</v>
      </c>
      <c r="AF36" s="43"/>
      <c r="AG36" s="48">
        <f>SUM(AG30:AG35)</f>
        <v>3251877</v>
      </c>
    </row>
    <row r="37" spans="1:33" s="1" customFormat="1" ht="21.75" thickTop="1" x14ac:dyDescent="0.45">
      <c r="B37" s="61"/>
      <c r="C37" s="7"/>
      <c r="D37" s="7"/>
      <c r="E37" s="12"/>
      <c r="F37" s="60"/>
      <c r="G37" s="12"/>
      <c r="H37" s="60"/>
      <c r="I37" s="12"/>
      <c r="J37" s="27"/>
      <c r="K37" s="12"/>
      <c r="L37" s="12"/>
      <c r="M37" s="12"/>
      <c r="N37" s="12"/>
      <c r="O37" s="12"/>
      <c r="P37" s="27"/>
      <c r="Q37" s="60"/>
      <c r="R37" s="60"/>
      <c r="S37" s="12"/>
      <c r="T37" s="27"/>
      <c r="U37" s="12"/>
      <c r="V37" s="27"/>
      <c r="W37" s="12"/>
      <c r="X37" s="12"/>
      <c r="Y37" s="12"/>
      <c r="Z37" s="27"/>
      <c r="AA37" s="12"/>
      <c r="AB37" s="27"/>
      <c r="AC37" s="16"/>
      <c r="AD37" s="27"/>
      <c r="AE37" s="12"/>
      <c r="AF37" s="27"/>
      <c r="AG37" s="16"/>
    </row>
    <row r="38" spans="1:33" x14ac:dyDescent="0.45">
      <c r="E38" s="63">
        <f>+E36-'BS2'!F45</f>
        <v>0</v>
      </c>
      <c r="G38" s="62">
        <f>+G36-'BS2'!F47</f>
        <v>0</v>
      </c>
      <c r="I38" s="63">
        <f>+I36-'BS2'!F48</f>
        <v>0</v>
      </c>
      <c r="K38" s="63">
        <f>+K36-'BS2'!F49</f>
        <v>0</v>
      </c>
      <c r="L38" s="63"/>
      <c r="M38" s="63">
        <f>+M36-'BS2'!F50</f>
        <v>0</v>
      </c>
      <c r="N38" s="63"/>
      <c r="Q38" s="63">
        <f>+Q36-'BS2'!F54</f>
        <v>0</v>
      </c>
      <c r="S38" s="63">
        <v>0</v>
      </c>
      <c r="U38" s="62"/>
      <c r="W38" s="63"/>
      <c r="X38" s="63"/>
      <c r="Y38" s="63"/>
      <c r="Z38" s="63"/>
      <c r="AA38" s="63">
        <f>+AA36-'BS2'!F55</f>
        <v>0</v>
      </c>
      <c r="AC38" s="63">
        <f>+AC36-'BS2'!F56</f>
        <v>0</v>
      </c>
      <c r="AE38" s="63">
        <f>+AE36-'BS2'!F57</f>
        <v>0</v>
      </c>
      <c r="AG38" s="63">
        <f>+AG36-'BS2'!F58</f>
        <v>0</v>
      </c>
    </row>
    <row r="39" spans="1:33" x14ac:dyDescent="0.45">
      <c r="I39" s="63"/>
      <c r="U39" s="62"/>
    </row>
    <row r="40" spans="1:33" x14ac:dyDescent="0.45">
      <c r="A40" s="1"/>
      <c r="I40" s="63"/>
      <c r="U40" s="62"/>
    </row>
    <row r="41" spans="1:33" x14ac:dyDescent="0.45">
      <c r="I41" s="63"/>
      <c r="O41" s="64"/>
      <c r="U41" s="62"/>
    </row>
    <row r="42" spans="1:33" x14ac:dyDescent="0.45">
      <c r="I42" s="63"/>
      <c r="U42" s="62"/>
    </row>
    <row r="43" spans="1:33" x14ac:dyDescent="0.45">
      <c r="I43" s="63"/>
      <c r="U43" s="62"/>
    </row>
    <row r="44" spans="1:33" x14ac:dyDescent="0.45">
      <c r="I44" s="63"/>
      <c r="U44" s="62"/>
    </row>
    <row r="45" spans="1:33" x14ac:dyDescent="0.45">
      <c r="I45" s="63"/>
      <c r="U45" s="62"/>
    </row>
    <row r="46" spans="1:33" x14ac:dyDescent="0.45">
      <c r="I46" s="63"/>
      <c r="U46" s="62"/>
    </row>
    <row r="48" spans="1:33" x14ac:dyDescent="0.45">
      <c r="E48" s="63"/>
      <c r="G48" s="63"/>
      <c r="I48" s="63"/>
      <c r="K48" s="63"/>
      <c r="L48" s="63"/>
      <c r="Q48" s="63"/>
      <c r="R48" s="63"/>
      <c r="S48" s="63"/>
      <c r="T48" s="63"/>
      <c r="U48" s="63"/>
      <c r="W48" s="63"/>
      <c r="X48" s="63"/>
      <c r="Y48" s="63"/>
      <c r="AE48" s="63"/>
      <c r="AG48" s="63"/>
    </row>
    <row r="52" spans="5:31" x14ac:dyDescent="0.45"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</row>
  </sheetData>
  <mergeCells count="4">
    <mergeCell ref="O12:Q12"/>
    <mergeCell ref="U8:Z8"/>
    <mergeCell ref="U7:AA7"/>
    <mergeCell ref="E6:AG6"/>
  </mergeCells>
  <pageMargins left="0.3" right="0.3" top="1" bottom="0.5" header="0.5" footer="0.3"/>
  <pageSetup paperSize="9" scale="49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DD8C"/>
    <pageSetUpPr fitToPage="1"/>
  </sheetPr>
  <dimension ref="A1:W36"/>
  <sheetViews>
    <sheetView view="pageBreakPreview" topLeftCell="N1" zoomScaleNormal="100" zoomScaleSheetLayoutView="100" workbookViewId="0">
      <selection activeCell="AC8" sqref="AC8"/>
    </sheetView>
  </sheetViews>
  <sheetFormatPr defaultColWidth="7.75" defaultRowHeight="21" customHeight="1" x14ac:dyDescent="0.45"/>
  <cols>
    <col min="1" max="1" width="2.625" style="51" customWidth="1"/>
    <col min="2" max="2" width="34.875" style="51" customWidth="1"/>
    <col min="3" max="3" width="7.375" style="20" customWidth="1"/>
    <col min="4" max="4" width="1.5" style="51" customWidth="1"/>
    <col min="5" max="5" width="11.5" style="51" customWidth="1"/>
    <col min="6" max="6" width="1.625" style="51" customWidth="1"/>
    <col min="7" max="7" width="13.625" style="51" customWidth="1"/>
    <col min="8" max="8" width="1.625" style="51" customWidth="1"/>
    <col min="9" max="9" width="11.875" style="51" customWidth="1"/>
    <col min="10" max="10" width="1.625" style="51" customWidth="1"/>
    <col min="11" max="11" width="12.25" style="51" customWidth="1"/>
    <col min="12" max="12" width="1.625" style="51" customWidth="1"/>
    <col min="13" max="13" width="13.625" style="51" customWidth="1"/>
    <col min="14" max="14" width="1.625" style="51" customWidth="1"/>
    <col min="15" max="15" width="14.375" style="51" bestFit="1" customWidth="1"/>
    <col min="16" max="16" width="1.625" style="51" customWidth="1"/>
    <col min="17" max="17" width="14.375" style="51" customWidth="1"/>
    <col min="18" max="18" width="1.625" style="51" customWidth="1"/>
    <col min="19" max="19" width="15" style="51" bestFit="1" customWidth="1"/>
    <col min="20" max="20" width="1.625" style="51" customWidth="1"/>
    <col min="21" max="21" width="13.625" style="51" customWidth="1"/>
    <col min="22" max="22" width="1.625" style="51" customWidth="1"/>
    <col min="23" max="23" width="13.625" style="51" customWidth="1"/>
    <col min="24" max="16384" width="7.75" style="51"/>
  </cols>
  <sheetData>
    <row r="1" spans="1:23" s="1" customFormat="1" ht="21" customHeight="1" x14ac:dyDescent="0.15">
      <c r="A1" s="5" t="s">
        <v>132</v>
      </c>
      <c r="B1" s="5"/>
      <c r="C1" s="1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21" customHeight="1" x14ac:dyDescent="0.15">
      <c r="A2" s="52" t="s">
        <v>257</v>
      </c>
      <c r="B2" s="52"/>
      <c r="C2" s="96"/>
      <c r="D2" s="52"/>
      <c r="E2" s="5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1" customFormat="1" ht="21" customHeight="1" x14ac:dyDescent="0.15">
      <c r="A3" s="36" t="s">
        <v>267</v>
      </c>
      <c r="B3" s="52"/>
      <c r="C3" s="96"/>
      <c r="D3" s="52"/>
      <c r="E3" s="5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1" customFormat="1" ht="21" customHeight="1" x14ac:dyDescent="0.15">
      <c r="A4" s="36" t="s">
        <v>134</v>
      </c>
      <c r="B4" s="52"/>
      <c r="C4" s="96"/>
      <c r="D4" s="52"/>
      <c r="E4" s="52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" customFormat="1" ht="21" customHeight="1" x14ac:dyDescent="0.15">
      <c r="A5" s="5"/>
      <c r="B5" s="5"/>
      <c r="C5" s="11"/>
      <c r="D5" s="5"/>
      <c r="E5" s="5"/>
      <c r="U5" s="5"/>
      <c r="V5" s="5"/>
      <c r="W5" s="6" t="s">
        <v>136</v>
      </c>
    </row>
    <row r="6" spans="1:23" ht="16.5" customHeight="1" x14ac:dyDescent="0.45">
      <c r="A6" s="53"/>
      <c r="B6" s="53"/>
      <c r="C6" s="66"/>
      <c r="D6" s="53"/>
      <c r="E6" s="143" t="s">
        <v>80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23" ht="16.5" customHeight="1" x14ac:dyDescent="0.45">
      <c r="A7" s="53"/>
      <c r="B7" s="53"/>
      <c r="C7" s="66"/>
      <c r="D7" s="5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49" t="s">
        <v>64</v>
      </c>
      <c r="R7" s="149"/>
      <c r="S7" s="149"/>
      <c r="T7" s="149"/>
      <c r="U7" s="149"/>
      <c r="V7" s="7"/>
      <c r="W7" s="7"/>
    </row>
    <row r="8" spans="1:23" ht="18.95" customHeight="1" x14ac:dyDescent="0.45">
      <c r="A8" s="53"/>
      <c r="B8" s="53"/>
      <c r="C8" s="66"/>
      <c r="D8" s="53"/>
      <c r="E8" s="53"/>
      <c r="F8" s="7"/>
      <c r="H8" s="7"/>
      <c r="I8" s="7"/>
      <c r="J8" s="7"/>
      <c r="P8" s="7"/>
      <c r="Q8" s="149" t="s">
        <v>57</v>
      </c>
      <c r="R8" s="149"/>
      <c r="S8" s="149"/>
      <c r="T8" s="1"/>
      <c r="U8" s="7" t="s">
        <v>101</v>
      </c>
      <c r="V8" s="7"/>
      <c r="W8" s="7"/>
    </row>
    <row r="9" spans="1:23" ht="18.95" customHeight="1" x14ac:dyDescent="0.45">
      <c r="A9" s="53"/>
      <c r="B9" s="53"/>
      <c r="C9" s="66"/>
      <c r="D9" s="53"/>
      <c r="E9" s="49" t="s">
        <v>10</v>
      </c>
      <c r="F9" s="7"/>
      <c r="G9" s="7" t="s">
        <v>11</v>
      </c>
      <c r="H9" s="7"/>
      <c r="I9" s="7"/>
      <c r="J9" s="7"/>
      <c r="K9" s="146" t="s">
        <v>280</v>
      </c>
      <c r="L9" s="146"/>
      <c r="M9" s="146"/>
      <c r="N9" s="7"/>
      <c r="O9" s="7" t="s">
        <v>118</v>
      </c>
      <c r="P9" s="7"/>
      <c r="Q9" s="7"/>
      <c r="R9" s="1"/>
      <c r="S9" s="7" t="s">
        <v>200</v>
      </c>
      <c r="T9" s="1"/>
      <c r="U9" s="7" t="s">
        <v>261</v>
      </c>
      <c r="V9" s="7"/>
      <c r="W9" s="7" t="s">
        <v>12</v>
      </c>
    </row>
    <row r="10" spans="1:23" ht="18.95" customHeight="1" x14ac:dyDescent="0.45">
      <c r="A10" s="53"/>
      <c r="B10" s="53"/>
      <c r="C10" s="66"/>
      <c r="D10" s="53"/>
      <c r="E10" s="49" t="s">
        <v>15</v>
      </c>
      <c r="F10" s="7"/>
      <c r="G10" s="7" t="s">
        <v>99</v>
      </c>
      <c r="H10" s="7"/>
      <c r="I10" s="7"/>
      <c r="J10" s="7"/>
      <c r="K10" s="7" t="s">
        <v>16</v>
      </c>
      <c r="L10" s="1"/>
      <c r="M10" s="7"/>
      <c r="N10" s="7"/>
      <c r="O10" s="7" t="s">
        <v>119</v>
      </c>
      <c r="P10" s="7"/>
      <c r="Q10" s="7" t="s">
        <v>108</v>
      </c>
      <c r="R10" s="1"/>
      <c r="S10" s="7" t="s">
        <v>250</v>
      </c>
      <c r="T10" s="1"/>
      <c r="U10" s="7" t="s">
        <v>14</v>
      </c>
      <c r="V10" s="7"/>
      <c r="W10" s="7" t="s">
        <v>14</v>
      </c>
    </row>
    <row r="11" spans="1:23" ht="18.95" customHeight="1" x14ac:dyDescent="0.45">
      <c r="A11" s="53"/>
      <c r="B11" s="53"/>
      <c r="C11" s="37" t="s">
        <v>104</v>
      </c>
      <c r="D11" s="7"/>
      <c r="E11" s="58" t="s">
        <v>19</v>
      </c>
      <c r="F11" s="7"/>
      <c r="G11" s="37" t="s">
        <v>23</v>
      </c>
      <c r="H11" s="7"/>
      <c r="I11" s="37" t="s">
        <v>67</v>
      </c>
      <c r="J11" s="7"/>
      <c r="K11" s="37" t="s">
        <v>94</v>
      </c>
      <c r="L11" s="1"/>
      <c r="M11" s="37" t="s">
        <v>17</v>
      </c>
      <c r="N11" s="7"/>
      <c r="O11" s="37" t="s">
        <v>120</v>
      </c>
      <c r="P11" s="7"/>
      <c r="Q11" s="37" t="s">
        <v>249</v>
      </c>
      <c r="R11" s="7"/>
      <c r="S11" s="37" t="s">
        <v>251</v>
      </c>
      <c r="T11" s="7"/>
      <c r="U11" s="37" t="s">
        <v>18</v>
      </c>
      <c r="V11" s="7"/>
      <c r="W11" s="37" t="s">
        <v>18</v>
      </c>
    </row>
    <row r="12" spans="1:23" ht="18.95" customHeight="1" x14ac:dyDescent="0.45">
      <c r="A12" s="53"/>
      <c r="B12" s="53"/>
      <c r="C12" s="66"/>
      <c r="D12" s="53"/>
      <c r="E12" s="53"/>
      <c r="F12" s="1"/>
      <c r="G12" s="1"/>
      <c r="H12" s="1"/>
      <c r="I12" s="1"/>
      <c r="J12" s="1"/>
      <c r="K12" s="67"/>
      <c r="L12" s="1"/>
      <c r="M12" s="1"/>
      <c r="N12" s="1"/>
      <c r="O12" s="1"/>
      <c r="P12" s="11"/>
      <c r="R12" s="11"/>
      <c r="S12" s="11"/>
      <c r="T12" s="11"/>
      <c r="U12" s="11"/>
      <c r="V12" s="11"/>
      <c r="W12" s="1"/>
    </row>
    <row r="13" spans="1:23" s="1" customFormat="1" ht="21" customHeight="1" x14ac:dyDescent="0.15">
      <c r="A13" s="1" t="s">
        <v>138</v>
      </c>
      <c r="C13" s="7"/>
      <c r="E13" s="15">
        <v>2258660</v>
      </c>
      <c r="F13" s="15"/>
      <c r="G13" s="15">
        <v>-222820</v>
      </c>
      <c r="H13" s="15"/>
      <c r="I13" s="15">
        <v>30296</v>
      </c>
      <c r="J13" s="15"/>
      <c r="K13" s="15">
        <v>0</v>
      </c>
      <c r="L13" s="15"/>
      <c r="M13" s="15">
        <v>-88109</v>
      </c>
      <c r="N13" s="15"/>
      <c r="O13" s="15">
        <v>3265</v>
      </c>
      <c r="P13" s="15"/>
      <c r="Q13" s="15">
        <v>230709</v>
      </c>
      <c r="R13" s="15"/>
      <c r="S13" s="15">
        <v>355</v>
      </c>
      <c r="T13" s="15"/>
      <c r="U13" s="15">
        <v>231064</v>
      </c>
      <c r="V13" s="15"/>
      <c r="W13" s="15">
        <f>SUM(E13:O13)+U13</f>
        <v>2212356</v>
      </c>
    </row>
    <row r="14" spans="1:23" s="1" customFormat="1" ht="21" customHeight="1" x14ac:dyDescent="0.45">
      <c r="A14" s="1" t="s">
        <v>258</v>
      </c>
      <c r="C14" s="97"/>
      <c r="D14" s="69"/>
      <c r="E14" s="15"/>
      <c r="F14" s="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  <c r="S14" s="16"/>
      <c r="T14" s="16"/>
      <c r="U14" s="15"/>
      <c r="V14" s="15"/>
      <c r="W14" s="15"/>
    </row>
    <row r="15" spans="1:23" s="1" customFormat="1" ht="21" customHeight="1" x14ac:dyDescent="0.45">
      <c r="B15" s="1" t="s">
        <v>167</v>
      </c>
      <c r="C15" s="20"/>
      <c r="D15" s="20"/>
      <c r="E15" s="15">
        <v>100613</v>
      </c>
      <c r="F15" s="4"/>
      <c r="G15" s="15">
        <v>160980</v>
      </c>
      <c r="H15" s="15"/>
      <c r="I15" s="15">
        <v>-10061</v>
      </c>
      <c r="J15" s="15"/>
      <c r="K15" s="15">
        <v>0</v>
      </c>
      <c r="L15" s="15"/>
      <c r="M15" s="15">
        <v>0</v>
      </c>
      <c r="N15" s="15"/>
      <c r="O15" s="15">
        <v>0</v>
      </c>
      <c r="P15" s="15"/>
      <c r="Q15" s="15">
        <v>0</v>
      </c>
      <c r="R15" s="16"/>
      <c r="S15" s="16">
        <v>0</v>
      </c>
      <c r="T15" s="16"/>
      <c r="U15" s="15">
        <v>0</v>
      </c>
      <c r="V15" s="15"/>
      <c r="W15" s="15">
        <f>SUM(E15:O15)+U15</f>
        <v>251532</v>
      </c>
    </row>
    <row r="16" spans="1:23" s="1" customFormat="1" ht="21" customHeight="1" x14ac:dyDescent="0.15">
      <c r="B16" s="1" t="s">
        <v>124</v>
      </c>
      <c r="C16" s="7"/>
      <c r="E16" s="15"/>
      <c r="F16" s="4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"/>
      <c r="S16" s="16"/>
      <c r="T16" s="16"/>
      <c r="U16" s="15"/>
      <c r="V16" s="15"/>
      <c r="W16" s="15"/>
    </row>
    <row r="17" spans="1:23" s="1" customFormat="1" ht="21" customHeight="1" x14ac:dyDescent="0.15">
      <c r="B17" s="1" t="s">
        <v>125</v>
      </c>
      <c r="C17" s="7"/>
      <c r="E17" s="15">
        <v>212250</v>
      </c>
      <c r="F17" s="4"/>
      <c r="G17" s="15">
        <v>-12835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5">
        <v>0</v>
      </c>
      <c r="P17" s="15"/>
      <c r="Q17" s="15">
        <v>0</v>
      </c>
      <c r="R17" s="16"/>
      <c r="S17" s="16">
        <v>0</v>
      </c>
      <c r="T17" s="16"/>
      <c r="U17" s="15">
        <v>0</v>
      </c>
      <c r="V17" s="15"/>
      <c r="W17" s="15">
        <f>SUM(E17:O17)+U17</f>
        <v>199415</v>
      </c>
    </row>
    <row r="18" spans="1:23" s="1" customFormat="1" ht="21" customHeight="1" x14ac:dyDescent="0.15">
      <c r="B18" s="1" t="s">
        <v>178</v>
      </c>
      <c r="C18" s="7"/>
      <c r="E18" s="15">
        <v>0</v>
      </c>
      <c r="F18" s="4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15">
        <v>-3265</v>
      </c>
      <c r="P18" s="15"/>
      <c r="Q18" s="15">
        <v>0</v>
      </c>
      <c r="R18" s="16"/>
      <c r="S18" s="16">
        <v>0</v>
      </c>
      <c r="T18" s="16"/>
      <c r="U18" s="15">
        <v>0</v>
      </c>
      <c r="V18" s="15"/>
      <c r="W18" s="15">
        <f>SUM(E18:O18)+U18</f>
        <v>-3265</v>
      </c>
    </row>
    <row r="19" spans="1:23" s="1" customFormat="1" ht="21" customHeight="1" x14ac:dyDescent="0.15">
      <c r="B19" s="1" t="s">
        <v>156</v>
      </c>
      <c r="C19" s="7"/>
      <c r="E19" s="15">
        <v>0</v>
      </c>
      <c r="F19" s="4"/>
      <c r="G19" s="15">
        <v>0</v>
      </c>
      <c r="H19" s="4"/>
      <c r="I19" s="15">
        <v>0</v>
      </c>
      <c r="J19" s="4"/>
      <c r="K19" s="15">
        <v>0</v>
      </c>
      <c r="L19" s="15"/>
      <c r="M19" s="15">
        <v>85697</v>
      </c>
      <c r="N19" s="15"/>
      <c r="O19" s="15">
        <v>0</v>
      </c>
      <c r="P19" s="15"/>
      <c r="Q19" s="15">
        <v>0</v>
      </c>
      <c r="R19" s="16"/>
      <c r="S19" s="16">
        <v>0</v>
      </c>
      <c r="T19" s="16"/>
      <c r="U19" s="15">
        <v>0</v>
      </c>
      <c r="V19" s="15"/>
      <c r="W19" s="15">
        <f>SUM(E19:O19)+U19</f>
        <v>85697</v>
      </c>
    </row>
    <row r="20" spans="1:23" s="1" customFormat="1" ht="21" customHeight="1" x14ac:dyDescent="0.15">
      <c r="B20" s="1" t="s">
        <v>157</v>
      </c>
      <c r="C20" s="7"/>
      <c r="E20" s="15">
        <v>0</v>
      </c>
      <c r="F20" s="4"/>
      <c r="G20" s="15">
        <v>0</v>
      </c>
      <c r="H20" s="4"/>
      <c r="I20" s="15">
        <v>0</v>
      </c>
      <c r="J20" s="4"/>
      <c r="K20" s="15">
        <v>0</v>
      </c>
      <c r="L20" s="16"/>
      <c r="M20" s="15">
        <v>0</v>
      </c>
      <c r="N20" s="15"/>
      <c r="O20" s="15">
        <v>0</v>
      </c>
      <c r="P20" s="15"/>
      <c r="Q20" s="14">
        <v>-996</v>
      </c>
      <c r="R20" s="16"/>
      <c r="S20" s="137">
        <v>0</v>
      </c>
      <c r="T20" s="16"/>
      <c r="U20" s="15">
        <f>+Q20</f>
        <v>-996</v>
      </c>
      <c r="V20" s="15"/>
      <c r="W20" s="15">
        <f>SUM(E20:O20)+U20</f>
        <v>-996</v>
      </c>
    </row>
    <row r="21" spans="1:23" s="1" customFormat="1" ht="21" customHeight="1" thickBot="1" x14ac:dyDescent="0.2">
      <c r="A21" s="5" t="s">
        <v>268</v>
      </c>
      <c r="C21" s="7"/>
      <c r="E21" s="48">
        <f>SUM(E13:E20)</f>
        <v>2571523</v>
      </c>
      <c r="F21" s="40"/>
      <c r="G21" s="48">
        <f>SUM(G13:G20)</f>
        <v>-74675</v>
      </c>
      <c r="H21" s="40"/>
      <c r="I21" s="48">
        <f>SUM(I13:I20)</f>
        <v>20235</v>
      </c>
      <c r="J21" s="40"/>
      <c r="K21" s="48">
        <v>0</v>
      </c>
      <c r="L21" s="40"/>
      <c r="M21" s="48">
        <f>SUM(M13:M20)</f>
        <v>-2412</v>
      </c>
      <c r="N21" s="40"/>
      <c r="O21" s="48">
        <f>SUM(O13:O20)</f>
        <v>0</v>
      </c>
      <c r="P21" s="40"/>
      <c r="Q21" s="48">
        <f>SUM(Q13:Q20)</f>
        <v>229713</v>
      </c>
      <c r="R21" s="40"/>
      <c r="S21" s="48">
        <f>SUM(S13:S20)</f>
        <v>355</v>
      </c>
      <c r="T21" s="40"/>
      <c r="U21" s="48">
        <f>SUM(U13:U20)</f>
        <v>230068</v>
      </c>
      <c r="V21" s="40"/>
      <c r="W21" s="48">
        <f>SUM(W13:W20)</f>
        <v>2744739</v>
      </c>
    </row>
    <row r="22" spans="1:23" s="1" customFormat="1" ht="21" customHeight="1" thickTop="1" x14ac:dyDescent="0.45">
      <c r="C22" s="7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1" customFormat="1" ht="21" customHeight="1" x14ac:dyDescent="0.15">
      <c r="A23" s="1" t="s">
        <v>191</v>
      </c>
      <c r="C23" s="7"/>
      <c r="E23" s="15">
        <v>2571523</v>
      </c>
      <c r="F23" s="15"/>
      <c r="G23" s="15">
        <v>-74675</v>
      </c>
      <c r="H23" s="15"/>
      <c r="I23" s="15">
        <v>20235</v>
      </c>
      <c r="J23" s="15"/>
      <c r="K23" s="15">
        <v>0</v>
      </c>
      <c r="L23" s="15"/>
      <c r="M23" s="15">
        <v>3966</v>
      </c>
      <c r="N23" s="15"/>
      <c r="O23" s="15">
        <v>0</v>
      </c>
      <c r="P23" s="15"/>
      <c r="Q23" s="15">
        <v>64169</v>
      </c>
      <c r="R23" s="15"/>
      <c r="S23" s="15">
        <v>355</v>
      </c>
      <c r="T23" s="15"/>
      <c r="U23" s="15">
        <v>64524</v>
      </c>
      <c r="V23" s="15"/>
      <c r="W23" s="15">
        <f>SUM(E23:O23)+U23</f>
        <v>2585573</v>
      </c>
    </row>
    <row r="24" spans="1:23" s="1" customFormat="1" ht="21" customHeight="1" x14ac:dyDescent="0.15">
      <c r="A24" s="1" t="s">
        <v>258</v>
      </c>
      <c r="C24" s="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5"/>
      <c r="S24" s="15"/>
      <c r="T24" s="15"/>
      <c r="U24" s="15"/>
      <c r="V24" s="15"/>
      <c r="W24" s="15"/>
    </row>
    <row r="25" spans="1:23" s="1" customFormat="1" ht="21" customHeight="1" x14ac:dyDescent="0.15">
      <c r="B25" s="1" t="s">
        <v>167</v>
      </c>
      <c r="C25" s="7">
        <v>24</v>
      </c>
      <c r="E25" s="15">
        <v>13</v>
      </c>
      <c r="F25" s="15"/>
      <c r="G25" s="15">
        <v>48</v>
      </c>
      <c r="H25" s="15"/>
      <c r="I25" s="15">
        <v>-1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6">
        <v>0</v>
      </c>
      <c r="R25" s="15"/>
      <c r="S25" s="15">
        <v>0</v>
      </c>
      <c r="T25" s="15"/>
      <c r="U25" s="15">
        <f>SUM(Q25:S25)</f>
        <v>0</v>
      </c>
      <c r="V25" s="15"/>
      <c r="W25" s="15">
        <f>SUM(E25:O25,U25)</f>
        <v>60</v>
      </c>
    </row>
    <row r="26" spans="1:23" s="1" customFormat="1" ht="21" customHeight="1" x14ac:dyDescent="0.15">
      <c r="B26" s="1" t="s">
        <v>189</v>
      </c>
      <c r="C26" s="7">
        <v>25</v>
      </c>
      <c r="E26" s="104">
        <v>0</v>
      </c>
      <c r="F26" s="15"/>
      <c r="G26" s="104">
        <v>0</v>
      </c>
      <c r="H26" s="15"/>
      <c r="I26" s="104">
        <v>0</v>
      </c>
      <c r="J26" s="15"/>
      <c r="K26" s="104">
        <v>1983</v>
      </c>
      <c r="L26" s="15"/>
      <c r="M26" s="104">
        <v>-1983</v>
      </c>
      <c r="N26" s="15"/>
      <c r="O26" s="104">
        <v>0</v>
      </c>
      <c r="P26" s="15"/>
      <c r="Q26" s="16">
        <v>0</v>
      </c>
      <c r="R26" s="15"/>
      <c r="S26" s="15">
        <v>0</v>
      </c>
      <c r="T26" s="15"/>
      <c r="U26" s="15">
        <f>SUM(Q26:S26)</f>
        <v>0</v>
      </c>
      <c r="V26" s="15"/>
      <c r="W26" s="15">
        <f>SUM(Q26:U26)</f>
        <v>0</v>
      </c>
    </row>
    <row r="27" spans="1:23" s="1" customFormat="1" ht="21" customHeight="1" x14ac:dyDescent="0.15">
      <c r="B27" s="1" t="s">
        <v>190</v>
      </c>
      <c r="C27" s="7"/>
      <c r="E27" s="104">
        <v>0</v>
      </c>
      <c r="F27" s="15"/>
      <c r="G27" s="104">
        <v>0</v>
      </c>
      <c r="H27" s="15"/>
      <c r="I27" s="104">
        <v>0</v>
      </c>
      <c r="J27" s="15"/>
      <c r="K27" s="104">
        <v>0</v>
      </c>
      <c r="L27" s="15"/>
      <c r="M27" s="15">
        <f>+'PL (9)'!J50</f>
        <v>-12153</v>
      </c>
      <c r="N27" s="15"/>
      <c r="O27" s="104">
        <v>0</v>
      </c>
      <c r="P27" s="15"/>
      <c r="Q27" s="16">
        <v>0</v>
      </c>
      <c r="R27" s="16"/>
      <c r="S27" s="15">
        <v>0</v>
      </c>
      <c r="T27" s="16"/>
      <c r="U27" s="15">
        <f>SUM(Q27:S27)</f>
        <v>0</v>
      </c>
      <c r="V27" s="16"/>
      <c r="W27" s="15">
        <f>SUM(K27:U27)</f>
        <v>-12153</v>
      </c>
    </row>
    <row r="28" spans="1:23" s="1" customFormat="1" ht="21" customHeight="1" x14ac:dyDescent="0.15">
      <c r="B28" s="1" t="s">
        <v>157</v>
      </c>
      <c r="C28" s="7"/>
      <c r="E28" s="104">
        <v>0</v>
      </c>
      <c r="F28" s="15"/>
      <c r="G28" s="104">
        <v>0</v>
      </c>
      <c r="H28" s="15"/>
      <c r="I28" s="104">
        <v>0</v>
      </c>
      <c r="J28" s="15"/>
      <c r="K28" s="104">
        <v>0</v>
      </c>
      <c r="L28" s="16"/>
      <c r="M28" s="104">
        <v>0</v>
      </c>
      <c r="N28" s="15"/>
      <c r="O28" s="104">
        <v>0</v>
      </c>
      <c r="P28" s="15"/>
      <c r="Q28" s="104">
        <f>+'PL (9)'!J37</f>
        <v>-1021</v>
      </c>
      <c r="R28" s="16"/>
      <c r="S28" s="104">
        <v>0</v>
      </c>
      <c r="T28" s="16"/>
      <c r="U28" s="15">
        <f>SUM(Q28:S28)</f>
        <v>-1021</v>
      </c>
      <c r="V28" s="16"/>
      <c r="W28" s="15">
        <f>SUM(U28)</f>
        <v>-1021</v>
      </c>
    </row>
    <row r="29" spans="1:23" s="1" customFormat="1" ht="21" customHeight="1" thickBot="1" x14ac:dyDescent="0.2">
      <c r="A29" s="5" t="s">
        <v>269</v>
      </c>
      <c r="B29" s="5"/>
      <c r="C29" s="11"/>
      <c r="D29" s="5"/>
      <c r="E29" s="21">
        <f>SUM(E23:E28)</f>
        <v>2571536</v>
      </c>
      <c r="F29" s="18"/>
      <c r="G29" s="21">
        <f>SUM(G23:G28)</f>
        <v>-74627</v>
      </c>
      <c r="H29" s="18"/>
      <c r="I29" s="21">
        <f>SUM(I23:I28)</f>
        <v>20234</v>
      </c>
      <c r="J29" s="18"/>
      <c r="K29" s="21">
        <f>SUM(K23:K28)</f>
        <v>1983</v>
      </c>
      <c r="L29" s="18"/>
      <c r="M29" s="21">
        <f>SUM(M23:M28)</f>
        <v>-10170</v>
      </c>
      <c r="N29" s="18"/>
      <c r="O29" s="21">
        <f>SUM(O23:O28)</f>
        <v>0</v>
      </c>
      <c r="P29" s="18"/>
      <c r="Q29" s="21">
        <f>SUM(Q23:Q28)</f>
        <v>63148</v>
      </c>
      <c r="R29" s="18"/>
      <c r="S29" s="21">
        <f>SUM(S23:S28)</f>
        <v>355</v>
      </c>
      <c r="T29" s="18"/>
      <c r="U29" s="21">
        <f>SUM(U23:U28)</f>
        <v>63503</v>
      </c>
      <c r="V29" s="18"/>
      <c r="W29" s="21">
        <f>SUM(W23:W28)</f>
        <v>2572459</v>
      </c>
    </row>
    <row r="30" spans="1:23" s="1" customFormat="1" ht="18.95" customHeight="1" thickTop="1" x14ac:dyDescent="0.15">
      <c r="C30" s="7"/>
      <c r="E30" s="3">
        <f>+E29-'BS2'!J45</f>
        <v>0</v>
      </c>
      <c r="G30" s="70">
        <f>+G29-'BS2'!J47</f>
        <v>0</v>
      </c>
      <c r="H30" s="68"/>
      <c r="I30" s="3">
        <f>+I29-'BS2'!J50</f>
        <v>0</v>
      </c>
      <c r="J30" s="68"/>
      <c r="K30" s="71"/>
      <c r="L30" s="68"/>
      <c r="M30" s="71">
        <f>+M29-'BS2'!J54</f>
        <v>0</v>
      </c>
      <c r="N30" s="71"/>
      <c r="O30" s="71"/>
      <c r="P30" s="68"/>
      <c r="Q30" s="71"/>
      <c r="R30" s="68"/>
      <c r="S30" s="68"/>
      <c r="T30" s="68"/>
      <c r="U30" s="71">
        <f>+U29-'BS2'!J55</f>
        <v>0</v>
      </c>
      <c r="V30" s="68"/>
      <c r="W30" s="71">
        <f>+W29-'BS2'!J56</f>
        <v>0</v>
      </c>
    </row>
    <row r="31" spans="1:23" s="1" customFormat="1" ht="18.95" customHeight="1" x14ac:dyDescent="0.15">
      <c r="C31" s="7"/>
      <c r="H31" s="68"/>
      <c r="J31" s="68"/>
      <c r="K31" s="71"/>
      <c r="L31" s="68"/>
      <c r="M31" s="71"/>
      <c r="N31" s="71"/>
      <c r="O31" s="71"/>
      <c r="P31" s="68"/>
      <c r="Q31" s="71"/>
      <c r="R31" s="68"/>
      <c r="S31" s="68"/>
      <c r="T31" s="68"/>
      <c r="U31" s="71"/>
      <c r="V31" s="68"/>
      <c r="W31" s="71"/>
    </row>
    <row r="32" spans="1:23" ht="18.95" customHeight="1" x14ac:dyDescent="0.45">
      <c r="A32" s="148"/>
      <c r="B32" s="148"/>
      <c r="C32" s="148"/>
      <c r="D32" s="148"/>
      <c r="E32" s="148"/>
      <c r="F32" s="148"/>
      <c r="G32" s="148"/>
    </row>
    <row r="33" spans="9:9" ht="18.75" customHeight="1" x14ac:dyDescent="0.45">
      <c r="I33" s="72"/>
    </row>
    <row r="34" spans="9:9" ht="18.95" customHeight="1" x14ac:dyDescent="0.45"/>
    <row r="35" spans="9:9" ht="18.95" customHeight="1" x14ac:dyDescent="0.45"/>
    <row r="36" spans="9:9" ht="18.95" customHeight="1" x14ac:dyDescent="0.45"/>
  </sheetData>
  <mergeCells count="5">
    <mergeCell ref="A32:G32"/>
    <mergeCell ref="K9:M9"/>
    <mergeCell ref="E6:W6"/>
    <mergeCell ref="Q7:U7"/>
    <mergeCell ref="Q8:S8"/>
  </mergeCells>
  <pageMargins left="0.3" right="0.3" top="1" bottom="0.5" header="0.5" footer="0.3"/>
  <pageSetup paperSize="9" scale="69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3DD8C"/>
  </sheetPr>
  <dimension ref="A1:L97"/>
  <sheetViews>
    <sheetView view="pageBreakPreview" zoomScaleNormal="100" zoomScaleSheetLayoutView="100" workbookViewId="0">
      <selection activeCell="Q3" sqref="Q3"/>
    </sheetView>
  </sheetViews>
  <sheetFormatPr defaultColWidth="8" defaultRowHeight="21" x14ac:dyDescent="0.15"/>
  <cols>
    <col min="1" max="2" width="2.625" style="1" customWidth="1"/>
    <col min="3" max="3" width="48.75" style="1" customWidth="1"/>
    <col min="4" max="4" width="1.875" style="1" customWidth="1"/>
    <col min="5" max="5" width="1.25" style="1" customWidth="1"/>
    <col min="6" max="6" width="14.125" style="1" customWidth="1"/>
    <col min="7" max="7" width="1.875" style="1" customWidth="1"/>
    <col min="8" max="8" width="14" style="1" customWidth="1"/>
    <col min="9" max="9" width="1.875" style="1" customWidth="1"/>
    <col min="10" max="10" width="14.125" style="1" customWidth="1"/>
    <col min="11" max="11" width="1.875" style="1" customWidth="1"/>
    <col min="12" max="12" width="14.75" style="24" customWidth="1"/>
    <col min="13" max="16384" width="8" style="1"/>
  </cols>
  <sheetData>
    <row r="1" spans="1:12" x14ac:dyDescent="0.15">
      <c r="A1" s="5" t="s">
        <v>133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15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15">
      <c r="A3" s="36" t="s">
        <v>267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15">
      <c r="A4" s="36" t="s">
        <v>134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8" customHeight="1" x14ac:dyDescent="0.15">
      <c r="I5" s="7"/>
      <c r="L5" s="6" t="s">
        <v>136</v>
      </c>
    </row>
    <row r="6" spans="1:12" x14ac:dyDescent="0.15">
      <c r="E6" s="7"/>
      <c r="F6" s="143" t="s">
        <v>79</v>
      </c>
      <c r="G6" s="143"/>
      <c r="H6" s="143"/>
      <c r="I6" s="7"/>
      <c r="J6" s="143" t="s">
        <v>84</v>
      </c>
      <c r="K6" s="143"/>
      <c r="L6" s="143"/>
    </row>
    <row r="7" spans="1:12" x14ac:dyDescent="0.15">
      <c r="D7" s="7"/>
      <c r="E7" s="7"/>
      <c r="F7" s="37">
        <v>2022</v>
      </c>
      <c r="G7" s="7"/>
      <c r="H7" s="37">
        <v>2021</v>
      </c>
      <c r="I7" s="7"/>
      <c r="J7" s="37">
        <v>2022</v>
      </c>
      <c r="K7" s="7"/>
      <c r="L7" s="37">
        <v>2021</v>
      </c>
    </row>
    <row r="8" spans="1:12" ht="19.5" customHeight="1" x14ac:dyDescent="0.15">
      <c r="A8" s="5" t="s">
        <v>72</v>
      </c>
      <c r="E8" s="7"/>
      <c r="F8" s="13"/>
      <c r="G8" s="13"/>
      <c r="H8" s="13"/>
      <c r="I8" s="13"/>
      <c r="J8" s="13"/>
      <c r="K8" s="13"/>
      <c r="L8" s="13"/>
    </row>
    <row r="9" spans="1:12" ht="19.5" customHeight="1" x14ac:dyDescent="0.15">
      <c r="A9" s="1" t="s">
        <v>252</v>
      </c>
      <c r="E9" s="7"/>
      <c r="F9" s="4">
        <f>'PL (9)'!F29</f>
        <v>-120809</v>
      </c>
      <c r="G9" s="125"/>
      <c r="H9" s="4">
        <f>'PL (9)'!H29</f>
        <v>157952</v>
      </c>
      <c r="I9" s="4"/>
      <c r="J9" s="4">
        <f>'PL (9)'!J29</f>
        <v>-12026</v>
      </c>
      <c r="K9" s="126"/>
      <c r="L9" s="4">
        <f>'PL (9)'!L29</f>
        <v>86006</v>
      </c>
    </row>
    <row r="10" spans="1:12" ht="19.5" customHeight="1" x14ac:dyDescent="0.15">
      <c r="A10" s="1" t="s">
        <v>253</v>
      </c>
      <c r="E10" s="7"/>
      <c r="F10" s="13"/>
      <c r="G10" s="98"/>
      <c r="H10" s="4"/>
      <c r="I10" s="13"/>
      <c r="J10" s="13"/>
      <c r="K10" s="98"/>
      <c r="L10" s="13"/>
    </row>
    <row r="11" spans="1:12" ht="19.5" customHeight="1" x14ac:dyDescent="0.45">
      <c r="B11" s="1" t="s">
        <v>277</v>
      </c>
      <c r="E11" s="7"/>
      <c r="F11" s="44"/>
      <c r="G11" s="98"/>
      <c r="H11" s="44"/>
      <c r="I11" s="13"/>
      <c r="J11" s="44"/>
      <c r="K11" s="99"/>
      <c r="L11" s="44"/>
    </row>
    <row r="12" spans="1:12" ht="19.5" customHeight="1" x14ac:dyDescent="0.15">
      <c r="B12" s="1" t="s">
        <v>141</v>
      </c>
      <c r="E12" s="7"/>
      <c r="F12" s="115">
        <v>18413</v>
      </c>
      <c r="G12" s="98"/>
      <c r="H12" s="4">
        <v>23441</v>
      </c>
      <c r="I12" s="13"/>
      <c r="J12" s="115">
        <v>5416</v>
      </c>
      <c r="K12" s="128"/>
      <c r="L12" s="115">
        <v>8308</v>
      </c>
    </row>
    <row r="13" spans="1:12" ht="19.5" customHeight="1" x14ac:dyDescent="0.15">
      <c r="B13" s="1" t="s">
        <v>140</v>
      </c>
      <c r="E13" s="7"/>
      <c r="F13" s="115">
        <v>84055</v>
      </c>
      <c r="G13" s="98"/>
      <c r="H13" s="115">
        <v>60515</v>
      </c>
      <c r="I13" s="13"/>
      <c r="J13" s="114">
        <v>3939</v>
      </c>
      <c r="K13" s="129"/>
      <c r="L13" s="114">
        <v>5100</v>
      </c>
    </row>
    <row r="14" spans="1:12" ht="19.5" customHeight="1" x14ac:dyDescent="0.15">
      <c r="B14" s="1" t="s">
        <v>49</v>
      </c>
      <c r="E14" s="7"/>
      <c r="F14" s="15">
        <v>7187</v>
      </c>
      <c r="G14" s="98"/>
      <c r="H14" s="15">
        <v>2064</v>
      </c>
      <c r="I14" s="13"/>
      <c r="J14" s="114">
        <v>0</v>
      </c>
      <c r="K14" s="129"/>
      <c r="L14" s="114">
        <v>0</v>
      </c>
    </row>
    <row r="15" spans="1:12" ht="19.5" customHeight="1" x14ac:dyDescent="0.15">
      <c r="B15" s="1" t="s">
        <v>50</v>
      </c>
      <c r="E15" s="7"/>
      <c r="F15" s="15">
        <v>56994</v>
      </c>
      <c r="G15" s="98"/>
      <c r="H15" s="15">
        <v>17676</v>
      </c>
      <c r="I15" s="13"/>
      <c r="J15" s="15">
        <v>651</v>
      </c>
      <c r="K15" s="130"/>
      <c r="L15" s="15">
        <v>663</v>
      </c>
    </row>
    <row r="16" spans="1:12" ht="19.5" customHeight="1" x14ac:dyDescent="0.15">
      <c r="B16" s="1" t="s">
        <v>208</v>
      </c>
      <c r="E16" s="7"/>
      <c r="F16" s="115">
        <v>0</v>
      </c>
      <c r="G16" s="126"/>
      <c r="H16" s="115">
        <v>-5200</v>
      </c>
      <c r="I16" s="115"/>
      <c r="J16" s="115">
        <v>-4520</v>
      </c>
      <c r="K16" s="128"/>
      <c r="L16" s="115">
        <v>-5200</v>
      </c>
    </row>
    <row r="17" spans="2:12" ht="19.5" customHeight="1" x14ac:dyDescent="0.15">
      <c r="B17" s="1" t="s">
        <v>278</v>
      </c>
      <c r="E17" s="7"/>
      <c r="F17" s="115">
        <v>1733</v>
      </c>
      <c r="G17" s="126"/>
      <c r="H17" s="115">
        <v>-1074</v>
      </c>
      <c r="I17" s="115"/>
      <c r="J17" s="115">
        <v>0</v>
      </c>
      <c r="K17" s="128"/>
      <c r="L17" s="115">
        <v>0</v>
      </c>
    </row>
    <row r="18" spans="2:12" ht="19.5" customHeight="1" x14ac:dyDescent="0.15">
      <c r="B18" s="1" t="s">
        <v>210</v>
      </c>
      <c r="E18" s="7"/>
      <c r="F18" s="115">
        <v>-5595</v>
      </c>
      <c r="G18" s="126"/>
      <c r="H18" s="4">
        <v>-9100</v>
      </c>
      <c r="I18" s="115"/>
      <c r="J18" s="115">
        <v>0</v>
      </c>
      <c r="K18" s="128"/>
      <c r="L18" s="115">
        <v>-9100</v>
      </c>
    </row>
    <row r="19" spans="2:12" ht="19.5" customHeight="1" x14ac:dyDescent="0.15">
      <c r="B19" s="1" t="s">
        <v>271</v>
      </c>
      <c r="E19" s="7"/>
      <c r="F19" s="115">
        <v>0</v>
      </c>
      <c r="G19" s="126"/>
      <c r="H19" s="115">
        <v>2750</v>
      </c>
      <c r="I19" s="115"/>
      <c r="J19" s="115">
        <v>0</v>
      </c>
      <c r="K19" s="128"/>
      <c r="L19" s="115">
        <v>2750</v>
      </c>
    </row>
    <row r="20" spans="2:12" ht="19.5" customHeight="1" x14ac:dyDescent="0.15">
      <c r="B20" s="1" t="s">
        <v>209</v>
      </c>
      <c r="E20" s="7"/>
      <c r="F20" s="115">
        <v>19</v>
      </c>
      <c r="G20" s="126"/>
      <c r="H20" s="4">
        <v>0</v>
      </c>
      <c r="I20" s="115"/>
      <c r="J20" s="115">
        <v>19</v>
      </c>
      <c r="K20" s="128"/>
      <c r="L20" s="4">
        <v>0</v>
      </c>
    </row>
    <row r="21" spans="2:12" ht="19.5" customHeight="1" x14ac:dyDescent="0.15">
      <c r="B21" s="1" t="s">
        <v>211</v>
      </c>
      <c r="E21" s="7"/>
      <c r="F21" s="115">
        <v>0</v>
      </c>
      <c r="G21" s="126"/>
      <c r="H21" s="4">
        <v>1413</v>
      </c>
      <c r="I21" s="115"/>
      <c r="J21" s="115">
        <v>0</v>
      </c>
      <c r="K21" s="128"/>
      <c r="L21" s="13">
        <v>0</v>
      </c>
    </row>
    <row r="22" spans="2:12" ht="19.5" customHeight="1" x14ac:dyDescent="0.15">
      <c r="B22" s="1" t="s">
        <v>212</v>
      </c>
      <c r="E22" s="7"/>
      <c r="F22" s="115">
        <v>0</v>
      </c>
      <c r="G22" s="126"/>
      <c r="H22" s="115">
        <v>746</v>
      </c>
      <c r="I22" s="13"/>
      <c r="J22" s="15">
        <v>0</v>
      </c>
      <c r="K22" s="130"/>
      <c r="L22" s="115">
        <v>0</v>
      </c>
    </row>
    <row r="23" spans="2:12" ht="19.5" customHeight="1" x14ac:dyDescent="0.15">
      <c r="B23" s="1" t="s">
        <v>110</v>
      </c>
      <c r="E23" s="7"/>
      <c r="F23" s="115">
        <v>1327</v>
      </c>
      <c r="G23" s="98"/>
      <c r="H23" s="115">
        <v>1376</v>
      </c>
      <c r="I23" s="13"/>
      <c r="J23" s="15">
        <v>581</v>
      </c>
      <c r="K23" s="130"/>
      <c r="L23" s="15">
        <v>561</v>
      </c>
    </row>
    <row r="24" spans="2:12" ht="19.5" customHeight="1" x14ac:dyDescent="0.15">
      <c r="B24" s="1" t="s">
        <v>213</v>
      </c>
      <c r="E24" s="7"/>
      <c r="F24" s="115">
        <v>5507</v>
      </c>
      <c r="G24" s="98"/>
      <c r="H24" s="115">
        <v>0</v>
      </c>
      <c r="I24" s="13"/>
      <c r="J24" s="15">
        <v>0</v>
      </c>
      <c r="K24" s="130"/>
      <c r="L24" s="115">
        <v>0</v>
      </c>
    </row>
    <row r="25" spans="2:12" ht="19.5" customHeight="1" x14ac:dyDescent="0.15">
      <c r="B25" s="1" t="s">
        <v>214</v>
      </c>
      <c r="E25" s="7"/>
      <c r="F25" s="115">
        <v>-190</v>
      </c>
      <c r="G25" s="98"/>
      <c r="H25" s="115">
        <v>-180</v>
      </c>
      <c r="I25" s="13"/>
      <c r="J25" s="15">
        <v>0</v>
      </c>
      <c r="K25" s="130"/>
      <c r="L25" s="115">
        <v>0</v>
      </c>
    </row>
    <row r="26" spans="2:12" ht="19.5" customHeight="1" x14ac:dyDescent="0.15">
      <c r="B26" s="1" t="s">
        <v>243</v>
      </c>
      <c r="E26" s="7"/>
      <c r="F26" s="115">
        <f>-4694+7613</f>
        <v>2919</v>
      </c>
      <c r="G26" s="98"/>
      <c r="H26" s="115">
        <v>41</v>
      </c>
      <c r="I26" s="115"/>
      <c r="J26" s="115">
        <v>-1143</v>
      </c>
      <c r="K26" s="128"/>
      <c r="L26" s="114">
        <v>-20</v>
      </c>
    </row>
    <row r="27" spans="2:12" x14ac:dyDescent="0.15">
      <c r="B27" s="1" t="s">
        <v>282</v>
      </c>
      <c r="E27" s="7"/>
      <c r="F27" s="115">
        <v>3090</v>
      </c>
      <c r="G27" s="126"/>
      <c r="H27" s="115">
        <v>-3333</v>
      </c>
      <c r="I27" s="13"/>
      <c r="J27" s="15">
        <v>0</v>
      </c>
      <c r="K27" s="130"/>
      <c r="L27" s="115">
        <v>0</v>
      </c>
    </row>
    <row r="28" spans="2:12" ht="19.5" customHeight="1" x14ac:dyDescent="0.15">
      <c r="B28" s="1" t="s">
        <v>166</v>
      </c>
      <c r="E28" s="7"/>
      <c r="F28" s="115">
        <v>0</v>
      </c>
      <c r="G28" s="126"/>
      <c r="H28" s="115">
        <v>-95369</v>
      </c>
      <c r="I28" s="115"/>
      <c r="J28" s="115">
        <v>0</v>
      </c>
      <c r="K28" s="128"/>
      <c r="L28" s="115">
        <v>-90000</v>
      </c>
    </row>
    <row r="29" spans="2:12" ht="19.5" customHeight="1" x14ac:dyDescent="0.15">
      <c r="B29" s="1" t="s">
        <v>126</v>
      </c>
      <c r="E29" s="7"/>
      <c r="F29" s="115">
        <v>0</v>
      </c>
      <c r="G29" s="126"/>
      <c r="H29" s="115">
        <v>-123412</v>
      </c>
      <c r="I29" s="115"/>
      <c r="J29" s="115">
        <v>0</v>
      </c>
      <c r="K29" s="128"/>
      <c r="L29" s="115">
        <v>0</v>
      </c>
    </row>
    <row r="30" spans="2:12" ht="19.5" customHeight="1" x14ac:dyDescent="0.15">
      <c r="B30" s="1" t="s">
        <v>270</v>
      </c>
      <c r="E30" s="7"/>
      <c r="F30" s="115">
        <v>0</v>
      </c>
      <c r="G30" s="126"/>
      <c r="H30" s="115">
        <v>-2897</v>
      </c>
      <c r="I30" s="115"/>
      <c r="J30" s="115">
        <v>0</v>
      </c>
      <c r="K30" s="128"/>
      <c r="L30" s="115">
        <v>-2897</v>
      </c>
    </row>
    <row r="31" spans="2:12" ht="19.5" customHeight="1" x14ac:dyDescent="0.15">
      <c r="B31" s="1" t="s">
        <v>215</v>
      </c>
      <c r="E31" s="7"/>
      <c r="F31" s="115">
        <v>-6451</v>
      </c>
      <c r="G31" s="126"/>
      <c r="H31" s="115">
        <v>0</v>
      </c>
      <c r="I31" s="13"/>
      <c r="J31" s="15">
        <v>0</v>
      </c>
      <c r="K31" s="130"/>
      <c r="L31" s="115">
        <v>0</v>
      </c>
    </row>
    <row r="32" spans="2:12" ht="19.5" customHeight="1" x14ac:dyDescent="0.15">
      <c r="B32" s="1" t="s">
        <v>153</v>
      </c>
      <c r="E32" s="7"/>
      <c r="F32" s="115">
        <v>-1680</v>
      </c>
      <c r="G32" s="98"/>
      <c r="H32" s="115">
        <v>-922</v>
      </c>
      <c r="I32" s="13"/>
      <c r="J32" s="15">
        <v>0</v>
      </c>
      <c r="K32" s="130"/>
      <c r="L32" s="15">
        <v>-292</v>
      </c>
    </row>
    <row r="33" spans="1:12" ht="19.5" customHeight="1" x14ac:dyDescent="0.15">
      <c r="B33" s="1" t="s">
        <v>51</v>
      </c>
      <c r="E33" s="7"/>
      <c r="F33" s="115">
        <v>-1873</v>
      </c>
      <c r="G33" s="98"/>
      <c r="H33" s="115">
        <v>-4451</v>
      </c>
      <c r="I33" s="13"/>
      <c r="J33" s="114">
        <v>-25436</v>
      </c>
      <c r="K33" s="129"/>
      <c r="L33" s="114">
        <v>-41462</v>
      </c>
    </row>
    <row r="34" spans="1:12" ht="19.5" customHeight="1" x14ac:dyDescent="0.15">
      <c r="B34" s="1" t="s">
        <v>142</v>
      </c>
      <c r="E34" s="7"/>
      <c r="F34" s="15"/>
      <c r="G34" s="98"/>
      <c r="H34" s="15"/>
      <c r="I34" s="13"/>
      <c r="J34" s="115"/>
      <c r="K34" s="128"/>
      <c r="L34" s="15"/>
    </row>
    <row r="35" spans="1:12" ht="19.5" customHeight="1" x14ac:dyDescent="0.15">
      <c r="C35" s="1" t="s">
        <v>143</v>
      </c>
      <c r="E35" s="7"/>
      <c r="F35" s="115">
        <v>0</v>
      </c>
      <c r="G35" s="98"/>
      <c r="H35" s="115">
        <v>-4314</v>
      </c>
      <c r="I35" s="13"/>
      <c r="J35" s="115">
        <v>0</v>
      </c>
      <c r="K35" s="128"/>
      <c r="L35" s="115">
        <v>0</v>
      </c>
    </row>
    <row r="36" spans="1:12" ht="19.5" customHeight="1" x14ac:dyDescent="0.15">
      <c r="B36" s="1" t="s">
        <v>177</v>
      </c>
      <c r="E36" s="7"/>
      <c r="F36" s="131">
        <v>0</v>
      </c>
      <c r="G36" s="98"/>
      <c r="H36" s="32">
        <v>-15000</v>
      </c>
      <c r="I36" s="13"/>
      <c r="J36" s="32">
        <v>0</v>
      </c>
      <c r="K36" s="130"/>
      <c r="L36" s="131">
        <v>0</v>
      </c>
    </row>
    <row r="37" spans="1:12" ht="19.5" customHeight="1" x14ac:dyDescent="0.15">
      <c r="A37" s="1" t="s">
        <v>105</v>
      </c>
      <c r="E37" s="7"/>
      <c r="F37" s="115"/>
      <c r="G37" s="13"/>
      <c r="H37" s="4"/>
      <c r="I37" s="13"/>
      <c r="J37" s="15"/>
      <c r="K37" s="130"/>
      <c r="L37" s="15"/>
    </row>
    <row r="38" spans="1:12" ht="19.5" customHeight="1" x14ac:dyDescent="0.15">
      <c r="B38" s="1" t="s">
        <v>106</v>
      </c>
      <c r="E38" s="7"/>
      <c r="F38" s="115">
        <f>SUM(F9:F36)</f>
        <v>44646</v>
      </c>
      <c r="G38" s="13"/>
      <c r="H38" s="4">
        <f>SUM(H9:H36)</f>
        <v>2722</v>
      </c>
      <c r="I38" s="13"/>
      <c r="J38" s="115">
        <f>SUM(J9:J36)</f>
        <v>-32519</v>
      </c>
      <c r="K38" s="130"/>
      <c r="L38" s="4">
        <f>SUM(L9:L36)</f>
        <v>-45583</v>
      </c>
    </row>
    <row r="39" spans="1:12" ht="19.5" customHeight="1" x14ac:dyDescent="0.15">
      <c r="A39" s="1" t="s">
        <v>52</v>
      </c>
      <c r="E39" s="7"/>
      <c r="F39" s="115"/>
      <c r="G39" s="13"/>
      <c r="H39" s="115"/>
      <c r="I39" s="13"/>
      <c r="J39" s="115"/>
      <c r="K39" s="13"/>
      <c r="L39" s="15"/>
    </row>
    <row r="40" spans="1:12" ht="19.5" customHeight="1" x14ac:dyDescent="0.15">
      <c r="B40" s="1" t="s">
        <v>53</v>
      </c>
      <c r="E40" s="7"/>
      <c r="F40" s="15">
        <v>43374</v>
      </c>
      <c r="G40" s="13"/>
      <c r="H40" s="4">
        <v>34947</v>
      </c>
      <c r="I40" s="13"/>
      <c r="J40" s="115">
        <v>1269</v>
      </c>
      <c r="K40" s="13"/>
      <c r="L40" s="115">
        <v>31960</v>
      </c>
    </row>
    <row r="41" spans="1:12" ht="19.5" customHeight="1" x14ac:dyDescent="0.15">
      <c r="B41" s="1" t="s">
        <v>1</v>
      </c>
      <c r="E41" s="7"/>
      <c r="F41" s="15">
        <v>1522</v>
      </c>
      <c r="G41" s="13"/>
      <c r="H41" s="4">
        <v>-18857</v>
      </c>
      <c r="I41" s="13"/>
      <c r="J41" s="15">
        <v>0</v>
      </c>
      <c r="K41" s="13"/>
      <c r="L41" s="15">
        <v>0</v>
      </c>
    </row>
    <row r="42" spans="1:12" ht="19.5" customHeight="1" x14ac:dyDescent="0.15">
      <c r="B42" s="1" t="s">
        <v>8</v>
      </c>
      <c r="E42" s="7"/>
      <c r="F42" s="15">
        <v>1280</v>
      </c>
      <c r="G42" s="13"/>
      <c r="H42" s="4">
        <v>4176</v>
      </c>
      <c r="I42" s="13"/>
      <c r="J42" s="15">
        <v>0</v>
      </c>
      <c r="K42" s="13"/>
      <c r="L42" s="15">
        <v>383</v>
      </c>
    </row>
    <row r="43" spans="1:12" ht="19.5" customHeight="1" x14ac:dyDescent="0.15">
      <c r="A43" s="1" t="s">
        <v>54</v>
      </c>
      <c r="E43" s="7"/>
      <c r="F43" s="15"/>
      <c r="G43" s="13"/>
      <c r="H43" s="4"/>
      <c r="I43" s="13"/>
      <c r="J43" s="15"/>
      <c r="K43" s="13"/>
      <c r="L43" s="15"/>
    </row>
    <row r="44" spans="1:12" ht="19.5" customHeight="1" x14ac:dyDescent="0.15">
      <c r="B44" s="1" t="s">
        <v>28</v>
      </c>
      <c r="E44" s="7"/>
      <c r="F44" s="15">
        <v>-53566</v>
      </c>
      <c r="G44" s="13"/>
      <c r="H44" s="115">
        <v>82030</v>
      </c>
      <c r="I44" s="13"/>
      <c r="J44" s="15">
        <v>-13647</v>
      </c>
      <c r="K44" s="13"/>
      <c r="L44" s="15">
        <v>90561</v>
      </c>
    </row>
    <row r="45" spans="1:12" ht="19.5" customHeight="1" x14ac:dyDescent="0.15">
      <c r="B45" s="1" t="s">
        <v>33</v>
      </c>
      <c r="E45" s="7"/>
      <c r="F45" s="32">
        <v>-2941</v>
      </c>
      <c r="G45" s="13"/>
      <c r="H45" s="31">
        <v>256</v>
      </c>
      <c r="I45" s="13"/>
      <c r="J45" s="32">
        <v>-177</v>
      </c>
      <c r="K45" s="13"/>
      <c r="L45" s="31">
        <v>243</v>
      </c>
    </row>
    <row r="46" spans="1:12" ht="19.5" customHeight="1" x14ac:dyDescent="0.15">
      <c r="A46" s="1" t="s">
        <v>111</v>
      </c>
      <c r="E46" s="7"/>
      <c r="F46" s="4">
        <f>SUM(F38,F40:F42,F44:F45)</f>
        <v>34315</v>
      </c>
      <c r="G46" s="13"/>
      <c r="H46" s="4">
        <f>SUM(H38,H40:H42,H44:H45)</f>
        <v>105274</v>
      </c>
      <c r="I46" s="13"/>
      <c r="J46" s="4">
        <f>SUM(J38,J40:J42,J44:J45)</f>
        <v>-45074</v>
      </c>
      <c r="K46" s="4"/>
      <c r="L46" s="4">
        <f>SUM(L38,L40:L42,L44:L45)</f>
        <v>77564</v>
      </c>
    </row>
    <row r="47" spans="1:12" ht="19.5" customHeight="1" x14ac:dyDescent="0.15">
      <c r="B47" s="1" t="s">
        <v>144</v>
      </c>
      <c r="E47" s="7"/>
      <c r="F47" s="32">
        <v>-2444</v>
      </c>
      <c r="G47" s="13"/>
      <c r="H47" s="32">
        <v>-6796</v>
      </c>
      <c r="I47" s="13"/>
      <c r="J47" s="32">
        <v>-332</v>
      </c>
      <c r="K47" s="13"/>
      <c r="L47" s="32">
        <v>-502</v>
      </c>
    </row>
    <row r="48" spans="1:12" ht="19.5" customHeight="1" x14ac:dyDescent="0.15">
      <c r="A48" s="5" t="s">
        <v>216</v>
      </c>
      <c r="E48" s="7"/>
      <c r="F48" s="132">
        <f>F46+F47</f>
        <v>31871</v>
      </c>
      <c r="G48" s="43"/>
      <c r="H48" s="132">
        <f>H46+H47</f>
        <v>98478</v>
      </c>
      <c r="I48" s="43"/>
      <c r="J48" s="132">
        <f>J46+J47</f>
        <v>-45406</v>
      </c>
      <c r="K48" s="43"/>
      <c r="L48" s="132">
        <f>L46+L47</f>
        <v>77062</v>
      </c>
    </row>
    <row r="49" spans="1:12" x14ac:dyDescent="0.15">
      <c r="A49" s="5" t="s">
        <v>133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15">
      <c r="A50" s="5" t="s">
        <v>102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15">
      <c r="A51" s="36" t="s">
        <v>267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15">
      <c r="A52" s="36" t="s">
        <v>134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15">
      <c r="A53" s="36"/>
      <c r="L53" s="6" t="s">
        <v>136</v>
      </c>
    </row>
    <row r="54" spans="1:12" x14ac:dyDescent="0.15">
      <c r="E54" s="7"/>
      <c r="F54" s="143" t="s">
        <v>79</v>
      </c>
      <c r="G54" s="143"/>
      <c r="H54" s="143"/>
      <c r="I54" s="7"/>
      <c r="J54" s="143" t="s">
        <v>84</v>
      </c>
      <c r="K54" s="143"/>
      <c r="L54" s="143"/>
    </row>
    <row r="55" spans="1:12" x14ac:dyDescent="0.15">
      <c r="D55" s="7"/>
      <c r="E55" s="7"/>
      <c r="F55" s="37">
        <v>2022</v>
      </c>
      <c r="G55" s="7"/>
      <c r="H55" s="37">
        <v>2021</v>
      </c>
      <c r="I55" s="7"/>
      <c r="J55" s="37">
        <v>2022</v>
      </c>
      <c r="K55" s="7"/>
      <c r="L55" s="37">
        <v>2021</v>
      </c>
    </row>
    <row r="56" spans="1:12" x14ac:dyDescent="0.45">
      <c r="A56" s="5" t="s">
        <v>76</v>
      </c>
      <c r="F56" s="12"/>
      <c r="G56" s="14"/>
      <c r="H56" s="12"/>
      <c r="I56" s="18"/>
      <c r="J56" s="12"/>
      <c r="K56" s="18"/>
      <c r="L56" s="12"/>
    </row>
    <row r="57" spans="1:12" x14ac:dyDescent="0.15">
      <c r="A57" s="5"/>
      <c r="B57" s="1" t="s">
        <v>217</v>
      </c>
      <c r="F57" s="15">
        <v>15000</v>
      </c>
      <c r="G57" s="27"/>
      <c r="H57" s="15">
        <v>0</v>
      </c>
      <c r="I57" s="14"/>
      <c r="J57" s="115">
        <v>0</v>
      </c>
      <c r="K57" s="15"/>
      <c r="L57" s="15">
        <v>0</v>
      </c>
    </row>
    <row r="58" spans="1:12" x14ac:dyDescent="0.15">
      <c r="A58" s="5"/>
      <c r="B58" s="1" t="s">
        <v>272</v>
      </c>
      <c r="F58" s="15">
        <v>0</v>
      </c>
      <c r="G58" s="14"/>
      <c r="H58" s="133">
        <v>9144</v>
      </c>
      <c r="I58" s="18"/>
      <c r="J58" s="115">
        <v>0</v>
      </c>
      <c r="K58" s="18"/>
      <c r="L58" s="133">
        <v>9144</v>
      </c>
    </row>
    <row r="59" spans="1:12" x14ac:dyDescent="0.15">
      <c r="B59" s="1" t="s">
        <v>240</v>
      </c>
      <c r="F59" s="15">
        <v>0</v>
      </c>
      <c r="G59" s="13"/>
      <c r="H59" s="15">
        <v>87000</v>
      </c>
      <c r="I59" s="14"/>
      <c r="J59" s="115">
        <v>0</v>
      </c>
      <c r="K59" s="14"/>
      <c r="L59" s="15">
        <v>15000</v>
      </c>
    </row>
    <row r="60" spans="1:12" x14ac:dyDescent="0.15">
      <c r="B60" s="1" t="s">
        <v>239</v>
      </c>
      <c r="F60" s="15">
        <v>270000</v>
      </c>
      <c r="G60" s="27"/>
      <c r="H60" s="15">
        <v>0</v>
      </c>
      <c r="I60" s="14"/>
      <c r="J60" s="115">
        <v>0</v>
      </c>
      <c r="K60" s="15"/>
      <c r="L60" s="15">
        <v>0</v>
      </c>
    </row>
    <row r="61" spans="1:12" x14ac:dyDescent="0.15">
      <c r="B61" s="1" t="s">
        <v>169</v>
      </c>
      <c r="F61" s="14">
        <v>0</v>
      </c>
      <c r="G61" s="13"/>
      <c r="H61" s="14">
        <v>-200000</v>
      </c>
      <c r="I61" s="14"/>
      <c r="J61" s="115">
        <v>0</v>
      </c>
      <c r="K61" s="14"/>
      <c r="L61" s="14">
        <v>-200000</v>
      </c>
    </row>
    <row r="62" spans="1:12" x14ac:dyDescent="0.15">
      <c r="B62" s="1" t="s">
        <v>159</v>
      </c>
      <c r="F62" s="14">
        <v>0</v>
      </c>
      <c r="G62" s="13"/>
      <c r="H62" s="14">
        <v>87500</v>
      </c>
      <c r="I62" s="14"/>
      <c r="J62" s="115">
        <v>0</v>
      </c>
      <c r="K62" s="14"/>
      <c r="L62" s="14">
        <v>87500</v>
      </c>
    </row>
    <row r="63" spans="1:12" x14ac:dyDescent="0.15">
      <c r="B63" s="1" t="s">
        <v>244</v>
      </c>
      <c r="E63" s="7"/>
      <c r="F63" s="15">
        <v>6953</v>
      </c>
      <c r="G63" s="27"/>
      <c r="H63" s="15">
        <v>146</v>
      </c>
      <c r="I63" s="27"/>
      <c r="J63" s="115">
        <v>2920</v>
      </c>
      <c r="K63" s="27"/>
      <c r="L63" s="15">
        <v>34</v>
      </c>
    </row>
    <row r="64" spans="1:12" x14ac:dyDescent="0.15">
      <c r="B64" s="1" t="s">
        <v>172</v>
      </c>
      <c r="F64" s="14">
        <v>-58648</v>
      </c>
      <c r="G64" s="13"/>
      <c r="H64" s="14">
        <v>-140282</v>
      </c>
      <c r="I64" s="14"/>
      <c r="J64" s="115">
        <v>-7</v>
      </c>
      <c r="K64" s="14"/>
      <c r="L64" s="14">
        <v>-178</v>
      </c>
    </row>
    <row r="65" spans="1:12" x14ac:dyDescent="0.15">
      <c r="B65" s="1" t="s">
        <v>165</v>
      </c>
      <c r="F65" s="14">
        <v>-1000</v>
      </c>
      <c r="G65" s="13"/>
      <c r="H65" s="14">
        <v>0</v>
      </c>
      <c r="I65" s="14"/>
      <c r="J65" s="115">
        <v>0</v>
      </c>
      <c r="K65" s="14"/>
      <c r="L65" s="14">
        <v>0</v>
      </c>
    </row>
    <row r="66" spans="1:12" x14ac:dyDescent="0.15">
      <c r="B66" s="1" t="s">
        <v>174</v>
      </c>
      <c r="F66" s="15">
        <v>-7700</v>
      </c>
      <c r="G66" s="42"/>
      <c r="H66" s="15">
        <v>-22000</v>
      </c>
      <c r="I66" s="115"/>
      <c r="J66" s="115">
        <v>-84027</v>
      </c>
      <c r="K66" s="115"/>
      <c r="L66" s="15">
        <v>-99100</v>
      </c>
    </row>
    <row r="67" spans="1:12" x14ac:dyDescent="0.15">
      <c r="B67" s="1" t="s">
        <v>175</v>
      </c>
      <c r="D67" s="73"/>
      <c r="E67" s="73"/>
      <c r="F67" s="15">
        <v>16145</v>
      </c>
      <c r="G67" s="42"/>
      <c r="H67" s="15">
        <v>15590</v>
      </c>
      <c r="I67" s="115"/>
      <c r="J67" s="115">
        <v>377347</v>
      </c>
      <c r="K67" s="40"/>
      <c r="L67" s="14">
        <v>139361</v>
      </c>
    </row>
    <row r="68" spans="1:12" x14ac:dyDescent="0.15">
      <c r="B68" s="1" t="s">
        <v>259</v>
      </c>
      <c r="D68" s="73"/>
      <c r="E68" s="73"/>
      <c r="F68" s="15">
        <v>0</v>
      </c>
      <c r="G68" s="42"/>
      <c r="H68" s="15">
        <v>-72426</v>
      </c>
      <c r="I68" s="115"/>
      <c r="J68" s="115">
        <v>0</v>
      </c>
      <c r="K68" s="40"/>
      <c r="L68" s="14">
        <v>-68950</v>
      </c>
    </row>
    <row r="69" spans="1:12" x14ac:dyDescent="0.15">
      <c r="B69" s="1" t="s">
        <v>176</v>
      </c>
      <c r="D69" s="73"/>
      <c r="E69" s="73"/>
      <c r="F69" s="15">
        <v>0</v>
      </c>
      <c r="G69" s="42"/>
      <c r="H69" s="15">
        <v>39000</v>
      </c>
      <c r="I69" s="115"/>
      <c r="J69" s="115">
        <v>0</v>
      </c>
      <c r="K69" s="40"/>
      <c r="L69" s="14">
        <v>36000</v>
      </c>
    </row>
    <row r="70" spans="1:12" x14ac:dyDescent="0.15">
      <c r="B70" s="1" t="s">
        <v>241</v>
      </c>
      <c r="D70" s="73"/>
      <c r="E70" s="73"/>
      <c r="F70" s="15">
        <v>0</v>
      </c>
      <c r="G70" s="42"/>
      <c r="H70" s="15">
        <v>0</v>
      </c>
      <c r="I70" s="115"/>
      <c r="J70" s="115">
        <v>-3807</v>
      </c>
      <c r="K70" s="40"/>
      <c r="L70" s="14">
        <v>-5791</v>
      </c>
    </row>
    <row r="71" spans="1:12" x14ac:dyDescent="0.15">
      <c r="B71" s="1" t="s">
        <v>262</v>
      </c>
      <c r="D71" s="73"/>
      <c r="E71" s="73"/>
      <c r="F71" s="15">
        <v>0</v>
      </c>
      <c r="G71" s="42"/>
      <c r="H71" s="15">
        <v>7000</v>
      </c>
      <c r="I71" s="115"/>
      <c r="J71" s="115">
        <v>0</v>
      </c>
      <c r="K71" s="40"/>
      <c r="L71" s="14">
        <v>7000</v>
      </c>
    </row>
    <row r="72" spans="1:12" x14ac:dyDescent="0.15">
      <c r="B72" s="1" t="s">
        <v>218</v>
      </c>
      <c r="D72" s="73"/>
      <c r="E72" s="73"/>
      <c r="F72" s="15">
        <v>253</v>
      </c>
      <c r="G72" s="42"/>
      <c r="H72" s="15">
        <v>40818</v>
      </c>
      <c r="I72" s="115"/>
      <c r="J72" s="115">
        <v>0</v>
      </c>
      <c r="K72" s="40"/>
      <c r="L72" s="14">
        <v>0</v>
      </c>
    </row>
    <row r="73" spans="1:12" x14ac:dyDescent="0.15">
      <c r="B73" s="1" t="s">
        <v>158</v>
      </c>
      <c r="D73" s="73"/>
      <c r="E73" s="73"/>
      <c r="F73" s="15">
        <v>0</v>
      </c>
      <c r="G73" s="42"/>
      <c r="H73" s="15">
        <v>-200000</v>
      </c>
      <c r="I73" s="115"/>
      <c r="J73" s="115">
        <v>0</v>
      </c>
      <c r="K73" s="40"/>
      <c r="L73" s="14">
        <v>-200000</v>
      </c>
    </row>
    <row r="74" spans="1:12" x14ac:dyDescent="0.15">
      <c r="B74" s="1" t="s">
        <v>276</v>
      </c>
      <c r="D74" s="73"/>
      <c r="E74" s="73"/>
      <c r="F74" s="15">
        <v>1300</v>
      </c>
      <c r="G74" s="42"/>
      <c r="H74" s="15">
        <v>0</v>
      </c>
      <c r="I74" s="115"/>
      <c r="J74" s="115">
        <v>0</v>
      </c>
      <c r="K74" s="40"/>
      <c r="L74" s="14">
        <v>0</v>
      </c>
    </row>
    <row r="75" spans="1:12" x14ac:dyDescent="0.15">
      <c r="B75" s="1" t="s">
        <v>160</v>
      </c>
      <c r="F75" s="14">
        <v>1680</v>
      </c>
      <c r="G75" s="13"/>
      <c r="H75" s="14">
        <v>922</v>
      </c>
      <c r="I75" s="14"/>
      <c r="J75" s="115">
        <v>0</v>
      </c>
      <c r="K75" s="14"/>
      <c r="L75" s="14">
        <v>292</v>
      </c>
    </row>
    <row r="76" spans="1:12" x14ac:dyDescent="0.15">
      <c r="B76" s="1" t="s">
        <v>171</v>
      </c>
      <c r="E76" s="7"/>
      <c r="F76" s="15">
        <v>146</v>
      </c>
      <c r="G76" s="27"/>
      <c r="H76" s="15">
        <v>6412</v>
      </c>
      <c r="I76" s="14"/>
      <c r="J76" s="115">
        <v>10339</v>
      </c>
      <c r="K76" s="15"/>
      <c r="L76" s="15">
        <v>19651</v>
      </c>
    </row>
    <row r="77" spans="1:12" x14ac:dyDescent="0.15">
      <c r="A77" s="5" t="s">
        <v>220</v>
      </c>
      <c r="E77" s="7"/>
      <c r="F77" s="26">
        <f>SUM(F57:F76)</f>
        <v>244129</v>
      </c>
      <c r="G77" s="90"/>
      <c r="H77" s="26">
        <f>SUM(H57:H76)</f>
        <v>-341176</v>
      </c>
      <c r="I77" s="41"/>
      <c r="J77" s="26">
        <f>SUM(J57:J76)</f>
        <v>302765</v>
      </c>
      <c r="K77" s="41"/>
      <c r="L77" s="26">
        <f>SUM(L57:L76)</f>
        <v>-260037</v>
      </c>
    </row>
    <row r="78" spans="1:12" x14ac:dyDescent="0.15">
      <c r="A78" s="5" t="s">
        <v>77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15">
      <c r="B79" s="1" t="s">
        <v>170</v>
      </c>
      <c r="E79" s="7"/>
      <c r="F79" s="115">
        <v>60</v>
      </c>
      <c r="G79" s="27"/>
      <c r="H79" s="115">
        <v>251532</v>
      </c>
      <c r="I79" s="27"/>
      <c r="J79" s="115">
        <v>60</v>
      </c>
      <c r="K79" s="27"/>
      <c r="L79" s="115">
        <v>251532</v>
      </c>
    </row>
    <row r="80" spans="1:12" x14ac:dyDescent="0.15">
      <c r="A80" s="5"/>
      <c r="B80" s="1" t="s">
        <v>233</v>
      </c>
      <c r="E80" s="7"/>
      <c r="F80" s="115">
        <v>2220</v>
      </c>
      <c r="G80" s="27"/>
      <c r="H80" s="115">
        <v>0</v>
      </c>
      <c r="I80" s="27"/>
      <c r="J80" s="115">
        <v>10000</v>
      </c>
      <c r="K80" s="27"/>
      <c r="L80" s="115">
        <v>44500</v>
      </c>
    </row>
    <row r="81" spans="1:12" x14ac:dyDescent="0.15">
      <c r="B81" s="1" t="s">
        <v>234</v>
      </c>
      <c r="E81" s="7"/>
      <c r="F81" s="115">
        <v>-807</v>
      </c>
      <c r="G81" s="27"/>
      <c r="H81" s="115">
        <v>0</v>
      </c>
      <c r="I81" s="27"/>
      <c r="J81" s="115">
        <v>-130219</v>
      </c>
      <c r="K81" s="27"/>
      <c r="L81" s="115">
        <v>-147685</v>
      </c>
    </row>
    <row r="82" spans="1:12" x14ac:dyDescent="0.15">
      <c r="B82" s="1" t="s">
        <v>235</v>
      </c>
      <c r="E82" s="7"/>
      <c r="F82" s="115">
        <v>0</v>
      </c>
      <c r="G82" s="27"/>
      <c r="H82" s="115">
        <v>126007</v>
      </c>
      <c r="I82" s="27"/>
      <c r="J82" s="115">
        <v>0</v>
      </c>
      <c r="K82" s="27"/>
      <c r="L82" s="115">
        <v>126007</v>
      </c>
    </row>
    <row r="83" spans="1:12" x14ac:dyDescent="0.15">
      <c r="A83" s="5"/>
      <c r="B83" s="1" t="s">
        <v>236</v>
      </c>
      <c r="D83" s="7"/>
      <c r="E83" s="7"/>
      <c r="F83" s="16">
        <v>-276007</v>
      </c>
      <c r="G83" s="7"/>
      <c r="H83" s="16">
        <v>-29007</v>
      </c>
      <c r="I83" s="7"/>
      <c r="J83" s="115">
        <v>-126007</v>
      </c>
      <c r="K83" s="7"/>
      <c r="L83" s="102">
        <v>0</v>
      </c>
    </row>
    <row r="84" spans="1:12" x14ac:dyDescent="0.15">
      <c r="B84" s="1" t="s">
        <v>232</v>
      </c>
      <c r="E84" s="7"/>
      <c r="F84" s="115">
        <v>0</v>
      </c>
      <c r="G84" s="27"/>
      <c r="H84" s="115">
        <v>-104046</v>
      </c>
      <c r="I84" s="27"/>
      <c r="J84" s="109">
        <v>0</v>
      </c>
      <c r="K84" s="27"/>
      <c r="L84" s="115">
        <v>0</v>
      </c>
    </row>
    <row r="85" spans="1:12" x14ac:dyDescent="0.15">
      <c r="B85" s="1" t="s">
        <v>237</v>
      </c>
      <c r="E85" s="7"/>
      <c r="F85" s="115">
        <v>8000</v>
      </c>
      <c r="G85" s="27"/>
      <c r="H85" s="115">
        <v>15000</v>
      </c>
      <c r="I85" s="27"/>
      <c r="J85" s="109">
        <v>0</v>
      </c>
      <c r="K85" s="27"/>
      <c r="L85" s="115">
        <v>0</v>
      </c>
    </row>
    <row r="86" spans="1:12" x14ac:dyDescent="0.15">
      <c r="B86" s="1" t="s">
        <v>245</v>
      </c>
      <c r="E86" s="7"/>
      <c r="F86" s="115">
        <v>-81106</v>
      </c>
      <c r="G86" s="27"/>
      <c r="H86" s="115">
        <v>-19701</v>
      </c>
      <c r="I86" s="27"/>
      <c r="J86" s="109">
        <v>0</v>
      </c>
      <c r="K86" s="27"/>
      <c r="L86" s="115">
        <v>0</v>
      </c>
    </row>
    <row r="87" spans="1:12" x14ac:dyDescent="0.15">
      <c r="B87" s="1" t="s">
        <v>238</v>
      </c>
      <c r="E87" s="7"/>
      <c r="F87" s="115">
        <v>0</v>
      </c>
      <c r="G87" s="27"/>
      <c r="H87" s="115">
        <v>144053</v>
      </c>
      <c r="I87" s="27"/>
      <c r="J87" s="109">
        <v>0</v>
      </c>
      <c r="K87" s="27"/>
      <c r="L87" s="115">
        <v>0</v>
      </c>
    </row>
    <row r="88" spans="1:12" x14ac:dyDescent="0.15">
      <c r="B88" s="1" t="s">
        <v>55</v>
      </c>
      <c r="E88" s="7"/>
      <c r="F88" s="115">
        <v>-23266</v>
      </c>
      <c r="G88" s="27"/>
      <c r="H88" s="115">
        <v>-8477</v>
      </c>
      <c r="I88" s="27"/>
      <c r="J88" s="115">
        <v>-2283</v>
      </c>
      <c r="K88" s="27"/>
      <c r="L88" s="115">
        <v>-1205</v>
      </c>
    </row>
    <row r="89" spans="1:12" x14ac:dyDescent="0.15">
      <c r="B89" s="1" t="s">
        <v>279</v>
      </c>
      <c r="E89" s="7"/>
      <c r="F89" s="115">
        <v>2281</v>
      </c>
      <c r="G89" s="27"/>
      <c r="H89" s="115">
        <v>0</v>
      </c>
      <c r="I89" s="27"/>
      <c r="J89" s="115">
        <v>2281</v>
      </c>
      <c r="K89" s="27"/>
      <c r="L89" s="115">
        <v>0</v>
      </c>
    </row>
    <row r="90" spans="1:12" x14ac:dyDescent="0.15">
      <c r="B90" s="1" t="s">
        <v>145</v>
      </c>
      <c r="E90" s="7"/>
      <c r="F90" s="115">
        <v>-25721</v>
      </c>
      <c r="G90" s="27"/>
      <c r="H90" s="115">
        <v>-16531</v>
      </c>
      <c r="I90" s="15"/>
      <c r="J90" s="115">
        <v>-10501</v>
      </c>
      <c r="K90" s="15"/>
      <c r="L90" s="115">
        <v>-5590</v>
      </c>
    </row>
    <row r="91" spans="1:12" x14ac:dyDescent="0.15">
      <c r="A91" s="5" t="s">
        <v>219</v>
      </c>
      <c r="B91" s="5"/>
      <c r="C91" s="5"/>
      <c r="D91" s="5"/>
      <c r="E91" s="11"/>
      <c r="F91" s="26">
        <f>SUM(F79:F90)</f>
        <v>-394346</v>
      </c>
      <c r="G91" s="42"/>
      <c r="H91" s="26">
        <f>SUM(H79:H90)</f>
        <v>358830</v>
      </c>
      <c r="I91" s="40"/>
      <c r="J91" s="26">
        <f>SUM(J79:J90)</f>
        <v>-256669</v>
      </c>
      <c r="K91" s="40"/>
      <c r="L91" s="26">
        <f>SUM(L79:L90)</f>
        <v>267559</v>
      </c>
    </row>
    <row r="92" spans="1:12" x14ac:dyDescent="0.15">
      <c r="E92" s="7"/>
      <c r="F92" s="15"/>
      <c r="G92" s="4"/>
      <c r="H92" s="15"/>
      <c r="I92" s="15"/>
      <c r="J92" s="15"/>
      <c r="K92" s="15"/>
      <c r="L92" s="15"/>
    </row>
    <row r="93" spans="1:12" x14ac:dyDescent="0.15">
      <c r="A93" s="5" t="s">
        <v>112</v>
      </c>
      <c r="E93" s="11"/>
      <c r="F93" s="134">
        <f>+F91+F77+F48</f>
        <v>-118346</v>
      </c>
      <c r="G93" s="42"/>
      <c r="H93" s="134">
        <f>+H91+H77+H48</f>
        <v>116132</v>
      </c>
      <c r="I93" s="134"/>
      <c r="J93" s="134">
        <f>+J91+J77+J48</f>
        <v>690</v>
      </c>
      <c r="K93" s="40"/>
      <c r="L93" s="134">
        <f>+L91+L77+L48</f>
        <v>84584</v>
      </c>
    </row>
    <row r="94" spans="1:12" x14ac:dyDescent="0.15">
      <c r="A94" s="1" t="s">
        <v>103</v>
      </c>
      <c r="F94" s="115">
        <f>+'BS1'!F10</f>
        <v>165776</v>
      </c>
      <c r="G94" s="13"/>
      <c r="H94" s="114">
        <v>116471</v>
      </c>
      <c r="I94" s="90"/>
      <c r="J94" s="115">
        <f>+'BS1'!J10</f>
        <v>155</v>
      </c>
      <c r="K94" s="90"/>
      <c r="L94" s="114">
        <v>40857</v>
      </c>
    </row>
    <row r="95" spans="1:12" ht="24" thickBot="1" x14ac:dyDescent="0.2">
      <c r="A95" s="5" t="s">
        <v>221</v>
      </c>
      <c r="C95" s="7"/>
      <c r="D95" s="100"/>
      <c r="F95" s="135">
        <f>SUM(F93:F94)</f>
        <v>47430</v>
      </c>
      <c r="G95" s="13"/>
      <c r="H95" s="135">
        <f>SUM(H93:H94)</f>
        <v>232603</v>
      </c>
      <c r="I95" s="136"/>
      <c r="J95" s="135">
        <f>SUM(J93:J94)</f>
        <v>845</v>
      </c>
      <c r="K95" s="136"/>
      <c r="L95" s="135">
        <f>SUM(L93:L94)</f>
        <v>125441</v>
      </c>
    </row>
    <row r="96" spans="1:12" ht="21.75" thickTop="1" x14ac:dyDescent="0.15">
      <c r="G96" s="13"/>
      <c r="H96" s="13"/>
      <c r="I96" s="13"/>
      <c r="K96" s="14"/>
      <c r="L96" s="14"/>
    </row>
    <row r="97" spans="6:10" x14ac:dyDescent="0.15">
      <c r="F97" s="13">
        <f>+F95-'BS1'!D10</f>
        <v>0</v>
      </c>
      <c r="J97" s="14">
        <f>+J95-'BS1'!H10</f>
        <v>0</v>
      </c>
    </row>
  </sheetData>
  <mergeCells count="4">
    <mergeCell ref="F54:H54"/>
    <mergeCell ref="J54:L54"/>
    <mergeCell ref="J6:L6"/>
    <mergeCell ref="F6:H6"/>
  </mergeCells>
  <pageMargins left="0.8" right="0.3" top="1" bottom="0.5" header="0.5" footer="0.3"/>
  <pageSetup paperSize="9" scale="68" firstPageNumber="11" fitToWidth="0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6" ma:contentTypeDescription="สร้างเอกสารใหม่" ma:contentTypeScope="" ma:versionID="45e50e18e56c02d8cdf923130eb82f24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c9cef94b83e3bd2cf1919fbe08142b8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B9B3D1-3E74-4E9A-8526-7B23DB7B9EA2}">
  <ds:schemaRefs>
    <ds:schemaRef ds:uri="http://www.w3.org/XML/1998/namespace"/>
    <ds:schemaRef ds:uri="http://purl.org/dc/terms/"/>
    <ds:schemaRef ds:uri="5a9030fe-44eb-414a-a832-b9cd4a240f9b"/>
    <ds:schemaRef ds:uri="e4aa87c3-b3c7-4a60-99ba-36bc98ea187f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9F67D69-FE6B-47FD-8F00-1947FE87B9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833C4D-E5B1-4201-AEE5-7D9451A4DF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(3)</vt:lpstr>
      <vt:lpstr>PL (9)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'PL (9)'!Print_Area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2022-11-14T05:37:15Z</cp:lastPrinted>
  <dcterms:created xsi:type="dcterms:W3CDTF">2019-05-09T10:11:13Z</dcterms:created>
  <dcterms:modified xsi:type="dcterms:W3CDTF">2022-11-14T05:37:18Z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0x010100A7B753D223C5E34AB87677ED8EF2DC4C</vt:lpwstr>
  </property>
</Properties>
</file>