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ETLink (งานระบบ SETLink+SCP)\FS &amp; other (งบการเงิน+อื่นๆ)\ปี 2565 (2022)\Q3-2022\"/>
    </mc:Choice>
  </mc:AlternateContent>
  <bookViews>
    <workbookView xWindow="32760" yWindow="32760" windowWidth="20730" windowHeight="11160" tabRatio="737"/>
  </bookViews>
  <sheets>
    <sheet name="BS" sheetId="1" r:id="rId1"/>
    <sheet name="PL 3" sheetId="8" r:id="rId2"/>
    <sheet name="PL 9" sheetId="13" r:id="rId3"/>
    <sheet name="CF" sheetId="14" r:id="rId4"/>
    <sheet name="Consolidated" sheetId="9" r:id="rId5"/>
    <sheet name="separate" sheetId="10" r:id="rId6"/>
  </sheets>
  <definedNames>
    <definedName name="_xlnm.Print_Area" localSheetId="0">BS!$A$1:$J$98</definedName>
    <definedName name="_xlnm.Print_Area" localSheetId="3">CF!$A$1:$K$102</definedName>
    <definedName name="_xlnm.Print_Area" localSheetId="4">Consolidated!$A$1:$AB$52</definedName>
    <definedName name="_xlnm.Print_Area" localSheetId="1">'PL 3'!$A$1:$K$80</definedName>
    <definedName name="_xlnm.Print_Area" localSheetId="2">'PL 9'!$A$1:$K$84</definedName>
    <definedName name="_xlnm.Print_Area" localSheetId="5">separate!$A$1:$L$31</definedName>
  </definedNames>
  <calcPr calcId="162913"/>
</workbook>
</file>

<file path=xl/calcChain.xml><?xml version="1.0" encoding="utf-8"?>
<calcChain xmlns="http://schemas.openxmlformats.org/spreadsheetml/2006/main">
  <c r="AB47" i="9" l="1"/>
  <c r="AB45" i="9"/>
  <c r="D86" i="1"/>
  <c r="V33" i="9"/>
  <c r="L49" i="9"/>
  <c r="L47" i="9"/>
  <c r="T42" i="9"/>
  <c r="V42" i="9"/>
  <c r="T43" i="9"/>
  <c r="V43" i="9"/>
  <c r="D23" i="8"/>
  <c r="D54" i="1"/>
  <c r="D91" i="14"/>
  <c r="J28" i="10"/>
  <c r="J27" i="10"/>
  <c r="L27" i="10"/>
  <c r="H91" i="14"/>
  <c r="L26" i="10"/>
  <c r="J74" i="13"/>
  <c r="H74" i="13"/>
  <c r="F74" i="13"/>
  <c r="D74" i="13"/>
  <c r="J27" i="13"/>
  <c r="H27" i="13"/>
  <c r="F27" i="13"/>
  <c r="D27" i="13"/>
  <c r="J23" i="8"/>
  <c r="H23" i="8"/>
  <c r="F23" i="8"/>
  <c r="Z17" i="9"/>
  <c r="Z34" i="9"/>
  <c r="Z23" i="9"/>
  <c r="T23" i="9"/>
  <c r="R23" i="9"/>
  <c r="P23" i="9"/>
  <c r="N23" i="9"/>
  <c r="L23" i="9"/>
  <c r="J23" i="9"/>
  <c r="H23" i="9"/>
  <c r="F23" i="9"/>
  <c r="D23" i="9"/>
  <c r="B23" i="9"/>
  <c r="X22" i="9"/>
  <c r="AB22" i="9"/>
  <c r="V22" i="9"/>
  <c r="V23" i="9"/>
  <c r="X20" i="9"/>
  <c r="AB20" i="9"/>
  <c r="B29" i="10"/>
  <c r="D29" i="10"/>
  <c r="F29" i="10"/>
  <c r="L28" i="10"/>
  <c r="K28" i="10"/>
  <c r="K27" i="10"/>
  <c r="B36" i="9"/>
  <c r="D36" i="9"/>
  <c r="F36" i="9"/>
  <c r="H36" i="9"/>
  <c r="J36" i="9"/>
  <c r="J41" i="9"/>
  <c r="N36" i="9"/>
  <c r="P36" i="9"/>
  <c r="R36" i="9"/>
  <c r="T36" i="9"/>
  <c r="T41" i="9"/>
  <c r="V41" i="9"/>
  <c r="X41" i="9"/>
  <c r="AB41" i="9"/>
  <c r="Z36" i="9"/>
  <c r="B40" i="9"/>
  <c r="D40" i="9"/>
  <c r="D50" i="9"/>
  <c r="F40" i="9"/>
  <c r="H40" i="9"/>
  <c r="L40" i="9"/>
  <c r="J40" i="9"/>
  <c r="J43" i="9"/>
  <c r="N40" i="9"/>
  <c r="N50" i="9"/>
  <c r="P40" i="9"/>
  <c r="R40" i="9"/>
  <c r="T40" i="9"/>
  <c r="X43" i="9"/>
  <c r="AB43" i="9"/>
  <c r="Z40" i="9"/>
  <c r="X42" i="9"/>
  <c r="AB42" i="9"/>
  <c r="J42" i="9"/>
  <c r="V39" i="9"/>
  <c r="X39" i="9"/>
  <c r="AB39" i="9"/>
  <c r="H84" i="1"/>
  <c r="P50" i="9"/>
  <c r="F50" i="9"/>
  <c r="R50" i="9"/>
  <c r="H50" i="9"/>
  <c r="Z50" i="9"/>
  <c r="J50" i="9"/>
  <c r="B50" i="9"/>
  <c r="V40" i="9"/>
  <c r="T50" i="9"/>
  <c r="L18" i="10"/>
  <c r="F17" i="10"/>
  <c r="D17" i="10"/>
  <c r="D20" i="10"/>
  <c r="B17" i="10"/>
  <c r="J16" i="10"/>
  <c r="J17" i="10"/>
  <c r="F20" i="10"/>
  <c r="B20" i="10"/>
  <c r="V28" i="9"/>
  <c r="X28" i="9"/>
  <c r="AB28" i="9"/>
  <c r="V26" i="9"/>
  <c r="X26" i="9"/>
  <c r="AB26" i="9"/>
  <c r="R19" i="9"/>
  <c r="J88" i="14"/>
  <c r="H88" i="14"/>
  <c r="F88" i="14"/>
  <c r="D88" i="14"/>
  <c r="J77" i="14"/>
  <c r="H77" i="14"/>
  <c r="F77" i="14"/>
  <c r="D77" i="14"/>
  <c r="J65" i="13"/>
  <c r="H65" i="13"/>
  <c r="F65" i="13"/>
  <c r="F75" i="13"/>
  <c r="D65" i="13"/>
  <c r="J19" i="13"/>
  <c r="H19" i="13"/>
  <c r="F19" i="13"/>
  <c r="D19" i="13"/>
  <c r="D75" i="13"/>
  <c r="H75" i="13"/>
  <c r="J24" i="10"/>
  <c r="J75" i="13"/>
  <c r="H28" i="13"/>
  <c r="H32" i="13"/>
  <c r="D28" i="13"/>
  <c r="D32" i="13"/>
  <c r="D9" i="14"/>
  <c r="F28" i="13"/>
  <c r="F32" i="13"/>
  <c r="J28" i="13"/>
  <c r="J32" i="13"/>
  <c r="F34" i="13"/>
  <c r="F37" i="13"/>
  <c r="F9" i="14"/>
  <c r="F34" i="14"/>
  <c r="F45" i="14"/>
  <c r="F49" i="14"/>
  <c r="F90" i="14"/>
  <c r="F92" i="14"/>
  <c r="D34" i="13"/>
  <c r="D37" i="13"/>
  <c r="D34" i="14"/>
  <c r="D45" i="14"/>
  <c r="D49" i="14"/>
  <c r="D90" i="14"/>
  <c r="D92" i="14"/>
  <c r="D93" i="14"/>
  <c r="H34" i="13"/>
  <c r="H9" i="14"/>
  <c r="J34" i="13"/>
  <c r="J55" i="13"/>
  <c r="J77" i="13"/>
  <c r="J80" i="13"/>
  <c r="J9" i="14"/>
  <c r="J34" i="14"/>
  <c r="J45" i="14"/>
  <c r="J49" i="14"/>
  <c r="J90" i="14"/>
  <c r="J92" i="14"/>
  <c r="F39" i="13"/>
  <c r="H34" i="14"/>
  <c r="H45" i="14"/>
  <c r="H49" i="14"/>
  <c r="H90" i="14"/>
  <c r="H92" i="14"/>
  <c r="H93" i="14"/>
  <c r="F55" i="13"/>
  <c r="F77" i="13"/>
  <c r="F82" i="13"/>
  <c r="H55" i="13"/>
  <c r="H77" i="13"/>
  <c r="H80" i="13"/>
  <c r="H23" i="10"/>
  <c r="H37" i="13"/>
  <c r="L34" i="9"/>
  <c r="L36" i="9"/>
  <c r="D55" i="13"/>
  <c r="D77" i="13"/>
  <c r="D82" i="13"/>
  <c r="D39" i="13"/>
  <c r="J37" i="13"/>
  <c r="F80" i="13"/>
  <c r="D80" i="13"/>
  <c r="H17" i="10"/>
  <c r="H20" i="10"/>
  <c r="L50" i="9"/>
  <c r="R25" i="9"/>
  <c r="R31" i="9"/>
  <c r="V45" i="9"/>
  <c r="F19" i="9"/>
  <c r="F31" i="9"/>
  <c r="X45" i="9"/>
  <c r="L30" i="9"/>
  <c r="H54" i="1"/>
  <c r="Z19" i="9"/>
  <c r="Z31" i="9"/>
  <c r="T19" i="9"/>
  <c r="P19" i="9"/>
  <c r="P31" i="9"/>
  <c r="N19" i="9"/>
  <c r="N31" i="9"/>
  <c r="J19" i="9"/>
  <c r="H19" i="9"/>
  <c r="H31" i="9"/>
  <c r="D19" i="9"/>
  <c r="D31" i="9"/>
  <c r="B19" i="9"/>
  <c r="B31" i="9"/>
  <c r="F54" i="1"/>
  <c r="J54" i="1"/>
  <c r="J31" i="9"/>
  <c r="J24" i="9"/>
  <c r="T24" i="9"/>
  <c r="V24" i="9"/>
  <c r="X24" i="9"/>
  <c r="AB24" i="9"/>
  <c r="V25" i="9"/>
  <c r="X25" i="9"/>
  <c r="AB25" i="9"/>
  <c r="T31" i="9"/>
  <c r="V47" i="9"/>
  <c r="L24" i="10"/>
  <c r="D15" i="8"/>
  <c r="D24" i="8"/>
  <c r="F15" i="8"/>
  <c r="H15" i="8"/>
  <c r="X37" i="9"/>
  <c r="X23" i="9"/>
  <c r="AB23" i="9"/>
  <c r="AB37" i="9"/>
  <c r="AB40" i="9"/>
  <c r="X40" i="9"/>
  <c r="F25" i="10"/>
  <c r="D25" i="10"/>
  <c r="B25" i="10"/>
  <c r="J20" i="10"/>
  <c r="J70" i="8"/>
  <c r="J61" i="8"/>
  <c r="F70" i="8"/>
  <c r="F61" i="8"/>
  <c r="J15" i="8"/>
  <c r="F24" i="8"/>
  <c r="F28" i="8"/>
  <c r="J24" i="8"/>
  <c r="J28" i="8"/>
  <c r="F71" i="8"/>
  <c r="J71" i="8"/>
  <c r="J30" i="8"/>
  <c r="J33" i="8"/>
  <c r="F30" i="8"/>
  <c r="J51" i="8"/>
  <c r="J73" i="8"/>
  <c r="J76" i="8"/>
  <c r="F51" i="8"/>
  <c r="F73" i="8"/>
  <c r="F76" i="8"/>
  <c r="F33" i="8"/>
  <c r="F35" i="8"/>
  <c r="H70" i="8"/>
  <c r="D70" i="8"/>
  <c r="H61" i="8"/>
  <c r="D61" i="8"/>
  <c r="L19" i="9"/>
  <c r="L31" i="9"/>
  <c r="H71" i="8"/>
  <c r="F78" i="8"/>
  <c r="D71" i="8"/>
  <c r="H24" i="8"/>
  <c r="H28" i="8"/>
  <c r="D28" i="8"/>
  <c r="D30" i="8"/>
  <c r="D35" i="8"/>
  <c r="H30" i="8"/>
  <c r="H33" i="8"/>
  <c r="AB49" i="9"/>
  <c r="D33" i="8"/>
  <c r="D51" i="8"/>
  <c r="D73" i="8"/>
  <c r="D76" i="8"/>
  <c r="H51" i="8"/>
  <c r="H73" i="8"/>
  <c r="H76" i="8"/>
  <c r="L22" i="10"/>
  <c r="L14" i="10"/>
  <c r="D78" i="8"/>
  <c r="J87" i="1"/>
  <c r="V49" i="9"/>
  <c r="J25" i="10"/>
  <c r="J29" i="10"/>
  <c r="H87" i="1"/>
  <c r="L16" i="10"/>
  <c r="L17" i="10"/>
  <c r="L15" i="10"/>
  <c r="L20" i="10"/>
  <c r="L23" i="10"/>
  <c r="H25" i="10"/>
  <c r="J40" i="1"/>
  <c r="J70" i="1"/>
  <c r="H40" i="1"/>
  <c r="H70" i="1"/>
  <c r="F40" i="1"/>
  <c r="F70" i="1"/>
  <c r="D40" i="1"/>
  <c r="D70" i="1"/>
  <c r="L25" i="10"/>
  <c r="L29" i="10"/>
  <c r="H29" i="10"/>
  <c r="H86" i="1"/>
  <c r="J86" i="1"/>
  <c r="J84" i="1"/>
  <c r="J79" i="1"/>
  <c r="J78" i="1"/>
  <c r="F89" i="1"/>
  <c r="F86" i="1"/>
  <c r="F85" i="1"/>
  <c r="F84" i="1"/>
  <c r="F79" i="1"/>
  <c r="F78" i="1"/>
  <c r="J88" i="1"/>
  <c r="J90" i="1"/>
  <c r="X33" i="9"/>
  <c r="F88" i="1"/>
  <c r="F90" i="1"/>
  <c r="H78" i="1"/>
  <c r="H17" i="1"/>
  <c r="AB33" i="9"/>
  <c r="V18" i="9"/>
  <c r="V17" i="9"/>
  <c r="X17" i="9"/>
  <c r="V16" i="9"/>
  <c r="J61" i="1"/>
  <c r="F61" i="1"/>
  <c r="V19" i="9"/>
  <c r="X18" i="9"/>
  <c r="X19" i="9"/>
  <c r="X16" i="9"/>
  <c r="F62" i="1"/>
  <c r="J62" i="1"/>
  <c r="V31" i="9"/>
  <c r="AB16" i="9"/>
  <c r="V30" i="9"/>
  <c r="V34" i="9"/>
  <c r="V35" i="9"/>
  <c r="V36" i="9"/>
  <c r="V50" i="9"/>
  <c r="D87" i="1"/>
  <c r="X35" i="9"/>
  <c r="H79" i="1"/>
  <c r="D79" i="1"/>
  <c r="D78" i="1"/>
  <c r="J51" i="9"/>
  <c r="X30" i="9"/>
  <c r="X31" i="9"/>
  <c r="AB30" i="9"/>
  <c r="H51" i="9"/>
  <c r="V51" i="9"/>
  <c r="AB17" i="9"/>
  <c r="H88" i="1"/>
  <c r="H90" i="1"/>
  <c r="AB35" i="9"/>
  <c r="AC35" i="9"/>
  <c r="H30" i="10"/>
  <c r="H61" i="1"/>
  <c r="H62" i="1"/>
  <c r="D61" i="1"/>
  <c r="F91" i="1"/>
  <c r="J31" i="1"/>
  <c r="H31" i="1"/>
  <c r="F31" i="1"/>
  <c r="D31" i="1"/>
  <c r="J17" i="1"/>
  <c r="F17" i="1"/>
  <c r="D17" i="1"/>
  <c r="J32" i="1"/>
  <c r="F32" i="1"/>
  <c r="D62" i="1"/>
  <c r="D32" i="1"/>
  <c r="H32" i="1"/>
  <c r="J91" i="1"/>
  <c r="J92" i="1"/>
  <c r="F92" i="1"/>
  <c r="AB18" i="9"/>
  <c r="AB19" i="9"/>
  <c r="AB31" i="9"/>
  <c r="L30" i="10"/>
  <c r="H91" i="1"/>
  <c r="H92" i="1"/>
  <c r="Z51" i="9"/>
  <c r="X34" i="9"/>
  <c r="X36" i="9"/>
  <c r="X50" i="9"/>
  <c r="AB34" i="9"/>
  <c r="AB36" i="9"/>
  <c r="AC36" i="9"/>
  <c r="AB50" i="9"/>
  <c r="D88" i="1"/>
  <c r="D90" i="1"/>
  <c r="D91" i="1"/>
  <c r="D92" i="1"/>
  <c r="L51" i="9"/>
  <c r="AB51" i="9"/>
  <c r="X51" i="9"/>
</calcChain>
</file>

<file path=xl/sharedStrings.xml><?xml version="1.0" encoding="utf-8"?>
<sst xmlns="http://schemas.openxmlformats.org/spreadsheetml/2006/main" count="482" uniqueCount="290">
  <si>
    <t xml:space="preserve">Saha-Union Public Company Limited and its subsidiaries </t>
  </si>
  <si>
    <t>(Unit: Thousand Baht)</t>
  </si>
  <si>
    <t>Consolidated financial statements</t>
  </si>
  <si>
    <t>Separate financial statements</t>
  </si>
  <si>
    <t>Note</t>
  </si>
  <si>
    <t>(Audited)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</si>
  <si>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</si>
  <si>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</si>
  <si>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</si>
  <si>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</si>
  <si>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</si>
  <si>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</si>
  <si>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</si>
  <si>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</si>
  <si>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</si>
  <si>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</si>
  <si>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</si>
  <si>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</si>
  <si>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</si>
  <si>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Deposits from related parties</t>
  </si>
  <si>
    <t>Other current liabilities</t>
  </si>
  <si>
    <t>Total current liabilities</t>
  </si>
  <si>
    <t>Non-current liabilities</t>
  </si>
  <si>
    <t>Long-term loans, net of current portion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</si>
  <si>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</si>
  <si>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</si>
  <si>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</si>
  <si>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</si>
  <si>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</si>
  <si>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</si>
  <si>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300,000,000 ordinary shares of Baht 10 each</t>
  </si>
  <si>
    <t>Share premium</t>
  </si>
  <si>
    <t>Retained earnings</t>
  </si>
  <si>
    <t xml:space="preserve">   Appropriated </t>
  </si>
  <si>
    <t xml:space="preserve">      Statutory reserve</t>
  </si>
  <si>
    <t xml:space="preserve">      Other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</si>
  <si>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</si>
  <si>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</si>
  <si>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</si>
  <si>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</si>
  <si>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</si>
  <si>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</si>
  <si>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</si>
  <si>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</si>
  <si>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 xml:space="preserve">Revenues </t>
  </si>
  <si>
    <t>Sales and service income</t>
  </si>
  <si>
    <t xml:space="preserve">Other income </t>
  </si>
  <si>
    <t xml:space="preserve">Total revenues </t>
  </si>
  <si>
    <t xml:space="preserve">Expenses </t>
  </si>
  <si>
    <t>Cost of sales and services</t>
  </si>
  <si>
    <t>Administrative expenses</t>
  </si>
  <si>
    <t xml:space="preserve">Total expenses </t>
  </si>
  <si>
    <t>Finance cost</t>
  </si>
  <si>
    <t xml:space="preserve">Profit for the period </t>
  </si>
  <si>
    <t>Equity holders of the Company</t>
  </si>
  <si>
    <t>Other comprehensive income</t>
  </si>
  <si>
    <t xml:space="preserve">Exchange differences on translation of 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</si>
  <si>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</si>
  <si>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</si>
  <si>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</si>
  <si>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</si>
  <si>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</si>
  <si>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</si>
  <si>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</si>
  <si>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</si>
  <si>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</si>
  <si>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</si>
  <si>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</si>
  <si>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</si>
  <si>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Saha-Union Public Company Limited and its subsidiaries</t>
  </si>
  <si>
    <t>Cash flows from investing activities</t>
  </si>
  <si>
    <t>Interest income</t>
  </si>
  <si>
    <t>Acquisition of property, plant and equipment</t>
  </si>
  <si>
    <t xml:space="preserve"> </t>
  </si>
  <si>
    <t>Cash flows from financing activities</t>
  </si>
  <si>
    <t>Repayment of long-term loans</t>
  </si>
  <si>
    <t>Cash and cash equivalents at beginning of period</t>
  </si>
  <si>
    <t xml:space="preserve">Cash and cash equivalents at end of period </t>
  </si>
  <si>
    <t>Non-cash transaction</t>
  </si>
  <si>
    <t xml:space="preserve">Retained earnings </t>
  </si>
  <si>
    <t>Appropriated -</t>
  </si>
  <si>
    <t>share capital</t>
  </si>
  <si>
    <t>Unappropriated</t>
  </si>
  <si>
    <t>Total</t>
  </si>
  <si>
    <t>The Company's</t>
  </si>
  <si>
    <t>Total equity</t>
  </si>
  <si>
    <t>attributable to</t>
  </si>
  <si>
    <t>Profit attributable to equity holders of the Company</t>
  </si>
  <si>
    <t>Profit for the period</t>
  </si>
  <si>
    <t>Exchange</t>
  </si>
  <si>
    <t>differences on</t>
  </si>
  <si>
    <t xml:space="preserve">translation of </t>
  </si>
  <si>
    <t>Total other</t>
  </si>
  <si>
    <t>Equity attributable</t>
  </si>
  <si>
    <t>Issued and</t>
  </si>
  <si>
    <t>components of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</si>
  <si>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</si>
  <si>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</si>
  <si>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</si>
  <si>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</si>
  <si>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</si>
  <si>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</si>
  <si>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 xml:space="preserve">Appropriated - </t>
  </si>
  <si>
    <t>Acquisition of investment properties</t>
  </si>
  <si>
    <t>Adjustments to reconcile profit before tax to</t>
  </si>
  <si>
    <t xml:space="preserve">   Dividend received from investments</t>
  </si>
  <si>
    <t>Dividend received from investments</t>
  </si>
  <si>
    <t>Supplemental cash flows information</t>
  </si>
  <si>
    <t>Provision for long-term employee benefits</t>
  </si>
  <si>
    <t>Trade and other receivables</t>
  </si>
  <si>
    <t>Inventories</t>
  </si>
  <si>
    <t xml:space="preserve">Investments in subsidiaries </t>
  </si>
  <si>
    <t>Investments in associates</t>
  </si>
  <si>
    <t>Investment properties</t>
  </si>
  <si>
    <t xml:space="preserve">Property, plant and equipment </t>
  </si>
  <si>
    <t>Trade and other payables</t>
  </si>
  <si>
    <t xml:space="preserve">   Trade and other receivables</t>
  </si>
  <si>
    <t xml:space="preserve">   Trade and other payables</t>
  </si>
  <si>
    <t>shares held by</t>
  </si>
  <si>
    <t>Equity attributable to the owners of the Company</t>
  </si>
  <si>
    <t xml:space="preserve">   financial statements in foreign currencies</t>
  </si>
  <si>
    <t>statutory reserve</t>
  </si>
  <si>
    <t>other reserve</t>
  </si>
  <si>
    <t xml:space="preserve">   operating assets and liabilities</t>
  </si>
  <si>
    <t xml:space="preserve">Dividend income </t>
  </si>
  <si>
    <t xml:space="preserve">Rental income </t>
  </si>
  <si>
    <t xml:space="preserve">   Cash paid for interest </t>
  </si>
  <si>
    <t xml:space="preserve">   Cash refund from income tax</t>
  </si>
  <si>
    <t>Income tax payable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</si>
  <si>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</si>
  <si>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</si>
  <si>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</si>
  <si>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</si>
  <si>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</si>
  <si>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</si>
  <si>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Statement of financial position</t>
  </si>
  <si>
    <t xml:space="preserve">Statement of financial position (continued) </t>
  </si>
  <si>
    <t>Deferred tax liabilities</t>
  </si>
  <si>
    <t>paid-up</t>
  </si>
  <si>
    <t>Issued and paid-up</t>
  </si>
  <si>
    <t>owners of</t>
  </si>
  <si>
    <t>Restricted investments</t>
  </si>
  <si>
    <t>Deferred tax assets</t>
  </si>
  <si>
    <t xml:space="preserve">   Issued and fully paid</t>
  </si>
  <si>
    <t xml:space="preserve">Total comprehensive income for the period </t>
  </si>
  <si>
    <t>Basic earnings per share (Baht)</t>
  </si>
  <si>
    <t>Proceeds from disposals of property, plant and equipment</t>
  </si>
  <si>
    <t>Goodwill</t>
  </si>
  <si>
    <t>Investments in joint ventures</t>
  </si>
  <si>
    <t>Share of profit from investments in joint ventures</t>
  </si>
  <si>
    <t xml:space="preserve">   Share of profit from investments in joint ventures</t>
  </si>
  <si>
    <t xml:space="preserve">   to statutory reserve</t>
  </si>
  <si>
    <t xml:space="preserve">   to other reserve</t>
  </si>
  <si>
    <t xml:space="preserve">   Cash paid for income tax</t>
  </si>
  <si>
    <t xml:space="preserve">Unappropriated retained earnings transferred </t>
  </si>
  <si>
    <t>Profit attributable to</t>
  </si>
  <si>
    <t>Total comprehensive income attributable to</t>
  </si>
  <si>
    <t>(Unaudited</t>
  </si>
  <si>
    <t>but reviewed)</t>
  </si>
  <si>
    <t>Other comprehensive income to be reclassified</t>
  </si>
  <si>
    <t xml:space="preserve">   to profit or loss in subsequent periods</t>
  </si>
  <si>
    <t xml:space="preserve">Other comprehensive income to be reclassified </t>
  </si>
  <si>
    <t xml:space="preserve">   to profit or loss in subsequent periods - net of income tax</t>
  </si>
  <si>
    <t>Other changes</t>
  </si>
  <si>
    <t>by the owners</t>
  </si>
  <si>
    <t>(Unit: Thousand Baht, except basic earnings per share expressed in Baht)</t>
  </si>
  <si>
    <t xml:space="preserve">   Purchases of property, plant and equipment for which no cash </t>
  </si>
  <si>
    <t xml:space="preserve">      has been paid</t>
  </si>
  <si>
    <t>Share of other</t>
  </si>
  <si>
    <t xml:space="preserve">Other comprehensive income not to be reclassified </t>
  </si>
  <si>
    <t>Other comprehensive income not to be reclassified</t>
  </si>
  <si>
    <t>Dividend paid</t>
  </si>
  <si>
    <t xml:space="preserve">   net cash provided by (paid from) operating activities</t>
  </si>
  <si>
    <t xml:space="preserve">Selling and distribution expenses </t>
  </si>
  <si>
    <t>financial statements</t>
  </si>
  <si>
    <t>comprehensive income</t>
  </si>
  <si>
    <t xml:space="preserve">from joint ventures </t>
  </si>
  <si>
    <t>and associates</t>
  </si>
  <si>
    <t>Cash receipt from long-term loans</t>
  </si>
  <si>
    <t>Other current financial assets</t>
  </si>
  <si>
    <t>Other non-current financial assets</t>
  </si>
  <si>
    <t>Right-of-use assets</t>
  </si>
  <si>
    <t>in equity designated</t>
  </si>
  <si>
    <t>on investments</t>
  </si>
  <si>
    <t xml:space="preserve">Current portion of lease liabilities </t>
  </si>
  <si>
    <t>Lease liabilities, net of current portion</t>
  </si>
  <si>
    <t>at fair value</t>
  </si>
  <si>
    <t>Net cash from (used in) operating activities</t>
  </si>
  <si>
    <t>Net cash used in financing activities</t>
  </si>
  <si>
    <t>Acquisition of other non-current financial assets</t>
  </si>
  <si>
    <t>Share of other comprehensive income from investments in</t>
  </si>
  <si>
    <t xml:space="preserve">   joint ventures and associates - net of income tax</t>
  </si>
  <si>
    <t xml:space="preserve">   through other comprehensive income - net of income tax</t>
  </si>
  <si>
    <t>Decrease in restricted investments</t>
  </si>
  <si>
    <t>Other current financial liabilities</t>
  </si>
  <si>
    <t>Balance as at 1 January 2021</t>
  </si>
  <si>
    <t>Short-term loan from related party</t>
  </si>
  <si>
    <t xml:space="preserve">   Provision for long-term employee benefits</t>
  </si>
  <si>
    <t>Finance income</t>
  </si>
  <si>
    <t>Other component</t>
  </si>
  <si>
    <t xml:space="preserve"> of shareholders' equity</t>
  </si>
  <si>
    <t>Cash from (used in) operating activities</t>
  </si>
  <si>
    <t>in foreign currencies</t>
  </si>
  <si>
    <t>Interest paid of lease liabilities</t>
  </si>
  <si>
    <t xml:space="preserve">   Finance income</t>
  </si>
  <si>
    <t xml:space="preserve">   Finance cost</t>
  </si>
  <si>
    <t>Payment of principal portion of lease liabilities</t>
  </si>
  <si>
    <t xml:space="preserve">      profit or loss</t>
  </si>
  <si>
    <t>shareholders' equity</t>
  </si>
  <si>
    <t>Acquisition of intangible assets</t>
  </si>
  <si>
    <t>Proceeds from disposals of other non-current financial assets</t>
  </si>
  <si>
    <t>Balance as at 1 January 2022</t>
  </si>
  <si>
    <t>31 December 2021</t>
  </si>
  <si>
    <t>Gains on investments designated at fair value through profit or loss</t>
  </si>
  <si>
    <t>Losses on derivatives designated at fair value through profit or loss</t>
  </si>
  <si>
    <t>Gains (losses)</t>
  </si>
  <si>
    <t>Difference resulting</t>
  </si>
  <si>
    <t>from change in</t>
  </si>
  <si>
    <t>without loss</t>
  </si>
  <si>
    <t>of control</t>
  </si>
  <si>
    <t>interest in subsidiary</t>
  </si>
  <si>
    <t>Decrease in non-controlling</t>
  </si>
  <si>
    <t xml:space="preserve">   interests of the subsidiary (Note 4)</t>
  </si>
  <si>
    <t xml:space="preserve">Difference resulting from change in interest in </t>
  </si>
  <si>
    <t xml:space="preserve">   subsidiary without loss of control</t>
  </si>
  <si>
    <t>Operating profit</t>
  </si>
  <si>
    <t>Income tax expenses</t>
  </si>
  <si>
    <t>Gains (losses) on investments in equity designated at fair value</t>
  </si>
  <si>
    <t>Intangible assets</t>
  </si>
  <si>
    <t>Weighted average number of ordinary shares (shares)</t>
  </si>
  <si>
    <t>Profit before income tax expenses</t>
  </si>
  <si>
    <t xml:space="preserve">   Expenses of withholding tax write-off</t>
  </si>
  <si>
    <t xml:space="preserve">Profit (loss) from operating activities before changes in </t>
  </si>
  <si>
    <t>Decrease (increase) in short-term loans to related parties</t>
  </si>
  <si>
    <t>Acquisition of investments in associates</t>
  </si>
  <si>
    <t>Proceeds from returns of capital of equity investment</t>
  </si>
  <si>
    <t>Proceeds from disposals of investment properties</t>
  </si>
  <si>
    <t>Increase (decrease) in deposits from related parties</t>
  </si>
  <si>
    <t>Increase in translation adjustments</t>
  </si>
  <si>
    <t xml:space="preserve">   Decrease in right-of-use assets due to lease modification</t>
  </si>
  <si>
    <t xml:space="preserve">   Decrease in lease liabilities due to lease modification</t>
  </si>
  <si>
    <t>Gains on disposals of property, plant and equipment</t>
  </si>
  <si>
    <t>Losses on investments designated at fair value through profit or loss</t>
  </si>
  <si>
    <t>Gains on disposals of investments</t>
  </si>
  <si>
    <t>Gains on disposals of investment properties</t>
  </si>
  <si>
    <t xml:space="preserve">Less: Dividend paid in respect of the Company's </t>
  </si>
  <si>
    <t xml:space="preserve">   shares held by subsidiaries </t>
  </si>
  <si>
    <t>Dividend paid - net</t>
  </si>
  <si>
    <t>Gains (losses) on disposals of equity investments</t>
  </si>
  <si>
    <t>Gains on returns of capital of equity investment</t>
  </si>
  <si>
    <t>Gains on disposals of equity investments</t>
  </si>
  <si>
    <t xml:space="preserve">   Gains on disposals of property, plant and equipment</t>
  </si>
  <si>
    <t xml:space="preserve">   Losses on write-off of property, plant and equipment</t>
  </si>
  <si>
    <t xml:space="preserve">   Gains on disposals of investment properties</t>
  </si>
  <si>
    <t xml:space="preserve">   Gains on lease modification</t>
  </si>
  <si>
    <t xml:space="preserve">   Losses (gains) on investments designated at fair value through</t>
  </si>
  <si>
    <t xml:space="preserve">   Gains on disposals of investments </t>
  </si>
  <si>
    <t>Increase in other current financial assets</t>
  </si>
  <si>
    <t>Acquisition of investments in subsidiaries</t>
  </si>
  <si>
    <t>Cash receipt from decrease in share capital of investments in subsidiary</t>
  </si>
  <si>
    <t xml:space="preserve">   Additions to right-of-use assets and lease liabilities</t>
  </si>
  <si>
    <t>Short-term loans to related party</t>
  </si>
  <si>
    <t>Dividend paid (Note 8)</t>
  </si>
  <si>
    <t xml:space="preserve">   Losses on derivatives designated at fair value through</t>
  </si>
  <si>
    <t xml:space="preserve">   Unrealised gains on exchange </t>
  </si>
  <si>
    <t>Dividend paid to non-controlling interests of subsidiaries</t>
  </si>
  <si>
    <t>Dividend paid by subsidiaries</t>
  </si>
  <si>
    <t>As at 30 September 2022</t>
  </si>
  <si>
    <t>30 September 2022</t>
  </si>
  <si>
    <t>Expenses of withholding tax write-off</t>
  </si>
  <si>
    <t>For the three-month period ended 30 September 2022</t>
  </si>
  <si>
    <t>For the nine-month period ended 30 September 2022</t>
  </si>
  <si>
    <t>Acquisition of investments in joint venture</t>
  </si>
  <si>
    <t>Balance as at 30 september 2021</t>
  </si>
  <si>
    <t>Balance as at 30 September 2022</t>
  </si>
  <si>
    <t>Balance as at 30 September 2021</t>
  </si>
  <si>
    <t>Balance as at 30 September2022</t>
  </si>
  <si>
    <t>Short-term loans from financial institutions</t>
  </si>
  <si>
    <t xml:space="preserve">Operating profit </t>
  </si>
  <si>
    <t>Share of loss from investments in associates</t>
  </si>
  <si>
    <t>Share of profit (loss) from investments in associates</t>
  </si>
  <si>
    <t xml:space="preserve">   Allowance for expected credit losses (reversal)</t>
  </si>
  <si>
    <t xml:space="preserve">   Reduction of cost of inventories to net realisable value (reversal)</t>
  </si>
  <si>
    <t xml:space="preserve">   Share of loss (profit) from investments in associates</t>
  </si>
  <si>
    <t>Net cash from investing activities</t>
  </si>
  <si>
    <t>Decrease in short-term loans from financial institutions</t>
  </si>
  <si>
    <t>Net increase (decrease) in cash and cash equivalents</t>
  </si>
  <si>
    <t>Gains on dissolution of subsidiary</t>
  </si>
  <si>
    <t>Cash paid for share capital to non-controlling interests of the subsidiaries</t>
  </si>
  <si>
    <t xml:space="preserve">   Gains on dissolution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</si>
</sst>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_-;_-@_-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0"/>
      <name val="ApFont"/>
    </font>
    <font>
      <sz val="14"/>
      <name val="Cordia New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5" fontId="9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9" fontId="6" fillId="0" borderId="0" applyFont="0" applyFill="0" applyBorder="0" applyAlignment="0" applyProtection="0"/>
  </cellStyleXfs>
  <cellXfs count="178">
    <xf numFmtId="0" fontId="0" fillId="0" borderId="0" xfId="0"/>
    <xf numFmtId="164" fontId="2" fillId="0" borderId="0" xfId="1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4" fontId="2" fillId="0" borderId="3" xfId="1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37" fontId="2" fillId="0" borderId="5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Continuous" vertical="center"/>
    </xf>
    <xf numFmtId="0" fontId="1" fillId="0" borderId="1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166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justify" vertical="center"/>
    </xf>
    <xf numFmtId="164" fontId="8" fillId="0" borderId="0" xfId="0" applyNumberFormat="1" applyFont="1" applyFill="1" applyAlignment="1">
      <alignment horizontal="right" vertical="top"/>
    </xf>
    <xf numFmtId="0" fontId="8" fillId="0" borderId="0" xfId="0" applyFont="1" applyFill="1" applyAlignment="1">
      <alignment vertical="top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37" fontId="2" fillId="2" borderId="0" xfId="0" applyNumberFormat="1" applyFont="1" applyFill="1" applyBorder="1" applyAlignment="1">
      <alignment vertical="center"/>
    </xf>
    <xf numFmtId="37" fontId="2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37" fontId="2" fillId="2" borderId="0" xfId="0" applyNumberFormat="1" applyFont="1" applyFill="1" applyAlignment="1">
      <alignment horizontal="centerContinuous" vertical="center"/>
    </xf>
    <xf numFmtId="37" fontId="2" fillId="2" borderId="0" xfId="0" applyNumberFormat="1" applyFont="1" applyFill="1" applyBorder="1" applyAlignment="1">
      <alignment horizontal="centerContinuous" vertical="center"/>
    </xf>
    <xf numFmtId="37" fontId="2" fillId="2" borderId="0" xfId="0" quotePrefix="1" applyNumberFormat="1" applyFont="1" applyFill="1" applyAlignment="1">
      <alignment horizontal="centerContinuous" vertical="center"/>
    </xf>
    <xf numFmtId="0" fontId="2" fillId="2" borderId="0" xfId="0" applyFont="1" applyFill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6" fontId="1" fillId="2" borderId="1" xfId="0" applyNumberFormat="1" applyFont="1" applyFill="1" applyBorder="1" applyAlignment="1">
      <alignment horizontal="center" vertical="center"/>
    </xf>
    <xf numFmtId="166" fontId="1" fillId="2" borderId="0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0" fontId="3" fillId="2" borderId="0" xfId="0" quotePrefix="1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37" fontId="4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1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37" fontId="2" fillId="2" borderId="0" xfId="0" applyNumberFormat="1" applyFont="1" applyFill="1" applyAlignment="1">
      <alignment horizontal="center" vertical="center"/>
    </xf>
    <xf numFmtId="167" fontId="2" fillId="2" borderId="4" xfId="0" applyNumberFormat="1" applyFont="1" applyFill="1" applyBorder="1" applyAlignment="1">
      <alignment vertical="center"/>
    </xf>
    <xf numFmtId="167" fontId="2" fillId="2" borderId="0" xfId="0" applyNumberFormat="1" applyFont="1" applyFill="1" applyAlignment="1">
      <alignment vertical="center"/>
    </xf>
    <xf numFmtId="167" fontId="2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Alignment="1">
      <alignment horizontal="left" vertical="center"/>
    </xf>
    <xf numFmtId="37" fontId="2" fillId="2" borderId="4" xfId="0" applyNumberFormat="1" applyFont="1" applyFill="1" applyBorder="1" applyAlignment="1">
      <alignment vertical="center"/>
    </xf>
    <xf numFmtId="0" fontId="2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0" xfId="1" applyNumberFormat="1" applyFont="1" applyFill="1" applyAlignment="1">
      <alignment horizontal="right" vertical="center"/>
    </xf>
    <xf numFmtId="164" fontId="2" fillId="2" borderId="0" xfId="1" applyNumberFormat="1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/>
    </xf>
    <xf numFmtId="37" fontId="2" fillId="2" borderId="0" xfId="0" applyNumberFormat="1" applyFont="1" applyFill="1" applyBorder="1" applyAlignment="1">
      <alignment horizontal="right" vertical="center"/>
    </xf>
    <xf numFmtId="166" fontId="1" fillId="2" borderId="0" xfId="0" applyNumberFormat="1" applyFont="1" applyFill="1" applyAlignment="1">
      <alignment horizontal="center" vertical="center"/>
    </xf>
    <xf numFmtId="0" fontId="3" fillId="2" borderId="0" xfId="0" quotePrefix="1" applyFont="1" applyFill="1" applyAlignment="1">
      <alignment horizontal="center" vertical="center"/>
    </xf>
    <xf numFmtId="0" fontId="1" fillId="2" borderId="0" xfId="0" quotePrefix="1" applyFont="1" applyFill="1" applyAlignment="1">
      <alignment horizontal="left" vertical="center"/>
    </xf>
    <xf numFmtId="166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center" vertical="center"/>
    </xf>
    <xf numFmtId="0" fontId="2" fillId="2" borderId="0" xfId="0" quotePrefix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6" fontId="1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left" vertical="center"/>
    </xf>
    <xf numFmtId="166" fontId="2" fillId="2" borderId="0" xfId="0" applyNumberFormat="1" applyFont="1" applyFill="1" applyBorder="1" applyAlignment="1">
      <alignment horizontal="left" vertical="center"/>
    </xf>
    <xf numFmtId="38" fontId="2" fillId="2" borderId="0" xfId="0" applyNumberFormat="1" applyFont="1" applyFill="1" applyAlignment="1">
      <alignment horizontal="left" vertical="center"/>
    </xf>
    <xf numFmtId="166" fontId="2" fillId="2" borderId="0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left" vertical="center"/>
    </xf>
    <xf numFmtId="164" fontId="5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Border="1" applyAlignment="1">
      <alignment horizontal="left" vertical="center"/>
    </xf>
    <xf numFmtId="164" fontId="5" fillId="2" borderId="1" xfId="0" applyNumberFormat="1" applyFont="1" applyFill="1" applyBorder="1" applyAlignment="1">
      <alignment horizontal="left" vertical="center"/>
    </xf>
    <xf numFmtId="164" fontId="5" fillId="2" borderId="7" xfId="0" applyNumberFormat="1" applyFont="1" applyFill="1" applyBorder="1" applyAlignment="1">
      <alignment horizontal="left" vertical="center"/>
    </xf>
    <xf numFmtId="164" fontId="10" fillId="2" borderId="0" xfId="0" applyNumberFormat="1" applyFont="1" applyFill="1" applyAlignment="1">
      <alignment horizontal="left" vertical="center"/>
    </xf>
    <xf numFmtId="164" fontId="10" fillId="2" borderId="0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164" fontId="2" fillId="2" borderId="2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Alignment="1">
      <alignment horizontal="left"/>
    </xf>
    <xf numFmtId="166" fontId="2" fillId="2" borderId="0" xfId="0" quotePrefix="1" applyNumberFormat="1" applyFont="1" applyFill="1" applyAlignment="1">
      <alignment horizontal="left" vertical="center"/>
    </xf>
    <xf numFmtId="166" fontId="1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horizontal="center" vertical="center"/>
    </xf>
    <xf numFmtId="166" fontId="2" fillId="0" borderId="0" xfId="5" applyNumberFormat="1" applyFont="1" applyFill="1" applyAlignment="1">
      <alignment horizontal="center" vertical="center"/>
    </xf>
    <xf numFmtId="166" fontId="2" fillId="0" borderId="1" xfId="5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5" fillId="0" borderId="7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2" xfId="0" applyNumberFormat="1" applyFont="1" applyFill="1" applyBorder="1" applyAlignment="1">
      <alignment horizontal="left" vertical="center"/>
    </xf>
    <xf numFmtId="15" fontId="3" fillId="0" borderId="0" xfId="0" quotePrefix="1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Continuous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4" fontId="2" fillId="2" borderId="8" xfId="0" applyNumberFormat="1" applyFont="1" applyFill="1" applyBorder="1" applyAlignment="1">
      <alignment horizontal="left" vertical="center"/>
    </xf>
    <xf numFmtId="164" fontId="2" fillId="0" borderId="8" xfId="0" applyNumberFormat="1" applyFont="1" applyFill="1" applyBorder="1" applyAlignment="1">
      <alignment horizontal="left" vertical="center"/>
    </xf>
    <xf numFmtId="164" fontId="2" fillId="2" borderId="9" xfId="0" applyNumberFormat="1" applyFont="1" applyFill="1" applyBorder="1" applyAlignment="1">
      <alignment horizontal="left" vertical="center"/>
    </xf>
    <xf numFmtId="164" fontId="2" fillId="0" borderId="9" xfId="0" applyNumberFormat="1" applyFont="1" applyFill="1" applyBorder="1" applyAlignment="1">
      <alignment horizontal="left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66" fontId="2" fillId="2" borderId="3" xfId="0" applyNumberFormat="1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8">
    <cellStyle name="Comma" xfId="1" builtinId="3"/>
    <cellStyle name="Comma 2" xfId="2"/>
    <cellStyle name="Comma 3" xfId="3"/>
    <cellStyle name="Comma 7" xfId="4"/>
    <cellStyle name="Normal" xfId="0" builtinId="0"/>
    <cellStyle name="Normal 2" xfId="5"/>
    <cellStyle name="Normal 3" xfId="6"/>
    <cellStyle name="Percent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showGridLines="0" tabSelected="1" view="pageBreakPreview" zoomScale="96" zoomScaleNormal="100" zoomScaleSheetLayoutView="96" workbookViewId="0">
      <selection activeCell="A5" sqref="A5"/>
    </sheetView>
  </sheetViews>
  <sheetFormatPr defaultColWidth="10.5703125" defaultRowHeight="23.1" customHeight="1"/>
  <cols>
    <col min="1" max="1" width="44.5703125" style="4" customWidth="1"/>
    <col min="2" max="2" width="5.85546875" style="4" customWidth="1"/>
    <col min="3" max="3" width="0.5703125" style="4" customWidth="1"/>
    <col min="4" max="4" width="17.5703125" style="4" customWidth="1"/>
    <col min="5" max="5" width="1.5703125" style="4" customWidth="1"/>
    <col min="6" max="6" width="17.5703125" style="4" customWidth="1"/>
    <col min="7" max="7" width="1.5703125" style="18" customWidth="1"/>
    <col min="8" max="8" width="17.5703125" style="4" customWidth="1"/>
    <col min="9" max="9" width="1.5703125" style="4" customWidth="1"/>
    <col min="10" max="10" width="17.5703125" style="4" customWidth="1"/>
    <col min="11" max="11" width="1" style="18" hidden="1" customWidth="1"/>
    <col min="12" max="14" width="10.5703125" style="4"/>
    <col min="15" max="15" width="19.42578125" style="4" customWidth="1"/>
    <col min="16" max="16384" width="10.5703125" style="4"/>
  </cols>
  <sheetData>
    <row r="1" spans="1:12" s="9" customFormat="1" ht="23.1" customHeight="1">
      <c r="A1" s="2" t="s">
        <v>0</v>
      </c>
      <c r="B1" s="6"/>
      <c r="C1" s="6"/>
      <c r="D1" s="6"/>
      <c r="E1" s="6"/>
      <c r="F1" s="6"/>
      <c r="G1" s="7"/>
      <c r="H1" s="6"/>
      <c r="I1" s="6"/>
      <c r="J1" s="6"/>
      <c r="K1" s="8"/>
    </row>
    <row r="2" spans="1:12" s="9" customFormat="1" ht="23.1" customHeight="1">
      <c r="A2" s="2" t="s">
        <v>135</v>
      </c>
      <c r="B2" s="6"/>
      <c r="C2" s="6"/>
      <c r="D2" s="6"/>
      <c r="E2" s="6"/>
      <c r="F2" s="6"/>
      <c r="G2" s="7"/>
      <c r="H2" s="6"/>
      <c r="I2" s="6"/>
      <c r="J2" s="6"/>
      <c r="K2" s="8"/>
    </row>
    <row r="3" spans="1:12" s="9" customFormat="1" ht="23.1" customHeight="1">
      <c r="A3" s="2" t="s">
        <v>267</v>
      </c>
      <c r="B3" s="6"/>
      <c r="C3" s="6"/>
      <c r="D3" s="6"/>
      <c r="E3" s="6"/>
      <c r="F3" s="6"/>
      <c r="G3" s="7"/>
      <c r="H3" s="6"/>
      <c r="I3" s="6"/>
      <c r="J3" s="6"/>
      <c r="K3" s="8"/>
    </row>
    <row r="4" spans="1:12" s="9" customFormat="1" ht="23.1" customHeight="1">
      <c r="A4" s="5"/>
      <c r="B4" s="6"/>
      <c r="C4" s="6"/>
      <c r="D4" s="6"/>
      <c r="E4" s="6"/>
      <c r="F4" s="6"/>
      <c r="G4" s="7"/>
      <c r="H4" s="6"/>
      <c r="I4" s="6"/>
      <c r="J4" s="60" t="s">
        <v>1</v>
      </c>
      <c r="K4" s="8"/>
    </row>
    <row r="5" spans="1:12" s="9" customFormat="1" ht="23.1" customHeight="1">
      <c r="A5" s="5"/>
      <c r="D5" s="170" t="s">
        <v>2</v>
      </c>
      <c r="E5" s="170"/>
      <c r="F5" s="170"/>
      <c r="G5" s="10"/>
      <c r="H5" s="170" t="s">
        <v>3</v>
      </c>
      <c r="I5" s="170"/>
      <c r="J5" s="170"/>
      <c r="K5" s="10"/>
    </row>
    <row r="6" spans="1:12" s="9" customFormat="1" ht="23.1" customHeight="1">
      <c r="A6" s="5"/>
      <c r="B6" s="11" t="s">
        <v>4</v>
      </c>
      <c r="D6" s="150" t="s">
        <v>268</v>
      </c>
      <c r="E6" s="13"/>
      <c r="F6" s="12" t="s">
        <v>212</v>
      </c>
      <c r="G6" s="14"/>
      <c r="H6" s="12" t="s">
        <v>268</v>
      </c>
      <c r="I6" s="13"/>
      <c r="J6" s="12" t="s">
        <v>212</v>
      </c>
      <c r="K6" s="14"/>
    </row>
    <row r="7" spans="1:12" s="9" customFormat="1" ht="23.1" customHeight="1">
      <c r="A7" s="5"/>
      <c r="D7" s="15" t="s">
        <v>157</v>
      </c>
      <c r="E7" s="15"/>
      <c r="F7" s="15" t="s">
        <v>5</v>
      </c>
      <c r="G7" s="15"/>
      <c r="H7" s="15" t="s">
        <v>157</v>
      </c>
      <c r="I7" s="15"/>
      <c r="J7" s="15" t="s">
        <v>5</v>
      </c>
      <c r="K7" s="8"/>
    </row>
    <row r="8" spans="1:12" s="9" customFormat="1" ht="23.1" customHeight="1">
      <c r="A8" s="5"/>
      <c r="C8" s="11"/>
      <c r="D8" s="15" t="s">
        <v>158</v>
      </c>
      <c r="E8" s="16"/>
      <c r="F8" s="15"/>
      <c r="G8" s="15"/>
      <c r="H8" s="15" t="s">
        <v>158</v>
      </c>
      <c r="I8" s="16"/>
      <c r="J8" s="15"/>
      <c r="K8" s="8"/>
    </row>
    <row r="9" spans="1:12" ht="23.1" customHeight="1">
      <c r="A9" s="17" t="s">
        <v>6</v>
      </c>
      <c r="G9" s="4"/>
      <c r="L9" s="17"/>
    </row>
    <row r="10" spans="1:12" ht="23.1" customHeight="1">
      <c r="A10" s="17" t="s">
        <v>7</v>
      </c>
      <c r="B10" s="19"/>
      <c r="C10" s="19"/>
      <c r="G10" s="4"/>
      <c r="L10" s="17"/>
    </row>
    <row r="11" spans="1:12" ht="23.1" customHeight="1">
      <c r="A11" s="20" t="s">
        <v>8</v>
      </c>
      <c r="B11" s="21"/>
      <c r="C11" s="22"/>
      <c r="D11" s="1">
        <v>3278767</v>
      </c>
      <c r="E11" s="1"/>
      <c r="F11" s="1">
        <v>3087115</v>
      </c>
      <c r="G11" s="1"/>
      <c r="H11" s="1">
        <v>286302</v>
      </c>
      <c r="I11" s="1"/>
      <c r="J11" s="1">
        <v>656657</v>
      </c>
      <c r="L11" s="20"/>
    </row>
    <row r="12" spans="1:12" ht="23.1" customHeight="1">
      <c r="A12" s="20" t="s">
        <v>109</v>
      </c>
      <c r="B12" s="21">
        <v>3</v>
      </c>
      <c r="C12" s="22"/>
      <c r="D12" s="1">
        <v>1359673</v>
      </c>
      <c r="E12" s="1"/>
      <c r="F12" s="1">
        <v>1514661</v>
      </c>
      <c r="G12" s="1"/>
      <c r="H12" s="1">
        <v>132036</v>
      </c>
      <c r="I12" s="1"/>
      <c r="J12" s="1">
        <v>96468</v>
      </c>
      <c r="L12" s="20"/>
    </row>
    <row r="13" spans="1:12" ht="23.1" customHeight="1">
      <c r="A13" s="20" t="s">
        <v>110</v>
      </c>
      <c r="B13" s="21"/>
      <c r="C13" s="22"/>
      <c r="D13" s="1">
        <v>1175692</v>
      </c>
      <c r="E13" s="1"/>
      <c r="F13" s="1">
        <v>979692</v>
      </c>
      <c r="G13" s="1"/>
      <c r="H13" s="1">
        <v>5297</v>
      </c>
      <c r="I13" s="1"/>
      <c r="J13" s="1">
        <v>0</v>
      </c>
      <c r="L13" s="20"/>
    </row>
    <row r="14" spans="1:12" ht="23.1" customHeight="1">
      <c r="A14" s="20" t="s">
        <v>261</v>
      </c>
      <c r="B14" s="21"/>
      <c r="C14" s="22"/>
      <c r="D14" s="1">
        <v>0</v>
      </c>
      <c r="E14" s="1"/>
      <c r="F14" s="1">
        <v>0</v>
      </c>
      <c r="G14" s="1"/>
      <c r="H14" s="1">
        <v>389055</v>
      </c>
      <c r="I14" s="1"/>
      <c r="J14" s="1">
        <v>677234</v>
      </c>
      <c r="L14" s="20"/>
    </row>
    <row r="15" spans="1:12" ht="23.1" customHeight="1">
      <c r="A15" s="20" t="s">
        <v>179</v>
      </c>
      <c r="B15" s="21"/>
      <c r="C15" s="22"/>
      <c r="D15" s="1">
        <v>2210468</v>
      </c>
      <c r="E15" s="1"/>
      <c r="F15" s="1">
        <v>2122942</v>
      </c>
      <c r="G15" s="1"/>
      <c r="H15" s="1">
        <v>0</v>
      </c>
      <c r="I15" s="1"/>
      <c r="J15" s="1">
        <v>0</v>
      </c>
      <c r="L15" s="20"/>
    </row>
    <row r="16" spans="1:12" ht="23.1" customHeight="1">
      <c r="A16" s="20" t="s">
        <v>9</v>
      </c>
      <c r="B16" s="21"/>
      <c r="C16" s="22"/>
      <c r="D16" s="3">
        <v>93510</v>
      </c>
      <c r="E16" s="1"/>
      <c r="F16" s="3">
        <v>121672</v>
      </c>
      <c r="G16" s="1"/>
      <c r="H16" s="3">
        <v>1316</v>
      </c>
      <c r="I16" s="1"/>
      <c r="J16" s="3">
        <v>1371</v>
      </c>
      <c r="L16" s="20"/>
    </row>
    <row r="17" spans="1:12" ht="23.1" customHeight="1">
      <c r="A17" s="17" t="s">
        <v>10</v>
      </c>
      <c r="B17" s="21"/>
      <c r="C17" s="22"/>
      <c r="D17" s="3">
        <f>SUM(D11:D16)</f>
        <v>8118110</v>
      </c>
      <c r="E17" s="1"/>
      <c r="F17" s="3">
        <f>SUM(F11:F16)</f>
        <v>7826082</v>
      </c>
      <c r="G17" s="1"/>
      <c r="H17" s="3">
        <f>SUM(H11:H16)</f>
        <v>814006</v>
      </c>
      <c r="I17" s="1"/>
      <c r="J17" s="3">
        <f>SUM(J11:J16)</f>
        <v>1431730</v>
      </c>
      <c r="L17" s="17"/>
    </row>
    <row r="18" spans="1:12" ht="23.1" customHeight="1">
      <c r="A18" s="23" t="s">
        <v>11</v>
      </c>
      <c r="B18" s="21"/>
      <c r="C18" s="22"/>
      <c r="D18" s="24"/>
      <c r="E18" s="24"/>
      <c r="F18" s="24"/>
      <c r="G18" s="24"/>
      <c r="H18" s="24"/>
      <c r="I18" s="24"/>
      <c r="J18" s="24"/>
      <c r="L18" s="23"/>
    </row>
    <row r="19" spans="1:12" ht="23.1" customHeight="1">
      <c r="A19" s="20" t="s">
        <v>141</v>
      </c>
      <c r="B19" s="21"/>
      <c r="C19" s="22"/>
      <c r="D19" s="25">
        <v>26559</v>
      </c>
      <c r="E19" s="25"/>
      <c r="F19" s="1">
        <v>27755</v>
      </c>
      <c r="G19" s="1"/>
      <c r="H19" s="1">
        <v>1000</v>
      </c>
      <c r="I19" s="1"/>
      <c r="J19" s="1">
        <v>1000</v>
      </c>
      <c r="L19" s="20"/>
    </row>
    <row r="20" spans="1:12" ht="23.1" customHeight="1">
      <c r="A20" s="20" t="s">
        <v>111</v>
      </c>
      <c r="B20" s="21">
        <v>4</v>
      </c>
      <c r="C20" s="22"/>
      <c r="D20" s="25">
        <v>0</v>
      </c>
      <c r="E20" s="25"/>
      <c r="F20" s="25">
        <v>0</v>
      </c>
      <c r="G20" s="25"/>
      <c r="H20" s="25">
        <v>10616958</v>
      </c>
      <c r="I20" s="25"/>
      <c r="J20" s="25">
        <v>9885623</v>
      </c>
      <c r="L20" s="20"/>
    </row>
    <row r="21" spans="1:12" ht="23.1" customHeight="1">
      <c r="A21" s="20" t="s">
        <v>148</v>
      </c>
      <c r="B21" s="21">
        <v>5</v>
      </c>
      <c r="C21" s="22"/>
      <c r="D21" s="25">
        <v>1687794</v>
      </c>
      <c r="E21" s="25"/>
      <c r="F21" s="25">
        <v>2080152</v>
      </c>
      <c r="G21" s="25"/>
      <c r="H21" s="25">
        <v>415187</v>
      </c>
      <c r="I21" s="25"/>
      <c r="J21" s="25">
        <v>815187</v>
      </c>
      <c r="L21" s="20"/>
    </row>
    <row r="22" spans="1:12" ht="23.1" customHeight="1">
      <c r="A22" s="20" t="s">
        <v>112</v>
      </c>
      <c r="B22" s="21">
        <v>5</v>
      </c>
      <c r="C22" s="22"/>
      <c r="D22" s="25">
        <v>4235722</v>
      </c>
      <c r="E22" s="25"/>
      <c r="F22" s="25">
        <v>3899562</v>
      </c>
      <c r="G22" s="25"/>
      <c r="H22" s="25">
        <v>1496901</v>
      </c>
      <c r="I22" s="25"/>
      <c r="J22" s="25">
        <v>1096901</v>
      </c>
      <c r="L22" s="20"/>
    </row>
    <row r="23" spans="1:12" ht="23.1" customHeight="1">
      <c r="A23" s="20" t="s">
        <v>180</v>
      </c>
      <c r="B23" s="21"/>
      <c r="C23" s="22"/>
      <c r="D23" s="25">
        <v>3217897</v>
      </c>
      <c r="E23" s="25"/>
      <c r="F23" s="1">
        <v>3154841</v>
      </c>
      <c r="G23" s="1"/>
      <c r="H23" s="1">
        <v>1931815</v>
      </c>
      <c r="I23" s="1"/>
      <c r="J23" s="1">
        <v>1988940</v>
      </c>
      <c r="L23" s="20"/>
    </row>
    <row r="24" spans="1:12" ht="23.1" customHeight="1">
      <c r="A24" s="20" t="s">
        <v>113</v>
      </c>
      <c r="B24" s="21"/>
      <c r="C24" s="22"/>
      <c r="D24" s="1">
        <v>2454055</v>
      </c>
      <c r="E24" s="1"/>
      <c r="F24" s="25">
        <v>2464657</v>
      </c>
      <c r="G24" s="25"/>
      <c r="H24" s="25">
        <v>1475956</v>
      </c>
      <c r="I24" s="1"/>
      <c r="J24" s="1">
        <v>1481275</v>
      </c>
      <c r="L24" s="20"/>
    </row>
    <row r="25" spans="1:12" ht="23.1" customHeight="1">
      <c r="A25" s="20" t="s">
        <v>114</v>
      </c>
      <c r="B25" s="21"/>
      <c r="C25" s="22"/>
      <c r="D25" s="1">
        <v>5732211</v>
      </c>
      <c r="E25" s="1"/>
      <c r="F25" s="1">
        <v>5971630</v>
      </c>
      <c r="G25" s="1"/>
      <c r="H25" s="1">
        <v>44530</v>
      </c>
      <c r="I25" s="1"/>
      <c r="J25" s="1">
        <v>36797</v>
      </c>
      <c r="L25" s="20"/>
    </row>
    <row r="26" spans="1:12" ht="23.1" customHeight="1">
      <c r="A26" s="20" t="s">
        <v>181</v>
      </c>
      <c r="B26" s="21"/>
      <c r="C26" s="22"/>
      <c r="D26" s="1">
        <v>214333</v>
      </c>
      <c r="E26" s="1"/>
      <c r="F26" s="1">
        <v>220671</v>
      </c>
      <c r="G26" s="1"/>
      <c r="H26" s="1">
        <v>0</v>
      </c>
      <c r="I26" s="1"/>
      <c r="J26" s="1">
        <v>0</v>
      </c>
      <c r="L26" s="20"/>
    </row>
    <row r="27" spans="1:12" ht="23.1" customHeight="1">
      <c r="A27" s="20" t="s">
        <v>147</v>
      </c>
      <c r="B27" s="21"/>
      <c r="C27" s="22"/>
      <c r="D27" s="25">
        <v>521724</v>
      </c>
      <c r="E27" s="25"/>
      <c r="F27" s="25">
        <v>521724</v>
      </c>
      <c r="G27" s="25"/>
      <c r="H27" s="25">
        <v>0</v>
      </c>
      <c r="I27" s="25"/>
      <c r="J27" s="25">
        <v>0</v>
      </c>
      <c r="L27" s="20"/>
    </row>
    <row r="28" spans="1:12" ht="23.1" customHeight="1">
      <c r="A28" s="20" t="s">
        <v>228</v>
      </c>
      <c r="B28" s="21"/>
      <c r="C28" s="22"/>
      <c r="D28" s="1">
        <v>55033</v>
      </c>
      <c r="E28" s="1"/>
      <c r="F28" s="1">
        <v>48281</v>
      </c>
      <c r="G28" s="1"/>
      <c r="H28" s="1">
        <v>3006</v>
      </c>
      <c r="I28" s="1"/>
      <c r="J28" s="1">
        <v>3899</v>
      </c>
      <c r="L28" s="20"/>
    </row>
    <row r="29" spans="1:12" ht="23.1" customHeight="1">
      <c r="A29" s="20" t="s">
        <v>142</v>
      </c>
      <c r="B29" s="21"/>
      <c r="C29" s="22"/>
      <c r="D29" s="1">
        <v>99908</v>
      </c>
      <c r="E29" s="1"/>
      <c r="F29" s="1">
        <v>76635</v>
      </c>
      <c r="G29" s="1"/>
      <c r="H29" s="1">
        <v>4476</v>
      </c>
      <c r="I29" s="1"/>
      <c r="J29" s="1">
        <v>4248</v>
      </c>
      <c r="L29" s="20"/>
    </row>
    <row r="30" spans="1:12" ht="23.1" customHeight="1">
      <c r="A30" s="4" t="s">
        <v>12</v>
      </c>
      <c r="B30" s="21"/>
      <c r="C30" s="22"/>
      <c r="D30" s="3">
        <v>224804</v>
      </c>
      <c r="E30" s="1"/>
      <c r="F30" s="3">
        <v>186335</v>
      </c>
      <c r="G30" s="1"/>
      <c r="H30" s="3">
        <v>8299</v>
      </c>
      <c r="I30" s="1"/>
      <c r="J30" s="3">
        <v>5119</v>
      </c>
    </row>
    <row r="31" spans="1:12" ht="23.1" customHeight="1">
      <c r="A31" s="17" t="s">
        <v>13</v>
      </c>
      <c r="B31" s="21"/>
      <c r="C31" s="22"/>
      <c r="D31" s="1">
        <f>SUM(D19:D30)</f>
        <v>18470040</v>
      </c>
      <c r="E31" s="1"/>
      <c r="F31" s="1">
        <f>SUM(F19:F30)</f>
        <v>18652243</v>
      </c>
      <c r="G31" s="1"/>
      <c r="H31" s="1">
        <f>SUM(H19:H30)</f>
        <v>15998128</v>
      </c>
      <c r="I31" s="1"/>
      <c r="J31" s="1">
        <f>SUM(J19:J30)</f>
        <v>15318989</v>
      </c>
      <c r="L31" s="17"/>
    </row>
    <row r="32" spans="1:12" ht="23.1" customHeight="1" thickBot="1">
      <c r="A32" s="17" t="s">
        <v>14</v>
      </c>
      <c r="B32" s="21"/>
      <c r="C32" s="22"/>
      <c r="D32" s="26">
        <f>D17+D31</f>
        <v>26588150</v>
      </c>
      <c r="E32" s="25"/>
      <c r="F32" s="26">
        <f>F17+F31</f>
        <v>26478325</v>
      </c>
      <c r="G32" s="25"/>
      <c r="H32" s="26">
        <f>H17+H31</f>
        <v>16812134</v>
      </c>
      <c r="I32" s="25"/>
      <c r="J32" s="26">
        <f>J17+J31</f>
        <v>16750719</v>
      </c>
    </row>
    <row r="33" spans="1:12" ht="23.1" customHeight="1" thickTop="1">
      <c r="B33" s="27"/>
      <c r="D33" s="5"/>
      <c r="E33" s="5"/>
      <c r="F33" s="5"/>
      <c r="G33" s="5"/>
      <c r="H33" s="5"/>
      <c r="I33" s="5"/>
      <c r="J33" s="5"/>
    </row>
    <row r="34" spans="1:12" ht="23.1" customHeight="1">
      <c r="A34" s="4" t="s">
        <v>15</v>
      </c>
      <c r="D34" s="28"/>
      <c r="E34" s="29"/>
      <c r="F34" s="28"/>
      <c r="G34" s="28"/>
      <c r="H34" s="28"/>
      <c r="I34" s="28"/>
      <c r="J34" s="28"/>
    </row>
    <row r="35" spans="1:12" s="9" customFormat="1" ht="23.1" customHeight="1">
      <c r="A35" s="2" t="s">
        <v>0</v>
      </c>
      <c r="G35" s="8"/>
      <c r="K35" s="8"/>
    </row>
    <row r="36" spans="1:12" s="9" customFormat="1" ht="23.1" customHeight="1">
      <c r="A36" s="2" t="s">
        <v>136</v>
      </c>
      <c r="G36" s="8"/>
      <c r="K36" s="8"/>
    </row>
    <row r="37" spans="1:12" s="9" customFormat="1" ht="23.1" customHeight="1">
      <c r="A37" s="2" t="s">
        <v>267</v>
      </c>
      <c r="B37" s="6"/>
      <c r="C37" s="6"/>
      <c r="D37" s="6"/>
      <c r="E37" s="6"/>
      <c r="F37" s="6"/>
      <c r="G37" s="7"/>
      <c r="H37" s="6"/>
      <c r="I37" s="6"/>
      <c r="J37" s="6"/>
      <c r="K37" s="8"/>
    </row>
    <row r="38" spans="1:12" s="9" customFormat="1" ht="23.1" customHeight="1">
      <c r="A38" s="5"/>
      <c r="G38" s="8"/>
      <c r="J38" s="30" t="s">
        <v>1</v>
      </c>
      <c r="K38" s="8"/>
    </row>
    <row r="39" spans="1:12" s="9" customFormat="1" ht="23.1" customHeight="1">
      <c r="A39" s="5"/>
      <c r="D39" s="170" t="s">
        <v>2</v>
      </c>
      <c r="E39" s="170"/>
      <c r="F39" s="170"/>
      <c r="G39" s="10"/>
      <c r="H39" s="170" t="s">
        <v>3</v>
      </c>
      <c r="I39" s="170"/>
      <c r="J39" s="170"/>
      <c r="K39" s="10"/>
    </row>
    <row r="40" spans="1:12" s="9" customFormat="1" ht="23.1" customHeight="1">
      <c r="A40" s="5"/>
      <c r="B40" s="11" t="s">
        <v>4</v>
      </c>
      <c r="D40" s="12" t="str">
        <f>D6</f>
        <v>30 September 2022</v>
      </c>
      <c r="E40" s="13"/>
      <c r="F40" s="12" t="str">
        <f>F6</f>
        <v>31 December 2021</v>
      </c>
      <c r="G40" s="14"/>
      <c r="H40" s="12" t="str">
        <f>H6</f>
        <v>30 September 2022</v>
      </c>
      <c r="I40" s="13"/>
      <c r="J40" s="12" t="str">
        <f>J6</f>
        <v>31 December 2021</v>
      </c>
      <c r="K40" s="14"/>
    </row>
    <row r="41" spans="1:12" s="9" customFormat="1" ht="23.1" customHeight="1">
      <c r="A41" s="5"/>
      <c r="D41" s="15" t="s">
        <v>157</v>
      </c>
      <c r="E41" s="15"/>
      <c r="F41" s="15" t="s">
        <v>5</v>
      </c>
      <c r="G41" s="15"/>
      <c r="H41" s="15" t="s">
        <v>157</v>
      </c>
      <c r="I41" s="15"/>
      <c r="J41" s="15" t="s">
        <v>5</v>
      </c>
      <c r="K41" s="15"/>
    </row>
    <row r="42" spans="1:12" s="9" customFormat="1" ht="23.1" customHeight="1">
      <c r="A42" s="5"/>
      <c r="C42" s="11"/>
      <c r="D42" s="15" t="s">
        <v>158</v>
      </c>
      <c r="E42" s="16"/>
      <c r="F42" s="15"/>
      <c r="G42" s="15"/>
      <c r="H42" s="15" t="s">
        <v>158</v>
      </c>
      <c r="I42" s="16"/>
      <c r="J42" s="15"/>
      <c r="K42" s="15"/>
    </row>
    <row r="43" spans="1:12" ht="23.1" customHeight="1">
      <c r="A43" s="2" t="s">
        <v>16</v>
      </c>
      <c r="B43" s="21"/>
      <c r="C43" s="22"/>
      <c r="D43" s="24"/>
      <c r="E43" s="24"/>
      <c r="F43" s="24"/>
      <c r="G43" s="24"/>
      <c r="H43" s="24"/>
      <c r="I43" s="24"/>
      <c r="J43" s="24"/>
      <c r="L43" s="2"/>
    </row>
    <row r="44" spans="1:12" ht="23.1" customHeight="1">
      <c r="A44" s="2" t="s">
        <v>17</v>
      </c>
      <c r="B44" s="21"/>
      <c r="C44" s="22"/>
      <c r="D44" s="25"/>
      <c r="E44" s="25"/>
      <c r="F44" s="25"/>
      <c r="G44" s="25"/>
      <c r="H44" s="25"/>
      <c r="I44" s="25"/>
      <c r="J44" s="25"/>
      <c r="L44" s="2"/>
    </row>
    <row r="45" spans="1:12" ht="23.1" customHeight="1">
      <c r="A45" s="20" t="s">
        <v>277</v>
      </c>
      <c r="B45" s="21"/>
      <c r="C45" s="31"/>
      <c r="D45" s="1">
        <v>217394</v>
      </c>
      <c r="E45" s="1"/>
      <c r="F45" s="1">
        <v>291492</v>
      </c>
      <c r="G45" s="1"/>
      <c r="H45" s="1">
        <v>0</v>
      </c>
      <c r="I45" s="1"/>
      <c r="J45" s="1">
        <v>113000</v>
      </c>
      <c r="L45" s="20"/>
    </row>
    <row r="46" spans="1:12" ht="23.1" customHeight="1">
      <c r="A46" s="4" t="s">
        <v>196</v>
      </c>
      <c r="B46" s="21"/>
      <c r="C46" s="31"/>
      <c r="D46" s="1">
        <v>10000</v>
      </c>
      <c r="E46" s="1"/>
      <c r="F46" s="1">
        <v>10000</v>
      </c>
      <c r="G46" s="1"/>
      <c r="H46" s="1">
        <v>0</v>
      </c>
      <c r="I46" s="1"/>
      <c r="J46" s="1">
        <v>0</v>
      </c>
    </row>
    <row r="47" spans="1:12" ht="23.1" customHeight="1">
      <c r="A47" s="4" t="s">
        <v>115</v>
      </c>
      <c r="B47" s="21"/>
      <c r="C47" s="31"/>
      <c r="D47" s="1">
        <v>1388539</v>
      </c>
      <c r="E47" s="1"/>
      <c r="F47" s="1">
        <v>1284446</v>
      </c>
      <c r="G47" s="1"/>
      <c r="H47" s="1">
        <v>52010</v>
      </c>
      <c r="I47" s="1"/>
      <c r="J47" s="1">
        <v>50853</v>
      </c>
    </row>
    <row r="48" spans="1:12" ht="23.1" customHeight="1">
      <c r="A48" s="4" t="s">
        <v>18</v>
      </c>
      <c r="B48" s="21">
        <v>6</v>
      </c>
      <c r="C48" s="31"/>
      <c r="D48" s="1">
        <v>7430</v>
      </c>
      <c r="E48" s="1"/>
      <c r="F48" s="1">
        <v>184132</v>
      </c>
      <c r="G48" s="1"/>
      <c r="H48" s="1">
        <v>0</v>
      </c>
      <c r="I48" s="1"/>
      <c r="J48" s="1">
        <v>0</v>
      </c>
    </row>
    <row r="49" spans="1:12" ht="23.1" customHeight="1">
      <c r="A49" s="4" t="s">
        <v>184</v>
      </c>
      <c r="B49" s="21"/>
      <c r="C49" s="31"/>
      <c r="D49" s="25">
        <v>57321</v>
      </c>
      <c r="E49" s="1"/>
      <c r="F49" s="1">
        <v>66318</v>
      </c>
      <c r="G49" s="1"/>
      <c r="H49" s="1">
        <v>0</v>
      </c>
      <c r="I49" s="1"/>
      <c r="J49" s="1">
        <v>0</v>
      </c>
    </row>
    <row r="50" spans="1:12" ht="23.1" customHeight="1">
      <c r="A50" s="4" t="s">
        <v>19</v>
      </c>
      <c r="B50" s="21"/>
      <c r="C50" s="31"/>
      <c r="D50" s="25">
        <v>0</v>
      </c>
      <c r="E50" s="25"/>
      <c r="F50" s="25">
        <v>0</v>
      </c>
      <c r="G50" s="25"/>
      <c r="H50" s="25">
        <v>353400</v>
      </c>
      <c r="I50" s="25"/>
      <c r="J50" s="25">
        <v>326400</v>
      </c>
    </row>
    <row r="51" spans="1:12" ht="23.1" customHeight="1">
      <c r="A51" s="4" t="s">
        <v>128</v>
      </c>
      <c r="B51" s="21"/>
      <c r="C51" s="31"/>
      <c r="D51" s="25">
        <v>37954</v>
      </c>
      <c r="E51" s="25"/>
      <c r="F51" s="25">
        <v>31425</v>
      </c>
      <c r="G51" s="25"/>
      <c r="H51" s="1">
        <v>1675</v>
      </c>
      <c r="I51" s="25"/>
      <c r="J51" s="25">
        <v>0</v>
      </c>
    </row>
    <row r="52" spans="1:12" ht="23.1" customHeight="1">
      <c r="A52" s="4" t="s">
        <v>194</v>
      </c>
      <c r="B52" s="21"/>
      <c r="C52" s="31"/>
      <c r="D52" s="25">
        <v>73044</v>
      </c>
      <c r="E52" s="25"/>
      <c r="F52" s="25">
        <v>8120</v>
      </c>
      <c r="G52" s="25"/>
      <c r="H52" s="1">
        <v>5758</v>
      </c>
      <c r="I52" s="25"/>
      <c r="J52" s="25">
        <v>1183</v>
      </c>
    </row>
    <row r="53" spans="1:12" ht="23.1" customHeight="1">
      <c r="A53" s="4" t="s">
        <v>20</v>
      </c>
      <c r="B53" s="21"/>
      <c r="C53" s="31"/>
      <c r="D53" s="25">
        <v>120091</v>
      </c>
      <c r="E53" s="25"/>
      <c r="F53" s="25">
        <v>101622</v>
      </c>
      <c r="G53" s="25"/>
      <c r="H53" s="25">
        <v>7964</v>
      </c>
      <c r="I53" s="25"/>
      <c r="J53" s="25">
        <v>8710</v>
      </c>
    </row>
    <row r="54" spans="1:12" ht="23.1" customHeight="1">
      <c r="A54" s="2" t="s">
        <v>21</v>
      </c>
      <c r="B54" s="21"/>
      <c r="C54" s="31"/>
      <c r="D54" s="32">
        <f>SUM(D45:D53)</f>
        <v>1911773</v>
      </c>
      <c r="E54" s="1"/>
      <c r="F54" s="32">
        <f>SUM(F45:F53)</f>
        <v>1977555</v>
      </c>
      <c r="G54" s="1"/>
      <c r="H54" s="32">
        <f>SUM(H45:H53)</f>
        <v>420807</v>
      </c>
      <c r="I54" s="1"/>
      <c r="J54" s="32">
        <f>SUM(J45:J53)</f>
        <v>500146</v>
      </c>
      <c r="L54" s="2"/>
    </row>
    <row r="55" spans="1:12" ht="23.1" customHeight="1">
      <c r="A55" s="2" t="s">
        <v>22</v>
      </c>
      <c r="B55" s="21"/>
      <c r="C55" s="31"/>
      <c r="D55" s="24"/>
      <c r="E55" s="24"/>
      <c r="F55" s="24"/>
      <c r="G55" s="24"/>
      <c r="H55" s="24"/>
      <c r="I55" s="24"/>
      <c r="J55" s="24"/>
      <c r="L55" s="2"/>
    </row>
    <row r="56" spans="1:12" ht="23.1" customHeight="1">
      <c r="A56" s="4" t="s">
        <v>23</v>
      </c>
      <c r="B56" s="21">
        <v>6</v>
      </c>
      <c r="C56" s="31"/>
      <c r="D56" s="1">
        <v>19769</v>
      </c>
      <c r="E56" s="1"/>
      <c r="F56" s="1">
        <v>4400</v>
      </c>
      <c r="G56" s="1"/>
      <c r="H56" s="1">
        <v>0</v>
      </c>
      <c r="I56" s="1"/>
      <c r="J56" s="1">
        <v>0</v>
      </c>
      <c r="L56" s="5"/>
    </row>
    <row r="57" spans="1:12" ht="23.1" customHeight="1">
      <c r="A57" s="4" t="s">
        <v>185</v>
      </c>
      <c r="B57" s="21"/>
      <c r="C57" s="31"/>
      <c r="D57" s="1">
        <v>113400</v>
      </c>
      <c r="E57" s="1"/>
      <c r="F57" s="1">
        <v>110227</v>
      </c>
      <c r="G57" s="1"/>
      <c r="H57" s="1">
        <v>0</v>
      </c>
      <c r="I57" s="1"/>
      <c r="J57" s="1">
        <v>0</v>
      </c>
      <c r="L57" s="5"/>
    </row>
    <row r="58" spans="1:12" ht="23.1" customHeight="1">
      <c r="A58" s="4" t="s">
        <v>108</v>
      </c>
      <c r="B58" s="21"/>
      <c r="C58" s="31"/>
      <c r="D58" s="1">
        <v>297769</v>
      </c>
      <c r="E58" s="1"/>
      <c r="F58" s="1">
        <v>289077</v>
      </c>
      <c r="G58" s="1"/>
      <c r="H58" s="1">
        <v>26261</v>
      </c>
      <c r="I58" s="1"/>
      <c r="J58" s="1">
        <v>25123</v>
      </c>
    </row>
    <row r="59" spans="1:12" ht="23.1" customHeight="1">
      <c r="A59" s="4" t="s">
        <v>137</v>
      </c>
      <c r="B59" s="21"/>
      <c r="C59" s="31"/>
      <c r="D59" s="1">
        <v>151409</v>
      </c>
      <c r="E59" s="1"/>
      <c r="F59" s="1">
        <v>137802</v>
      </c>
      <c r="G59" s="1"/>
      <c r="H59" s="1">
        <v>121907</v>
      </c>
      <c r="I59" s="1"/>
      <c r="J59" s="1">
        <v>132766</v>
      </c>
    </row>
    <row r="60" spans="1:12" ht="23.1" customHeight="1">
      <c r="A60" s="4" t="s">
        <v>24</v>
      </c>
      <c r="B60" s="21"/>
      <c r="C60" s="31"/>
      <c r="D60" s="3">
        <v>34828</v>
      </c>
      <c r="E60" s="1"/>
      <c r="F60" s="3">
        <v>35608</v>
      </c>
      <c r="G60" s="1"/>
      <c r="H60" s="3">
        <v>0</v>
      </c>
      <c r="I60" s="1"/>
      <c r="J60" s="3">
        <v>0</v>
      </c>
      <c r="L60" s="5"/>
    </row>
    <row r="61" spans="1:12" ht="23.1" customHeight="1">
      <c r="A61" s="2" t="s">
        <v>25</v>
      </c>
      <c r="B61" s="22"/>
      <c r="C61" s="31"/>
      <c r="D61" s="1">
        <f>SUM(D56:D60)</f>
        <v>617175</v>
      </c>
      <c r="E61" s="1"/>
      <c r="F61" s="1">
        <f>SUM(F56:F60)</f>
        <v>577114</v>
      </c>
      <c r="G61" s="1"/>
      <c r="H61" s="1">
        <f>SUM(H56:H60)</f>
        <v>148168</v>
      </c>
      <c r="I61" s="1"/>
      <c r="J61" s="1">
        <f>SUM(J56:J60)</f>
        <v>157889</v>
      </c>
      <c r="L61" s="2"/>
    </row>
    <row r="62" spans="1:12" ht="23.1" customHeight="1">
      <c r="A62" s="2" t="s">
        <v>26</v>
      </c>
      <c r="B62" s="22"/>
      <c r="C62" s="31"/>
      <c r="D62" s="32">
        <f>SUM(D54,D61)</f>
        <v>2528948</v>
      </c>
      <c r="E62" s="25"/>
      <c r="F62" s="32">
        <f>SUM(F54,F61)</f>
        <v>2554669</v>
      </c>
      <c r="G62" s="25"/>
      <c r="H62" s="32">
        <f>SUM(H54,H61)</f>
        <v>568975</v>
      </c>
      <c r="I62" s="25"/>
      <c r="J62" s="32">
        <f>SUM(J54,J61)</f>
        <v>658035</v>
      </c>
      <c r="L62" s="2"/>
    </row>
    <row r="63" spans="1:12" ht="23.1" customHeight="1">
      <c r="B63" s="27"/>
      <c r="G63" s="4"/>
    </row>
    <row r="64" spans="1:12" ht="23.1" customHeight="1">
      <c r="A64" s="4" t="s">
        <v>15</v>
      </c>
      <c r="G64" s="4"/>
    </row>
    <row r="65" spans="1:12" s="9" customFormat="1" ht="23.1" customHeight="1">
      <c r="A65" s="2" t="s">
        <v>0</v>
      </c>
      <c r="G65" s="8"/>
      <c r="K65" s="8"/>
    </row>
    <row r="66" spans="1:12" s="9" customFormat="1" ht="23.1" customHeight="1">
      <c r="A66" s="2" t="s">
        <v>136</v>
      </c>
      <c r="G66" s="8"/>
      <c r="K66" s="8"/>
    </row>
    <row r="67" spans="1:12" s="9" customFormat="1" ht="23.1" customHeight="1">
      <c r="A67" s="2" t="s">
        <v>267</v>
      </c>
      <c r="B67" s="6"/>
      <c r="C67" s="6"/>
      <c r="D67" s="6"/>
      <c r="E67" s="6"/>
      <c r="F67" s="6"/>
      <c r="G67" s="7"/>
      <c r="H67" s="6"/>
      <c r="I67" s="6"/>
      <c r="J67" s="6"/>
      <c r="K67" s="8"/>
    </row>
    <row r="68" spans="1:12" s="9" customFormat="1" ht="23.1" customHeight="1">
      <c r="A68" s="2"/>
      <c r="G68" s="8"/>
      <c r="J68" s="30" t="s">
        <v>1</v>
      </c>
      <c r="K68" s="8"/>
    </row>
    <row r="69" spans="1:12" s="9" customFormat="1" ht="23.1" customHeight="1">
      <c r="A69" s="2"/>
      <c r="D69" s="170" t="s">
        <v>2</v>
      </c>
      <c r="E69" s="170"/>
      <c r="F69" s="170"/>
      <c r="G69" s="10"/>
      <c r="H69" s="170" t="s">
        <v>3</v>
      </c>
      <c r="I69" s="170"/>
      <c r="J69" s="170"/>
      <c r="K69" s="10"/>
    </row>
    <row r="70" spans="1:12" s="9" customFormat="1" ht="23.1" customHeight="1">
      <c r="A70" s="2"/>
      <c r="B70" s="11" t="s">
        <v>4</v>
      </c>
      <c r="D70" s="12" t="str">
        <f>D40</f>
        <v>30 September 2022</v>
      </c>
      <c r="E70" s="13"/>
      <c r="F70" s="12" t="str">
        <f>F40</f>
        <v>31 December 2021</v>
      </c>
      <c r="G70" s="14"/>
      <c r="H70" s="12" t="str">
        <f>H40</f>
        <v>30 September 2022</v>
      </c>
      <c r="I70" s="13"/>
      <c r="J70" s="12" t="str">
        <f>J40</f>
        <v>31 December 2021</v>
      </c>
      <c r="K70" s="14"/>
    </row>
    <row r="71" spans="1:12" s="9" customFormat="1" ht="23.1" customHeight="1">
      <c r="A71" s="2"/>
      <c r="D71" s="15" t="s">
        <v>157</v>
      </c>
      <c r="E71" s="15"/>
      <c r="F71" s="15" t="s">
        <v>5</v>
      </c>
      <c r="G71" s="15"/>
      <c r="H71" s="15" t="s">
        <v>157</v>
      </c>
      <c r="I71" s="15"/>
      <c r="J71" s="15" t="s">
        <v>5</v>
      </c>
      <c r="K71" s="8"/>
    </row>
    <row r="72" spans="1:12" s="9" customFormat="1" ht="23.1" customHeight="1">
      <c r="A72" s="2"/>
      <c r="C72" s="11"/>
      <c r="D72" s="15" t="s">
        <v>158</v>
      </c>
      <c r="E72" s="16"/>
      <c r="F72" s="15"/>
      <c r="G72" s="15"/>
      <c r="H72" s="15" t="s">
        <v>158</v>
      </c>
      <c r="I72" s="16"/>
      <c r="J72" s="15"/>
      <c r="K72" s="8"/>
    </row>
    <row r="73" spans="1:12" ht="23.1" customHeight="1">
      <c r="A73" s="2" t="s">
        <v>27</v>
      </c>
      <c r="D73" s="29"/>
      <c r="E73" s="29"/>
      <c r="F73" s="29"/>
      <c r="G73" s="29"/>
      <c r="H73" s="29"/>
      <c r="I73" s="29"/>
      <c r="J73" s="29"/>
      <c r="L73" s="2"/>
    </row>
    <row r="74" spans="1:12" ht="23.1" customHeight="1">
      <c r="A74" s="4" t="s">
        <v>28</v>
      </c>
      <c r="G74" s="4"/>
    </row>
    <row r="75" spans="1:12" ht="23.1" customHeight="1">
      <c r="A75" s="20" t="s">
        <v>29</v>
      </c>
      <c r="G75" s="4"/>
      <c r="L75" s="20"/>
    </row>
    <row r="76" spans="1:12" ht="23.1" customHeight="1" thickBot="1">
      <c r="A76" s="20" t="s">
        <v>30</v>
      </c>
      <c r="D76" s="34">
        <v>3000000</v>
      </c>
      <c r="E76" s="1"/>
      <c r="F76" s="34">
        <v>3000000</v>
      </c>
      <c r="G76" s="1"/>
      <c r="H76" s="34">
        <v>3000000</v>
      </c>
      <c r="I76" s="1"/>
      <c r="J76" s="34">
        <v>3000000</v>
      </c>
      <c r="L76" s="20"/>
    </row>
    <row r="77" spans="1:12" ht="23.1" customHeight="1" thickTop="1">
      <c r="A77" s="20" t="s">
        <v>143</v>
      </c>
      <c r="D77" s="35"/>
      <c r="E77" s="35"/>
      <c r="F77" s="35"/>
      <c r="G77" s="35"/>
      <c r="H77" s="35"/>
      <c r="I77" s="35"/>
      <c r="J77" s="35"/>
      <c r="L77" s="20"/>
    </row>
    <row r="78" spans="1:12" ht="23.1" customHeight="1">
      <c r="A78" s="20" t="s">
        <v>30</v>
      </c>
      <c r="B78" s="22"/>
      <c r="C78" s="31"/>
      <c r="D78" s="1">
        <f>Consolidated!B50</f>
        <v>3000000</v>
      </c>
      <c r="E78" s="1"/>
      <c r="F78" s="1">
        <f>Consolidated!B33</f>
        <v>3000000</v>
      </c>
      <c r="G78" s="1"/>
      <c r="H78" s="1">
        <f>separate!B29</f>
        <v>3000000</v>
      </c>
      <c r="I78" s="1"/>
      <c r="J78" s="1">
        <f>separate!B22</f>
        <v>3000000</v>
      </c>
      <c r="L78" s="20"/>
    </row>
    <row r="79" spans="1:12" ht="23.1" customHeight="1">
      <c r="A79" s="4" t="s">
        <v>31</v>
      </c>
      <c r="B79" s="22"/>
      <c r="C79" s="31"/>
      <c r="D79" s="1">
        <f>Consolidated!D50</f>
        <v>2599000</v>
      </c>
      <c r="E79" s="1"/>
      <c r="F79" s="1">
        <f>Consolidated!D33</f>
        <v>2599000</v>
      </c>
      <c r="G79" s="1"/>
      <c r="H79" s="1">
        <f>separate!D29</f>
        <v>2599000</v>
      </c>
      <c r="I79" s="1"/>
      <c r="J79" s="1">
        <f>separate!D22</f>
        <v>2599000</v>
      </c>
    </row>
    <row r="80" spans="1:12" ht="23.1" customHeight="1">
      <c r="A80" s="4" t="s">
        <v>223</v>
      </c>
      <c r="C80" s="31"/>
      <c r="G80" s="4"/>
    </row>
    <row r="81" spans="1:12" ht="23.1" customHeight="1">
      <c r="A81" s="4" t="s">
        <v>224</v>
      </c>
      <c r="B81" s="21">
        <v>4</v>
      </c>
      <c r="C81" s="31"/>
      <c r="D81" s="1">
        <v>-387268</v>
      </c>
      <c r="E81" s="1"/>
      <c r="F81" s="1">
        <v>0</v>
      </c>
      <c r="G81" s="1"/>
      <c r="H81" s="1">
        <v>0</v>
      </c>
      <c r="I81" s="1"/>
      <c r="J81" s="1">
        <v>0</v>
      </c>
    </row>
    <row r="82" spans="1:12" ht="23.1" customHeight="1">
      <c r="A82" s="4" t="s">
        <v>32</v>
      </c>
      <c r="B82" s="21"/>
      <c r="C82" s="31"/>
      <c r="D82" s="24"/>
      <c r="E82" s="24"/>
      <c r="F82" s="24"/>
      <c r="G82" s="24"/>
      <c r="H82" s="1"/>
      <c r="I82" s="24"/>
      <c r="J82" s="24"/>
    </row>
    <row r="83" spans="1:12" ht="23.1" customHeight="1">
      <c r="A83" s="4" t="s">
        <v>33</v>
      </c>
      <c r="B83" s="5"/>
      <c r="C83" s="5"/>
      <c r="D83" s="36"/>
      <c r="E83" s="36"/>
      <c r="F83" s="36"/>
      <c r="G83" s="36"/>
      <c r="H83" s="33"/>
      <c r="I83" s="36"/>
      <c r="J83" s="36"/>
    </row>
    <row r="84" spans="1:12" ht="23.1" customHeight="1">
      <c r="A84" s="4" t="s">
        <v>34</v>
      </c>
      <c r="B84" s="21"/>
      <c r="C84" s="31"/>
      <c r="D84" s="1">
        <v>1017181</v>
      </c>
      <c r="E84" s="1"/>
      <c r="F84" s="1">
        <f>Consolidated!H33</f>
        <v>980627</v>
      </c>
      <c r="G84" s="1"/>
      <c r="H84" s="1">
        <f>SUM(separate!F29)</f>
        <v>750000</v>
      </c>
      <c r="I84" s="1"/>
      <c r="J84" s="1">
        <f>separate!F22</f>
        <v>750000</v>
      </c>
    </row>
    <row r="85" spans="1:12" s="18" customFormat="1" ht="23.1" customHeight="1">
      <c r="A85" s="4" t="s">
        <v>35</v>
      </c>
      <c r="B85" s="22"/>
      <c r="C85" s="31"/>
      <c r="D85" s="1">
        <v>419572</v>
      </c>
      <c r="E85" s="1"/>
      <c r="F85" s="1">
        <f>Consolidated!J33</f>
        <v>388310</v>
      </c>
      <c r="G85" s="1"/>
      <c r="H85" s="1">
        <v>0</v>
      </c>
      <c r="I85" s="1"/>
      <c r="J85" s="1">
        <v>0</v>
      </c>
      <c r="L85" s="4"/>
    </row>
    <row r="86" spans="1:12" s="18" customFormat="1" ht="23.1" customHeight="1">
      <c r="A86" s="4" t="s">
        <v>36</v>
      </c>
      <c r="B86" s="37"/>
      <c r="C86" s="38"/>
      <c r="D86" s="25">
        <f>SUM(Consolidated!L50)</f>
        <v>14459484</v>
      </c>
      <c r="E86" s="1"/>
      <c r="F86" s="1">
        <f>Consolidated!L33</f>
        <v>14344634</v>
      </c>
      <c r="G86" s="1"/>
      <c r="H86" s="1">
        <f>SUM(separate!H29)</f>
        <v>9408461</v>
      </c>
      <c r="I86" s="1"/>
      <c r="J86" s="25">
        <f>separate!H22</f>
        <v>9214662</v>
      </c>
      <c r="L86" s="4"/>
    </row>
    <row r="87" spans="1:12" ht="23.1" customHeight="1">
      <c r="A87" s="4" t="s">
        <v>37</v>
      </c>
      <c r="B87" s="21"/>
      <c r="C87" s="31"/>
      <c r="D87" s="3">
        <f>SUM(Consolidated!V50)</f>
        <v>1259884</v>
      </c>
      <c r="E87" s="1"/>
      <c r="F87" s="3">
        <v>772681</v>
      </c>
      <c r="G87" s="1"/>
      <c r="H87" s="3">
        <f>SUM(separate!J29)</f>
        <v>485698</v>
      </c>
      <c r="I87" s="1"/>
      <c r="J87" s="3">
        <f>separate!J22</f>
        <v>529022</v>
      </c>
    </row>
    <row r="88" spans="1:12" ht="23.1" customHeight="1">
      <c r="A88" s="5" t="s">
        <v>38</v>
      </c>
      <c r="B88" s="21"/>
      <c r="C88" s="31"/>
      <c r="D88" s="1">
        <f>SUM(D78:D87)</f>
        <v>22367853</v>
      </c>
      <c r="E88" s="25"/>
      <c r="F88" s="1">
        <f>SUM(F78:F87)</f>
        <v>22085252</v>
      </c>
      <c r="G88" s="25"/>
      <c r="H88" s="1">
        <f>SUM(H78:H87)</f>
        <v>16243159</v>
      </c>
      <c r="I88" s="25"/>
      <c r="J88" s="1">
        <f>SUM(J78:J87)</f>
        <v>16092684</v>
      </c>
      <c r="L88" s="5"/>
    </row>
    <row r="89" spans="1:12" ht="23.1" customHeight="1">
      <c r="A89" s="5" t="s">
        <v>39</v>
      </c>
      <c r="B89" s="22"/>
      <c r="C89" s="31"/>
      <c r="D89" s="3">
        <v>1691349</v>
      </c>
      <c r="E89" s="25"/>
      <c r="F89" s="3">
        <f>Consolidated!Z33</f>
        <v>1838404</v>
      </c>
      <c r="G89" s="25"/>
      <c r="H89" s="3">
        <v>0</v>
      </c>
      <c r="I89" s="25"/>
      <c r="J89" s="3">
        <v>0</v>
      </c>
      <c r="L89" s="5"/>
    </row>
    <row r="90" spans="1:12" ht="23.1" customHeight="1">
      <c r="A90" s="2" t="s">
        <v>40</v>
      </c>
      <c r="B90" s="22"/>
      <c r="C90" s="31"/>
      <c r="D90" s="3">
        <f>SUM(D88:D89)</f>
        <v>24059202</v>
      </c>
      <c r="E90" s="25"/>
      <c r="F90" s="3">
        <f>SUM(F88:F89)</f>
        <v>23923656</v>
      </c>
      <c r="G90" s="25"/>
      <c r="H90" s="3">
        <f>SUM(H88:H89)</f>
        <v>16243159</v>
      </c>
      <c r="I90" s="25"/>
      <c r="J90" s="3">
        <f>SUM(J88:J89)</f>
        <v>16092684</v>
      </c>
      <c r="L90" s="2"/>
    </row>
    <row r="91" spans="1:12" ht="23.1" customHeight="1" thickBot="1">
      <c r="A91" s="2" t="s">
        <v>41</v>
      </c>
      <c r="B91" s="22"/>
      <c r="C91" s="5"/>
      <c r="D91" s="26">
        <f>SUM(D90,D62)</f>
        <v>26588150</v>
      </c>
      <c r="E91" s="25"/>
      <c r="F91" s="26">
        <f>SUM(F90,F62)</f>
        <v>26478325</v>
      </c>
      <c r="G91" s="25"/>
      <c r="H91" s="26">
        <f>SUM(H90,H62)</f>
        <v>16812134</v>
      </c>
      <c r="I91" s="25"/>
      <c r="J91" s="26">
        <f>SUM(J90,J62)</f>
        <v>16750719</v>
      </c>
    </row>
    <row r="92" spans="1:12" ht="23.1" customHeight="1" thickTop="1">
      <c r="D92" s="39">
        <f>SUM(D91-D32)</f>
        <v>0</v>
      </c>
      <c r="E92" s="39"/>
      <c r="F92" s="39">
        <f>SUM(F91-F32)</f>
        <v>0</v>
      </c>
      <c r="G92" s="39"/>
      <c r="H92" s="39">
        <f>SUM(H91-H32)</f>
        <v>0</v>
      </c>
      <c r="I92" s="39"/>
      <c r="J92" s="39">
        <f>SUM(J91-J32)</f>
        <v>0</v>
      </c>
    </row>
    <row r="93" spans="1:12" ht="23.1" customHeight="1">
      <c r="A93" s="4" t="s">
        <v>15</v>
      </c>
      <c r="G93" s="4"/>
    </row>
    <row r="94" spans="1:12" ht="23.1" customHeight="1">
      <c r="G94" s="4"/>
    </row>
    <row r="95" spans="1:12" ht="23.1" customHeight="1">
      <c r="A95" s="40"/>
      <c r="G95" s="4"/>
    </row>
    <row r="96" spans="1:12" ht="23.1" customHeight="1">
      <c r="G96" s="4"/>
    </row>
    <row r="97" spans="1:7" ht="23.1" customHeight="1">
      <c r="B97" s="4" t="s">
        <v>42</v>
      </c>
      <c r="G97" s="4"/>
    </row>
    <row r="98" spans="1:7" ht="23.1" customHeight="1">
      <c r="A98" s="40"/>
      <c r="G98" s="4"/>
    </row>
  </sheetData>
  <mergeCells count="6">
    <mergeCell ref="D5:F5"/>
    <mergeCell ref="H5:J5"/>
    <mergeCell ref="D39:F39"/>
    <mergeCell ref="H39:J39"/>
    <mergeCell ref="D69:F69"/>
    <mergeCell ref="H69:J69"/>
  </mergeCells>
  <pageMargins left="0.70866141732283472" right="0.31496062992125984" top="0.78740157480314965" bottom="0.27559055118110237" header="0.19685039370078741" footer="0.19685039370078741"/>
  <pageSetup paperSize="9" scale="73" orientation="portrait" r:id="rId1"/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showGridLines="0" view="pageBreakPreview" zoomScaleNormal="77" zoomScaleSheetLayoutView="100" workbookViewId="0">
      <selection activeCell="J7" sqref="J7"/>
    </sheetView>
  </sheetViews>
  <sheetFormatPr defaultColWidth="10.5703125" defaultRowHeight="22.35" customHeight="1"/>
  <cols>
    <col min="1" max="1" width="62" style="62" customWidth="1"/>
    <col min="2" max="2" width="6.42578125" style="62" customWidth="1"/>
    <col min="3" max="3" width="1.5703125" style="62" customWidth="1"/>
    <col min="4" max="4" width="14.85546875" style="4" customWidth="1"/>
    <col min="5" max="5" width="1.42578125" style="62" customWidth="1"/>
    <col min="6" max="6" width="14.85546875" style="62" customWidth="1"/>
    <col min="7" max="7" width="1.5703125" style="62" customWidth="1"/>
    <col min="8" max="8" width="14.85546875" style="62" customWidth="1"/>
    <col min="9" max="9" width="1.42578125" style="62" customWidth="1"/>
    <col min="10" max="10" width="14.85546875" style="62" customWidth="1"/>
    <col min="11" max="11" width="1.42578125" style="62" customWidth="1"/>
    <col min="12" max="12" width="16.5703125" style="62" customWidth="1"/>
    <col min="13" max="13" width="0.5703125" style="62" customWidth="1"/>
    <col min="14" max="16384" width="10.5703125" style="62"/>
  </cols>
  <sheetData>
    <row r="1" spans="1:13" ht="22.35" customHeight="1">
      <c r="J1" s="63" t="s">
        <v>43</v>
      </c>
      <c r="K1" s="64"/>
      <c r="M1" s="65"/>
    </row>
    <row r="2" spans="1:13" ht="22.35" customHeight="1">
      <c r="A2" s="66" t="s">
        <v>0</v>
      </c>
      <c r="B2" s="67"/>
      <c r="C2" s="67"/>
      <c r="D2" s="151"/>
      <c r="E2" s="67"/>
      <c r="F2" s="67"/>
      <c r="G2" s="67"/>
      <c r="H2" s="67"/>
      <c r="I2" s="67"/>
      <c r="J2" s="67"/>
      <c r="K2" s="68"/>
      <c r="L2" s="67"/>
      <c r="M2" s="65"/>
    </row>
    <row r="3" spans="1:13" ht="22.35" customHeight="1">
      <c r="A3" s="66" t="s">
        <v>129</v>
      </c>
      <c r="B3" s="67"/>
      <c r="C3" s="67"/>
      <c r="D3" s="151"/>
      <c r="E3" s="67"/>
      <c r="F3" s="67"/>
      <c r="G3" s="67"/>
      <c r="H3" s="67"/>
      <c r="I3" s="67"/>
      <c r="J3" s="69"/>
      <c r="K3" s="68"/>
      <c r="L3" s="69"/>
      <c r="M3" s="65"/>
    </row>
    <row r="4" spans="1:13" ht="22.35" customHeight="1">
      <c r="A4" s="66" t="s">
        <v>270</v>
      </c>
      <c r="B4" s="67"/>
      <c r="C4" s="67"/>
      <c r="D4" s="151"/>
      <c r="E4" s="67"/>
      <c r="F4" s="67"/>
      <c r="G4" s="67"/>
      <c r="H4" s="67"/>
      <c r="I4" s="67"/>
      <c r="J4" s="69"/>
      <c r="K4" s="68"/>
      <c r="L4" s="69"/>
      <c r="M4" s="65"/>
    </row>
    <row r="5" spans="1:13" ht="22.35" customHeight="1">
      <c r="A5" s="70"/>
      <c r="B5" s="67"/>
      <c r="C5" s="67"/>
      <c r="D5" s="151"/>
      <c r="E5" s="67"/>
      <c r="F5" s="67"/>
      <c r="G5" s="67"/>
      <c r="H5" s="67"/>
      <c r="I5" s="67"/>
      <c r="J5" s="71" t="s">
        <v>165</v>
      </c>
      <c r="K5" s="68"/>
      <c r="M5" s="65"/>
    </row>
    <row r="6" spans="1:13" ht="22.35" customHeight="1">
      <c r="A6" s="70"/>
      <c r="B6" s="72"/>
      <c r="C6" s="72"/>
      <c r="D6" s="134"/>
      <c r="E6" s="73" t="s">
        <v>2</v>
      </c>
      <c r="F6" s="73"/>
      <c r="G6" s="74"/>
      <c r="H6" s="73"/>
      <c r="I6" s="73" t="s">
        <v>3</v>
      </c>
      <c r="J6" s="73"/>
      <c r="M6" s="65"/>
    </row>
    <row r="7" spans="1:13" ht="22.35" customHeight="1">
      <c r="A7" s="70"/>
      <c r="B7" s="75" t="s">
        <v>4</v>
      </c>
      <c r="C7" s="75"/>
      <c r="D7" s="152">
        <v>2022</v>
      </c>
      <c r="E7" s="77"/>
      <c r="F7" s="76">
        <v>2021</v>
      </c>
      <c r="G7" s="76"/>
      <c r="H7" s="76">
        <v>2022</v>
      </c>
      <c r="I7" s="77"/>
      <c r="J7" s="76">
        <v>2021</v>
      </c>
      <c r="M7" s="65"/>
    </row>
    <row r="8" spans="1:13" ht="22.35" customHeight="1">
      <c r="A8" s="66" t="s">
        <v>44</v>
      </c>
      <c r="H8" s="70"/>
      <c r="I8" s="78"/>
      <c r="J8" s="70"/>
      <c r="M8" s="65"/>
    </row>
    <row r="9" spans="1:13" ht="22.35" customHeight="1">
      <c r="A9" s="70" t="s">
        <v>45</v>
      </c>
      <c r="B9" s="79">
        <v>7</v>
      </c>
      <c r="D9" s="36">
        <v>2181458</v>
      </c>
      <c r="E9" s="80"/>
      <c r="F9" s="80">
        <v>1998171</v>
      </c>
      <c r="G9" s="80"/>
      <c r="H9" s="80">
        <v>221689</v>
      </c>
      <c r="I9" s="81"/>
      <c r="J9" s="80">
        <v>144255</v>
      </c>
      <c r="M9" s="65"/>
    </row>
    <row r="10" spans="1:13" ht="22.35" customHeight="1">
      <c r="A10" s="70" t="s">
        <v>124</v>
      </c>
      <c r="D10" s="135">
        <v>124101</v>
      </c>
      <c r="E10" s="81"/>
      <c r="F10" s="81">
        <v>102636</v>
      </c>
      <c r="G10" s="81"/>
      <c r="H10" s="81">
        <v>345554</v>
      </c>
      <c r="I10" s="81"/>
      <c r="J10" s="81">
        <v>286812</v>
      </c>
      <c r="M10" s="65"/>
    </row>
    <row r="11" spans="1:13" ht="22.35" customHeight="1">
      <c r="A11" s="70" t="s">
        <v>125</v>
      </c>
      <c r="D11" s="135">
        <v>11974</v>
      </c>
      <c r="E11" s="81"/>
      <c r="F11" s="81">
        <v>9993</v>
      </c>
      <c r="G11" s="81"/>
      <c r="H11" s="81">
        <v>12058</v>
      </c>
      <c r="I11" s="81"/>
      <c r="J11" s="81">
        <v>12505</v>
      </c>
      <c r="M11" s="65"/>
    </row>
    <row r="12" spans="1:13" ht="22.35" customHeight="1">
      <c r="A12" s="70" t="s">
        <v>198</v>
      </c>
      <c r="B12" s="79"/>
      <c r="D12" s="135">
        <v>5794</v>
      </c>
      <c r="E12" s="81"/>
      <c r="F12" s="81">
        <v>4559</v>
      </c>
      <c r="G12" s="81"/>
      <c r="H12" s="81">
        <v>4290</v>
      </c>
      <c r="I12" s="81"/>
      <c r="J12" s="81">
        <v>8634</v>
      </c>
      <c r="M12" s="65"/>
    </row>
    <row r="13" spans="1:13" ht="22.35" customHeight="1">
      <c r="A13" s="70" t="s">
        <v>287</v>
      </c>
      <c r="B13" s="79"/>
      <c r="D13" s="135">
        <v>0</v>
      </c>
      <c r="E13" s="81"/>
      <c r="F13" s="81">
        <v>0</v>
      </c>
      <c r="G13" s="81"/>
      <c r="H13" s="81">
        <v>0</v>
      </c>
      <c r="I13" s="81"/>
      <c r="J13" s="81">
        <v>5509</v>
      </c>
      <c r="M13" s="65"/>
    </row>
    <row r="14" spans="1:13" ht="22.35" customHeight="1">
      <c r="A14" s="70" t="s">
        <v>46</v>
      </c>
      <c r="B14" s="79"/>
      <c r="C14" s="79"/>
      <c r="D14" s="153">
        <v>40125</v>
      </c>
      <c r="E14" s="81"/>
      <c r="F14" s="82">
        <v>48124</v>
      </c>
      <c r="G14" s="81"/>
      <c r="H14" s="82">
        <v>11698</v>
      </c>
      <c r="I14" s="81"/>
      <c r="J14" s="82">
        <v>3786</v>
      </c>
      <c r="M14" s="65"/>
    </row>
    <row r="15" spans="1:13" ht="22.35" customHeight="1">
      <c r="A15" s="66" t="s">
        <v>47</v>
      </c>
      <c r="D15" s="153">
        <f>SUM(D9:D14)</f>
        <v>2363452</v>
      </c>
      <c r="E15" s="80"/>
      <c r="F15" s="82">
        <f>SUM(F9:F14)</f>
        <v>2163483</v>
      </c>
      <c r="G15" s="81"/>
      <c r="H15" s="82">
        <f>SUM(H9:H14)</f>
        <v>595289</v>
      </c>
      <c r="I15" s="81"/>
      <c r="J15" s="82">
        <f>SUM(J9:J14)</f>
        <v>461501</v>
      </c>
      <c r="M15" s="65"/>
    </row>
    <row r="16" spans="1:13" ht="22.35" customHeight="1">
      <c r="A16" s="66" t="s">
        <v>48</v>
      </c>
      <c r="D16" s="36"/>
      <c r="E16" s="80"/>
      <c r="F16" s="80"/>
      <c r="G16" s="80"/>
      <c r="H16" s="80"/>
      <c r="I16" s="81"/>
      <c r="J16" s="80"/>
      <c r="M16" s="65"/>
    </row>
    <row r="17" spans="1:13" ht="22.35" customHeight="1">
      <c r="A17" s="70" t="s">
        <v>49</v>
      </c>
      <c r="D17" s="36">
        <v>1838503</v>
      </c>
      <c r="E17" s="80"/>
      <c r="F17" s="80">
        <v>1794613</v>
      </c>
      <c r="G17" s="80"/>
      <c r="H17" s="81">
        <v>208200</v>
      </c>
      <c r="I17" s="81"/>
      <c r="J17" s="81">
        <v>136489</v>
      </c>
      <c r="M17" s="65"/>
    </row>
    <row r="18" spans="1:13" ht="22.35" customHeight="1">
      <c r="A18" s="70" t="s">
        <v>173</v>
      </c>
      <c r="B18" s="79"/>
      <c r="C18" s="79"/>
      <c r="D18" s="135">
        <v>66233</v>
      </c>
      <c r="E18" s="81"/>
      <c r="F18" s="81">
        <v>59237</v>
      </c>
      <c r="G18" s="81"/>
      <c r="H18" s="81">
        <v>4537</v>
      </c>
      <c r="I18" s="81"/>
      <c r="J18" s="81">
        <v>2652</v>
      </c>
      <c r="M18" s="65"/>
    </row>
    <row r="19" spans="1:13" ht="22.35" customHeight="1">
      <c r="A19" s="70" t="s">
        <v>50</v>
      </c>
      <c r="B19" s="79"/>
      <c r="C19" s="79"/>
      <c r="D19" s="135">
        <v>220771</v>
      </c>
      <c r="E19" s="81"/>
      <c r="F19" s="81">
        <v>189881</v>
      </c>
      <c r="G19" s="81"/>
      <c r="H19" s="81">
        <v>23662</v>
      </c>
      <c r="I19" s="81"/>
      <c r="J19" s="81">
        <v>26286</v>
      </c>
      <c r="M19" s="65"/>
    </row>
    <row r="20" spans="1:13" ht="22.35" customHeight="1">
      <c r="A20" s="70" t="s">
        <v>242</v>
      </c>
      <c r="B20" s="79"/>
      <c r="C20" s="79"/>
      <c r="D20" s="135">
        <v>145694</v>
      </c>
      <c r="E20" s="81"/>
      <c r="F20" s="81">
        <v>23908</v>
      </c>
      <c r="G20" s="81"/>
      <c r="H20" s="81">
        <v>0</v>
      </c>
      <c r="I20" s="81"/>
      <c r="J20" s="81">
        <v>0</v>
      </c>
      <c r="M20" s="65"/>
    </row>
    <row r="21" spans="1:13" ht="22.35" customHeight="1">
      <c r="A21" s="70" t="s">
        <v>214</v>
      </c>
      <c r="B21" s="79"/>
      <c r="C21" s="79"/>
      <c r="D21" s="135">
        <v>26172</v>
      </c>
      <c r="E21" s="81"/>
      <c r="F21" s="81">
        <v>15133</v>
      </c>
      <c r="G21" s="81"/>
      <c r="H21" s="81">
        <v>1173</v>
      </c>
      <c r="I21" s="81"/>
      <c r="J21" s="81">
        <v>2950</v>
      </c>
      <c r="M21" s="65"/>
    </row>
    <row r="22" spans="1:13" ht="22.35" customHeight="1">
      <c r="A22" s="70" t="s">
        <v>269</v>
      </c>
      <c r="B22" s="79"/>
      <c r="C22" s="79"/>
      <c r="D22" s="135">
        <v>42200</v>
      </c>
      <c r="E22" s="81"/>
      <c r="F22" s="81">
        <v>36147</v>
      </c>
      <c r="G22" s="81"/>
      <c r="H22" s="81">
        <v>29088</v>
      </c>
      <c r="I22" s="81"/>
      <c r="J22" s="81">
        <v>22579</v>
      </c>
      <c r="M22" s="65"/>
    </row>
    <row r="23" spans="1:13" ht="22.35" customHeight="1">
      <c r="A23" s="66" t="s">
        <v>51</v>
      </c>
      <c r="D23" s="154">
        <f>SUM(D17:D22)</f>
        <v>2339573</v>
      </c>
      <c r="E23" s="81"/>
      <c r="F23" s="83">
        <f>SUM(F17:F22)</f>
        <v>2118919</v>
      </c>
      <c r="G23" s="81"/>
      <c r="H23" s="83">
        <f>SUM(H17:H22)</f>
        <v>266660</v>
      </c>
      <c r="I23" s="81"/>
      <c r="J23" s="83">
        <f>SUM(J17:J22)</f>
        <v>190956</v>
      </c>
      <c r="M23" s="65"/>
    </row>
    <row r="24" spans="1:13" ht="22.35" customHeight="1">
      <c r="A24" s="66" t="s">
        <v>278</v>
      </c>
      <c r="D24" s="135">
        <f>D15-D23</f>
        <v>23879</v>
      </c>
      <c r="E24" s="81"/>
      <c r="F24" s="81">
        <f>F15-F23</f>
        <v>44564</v>
      </c>
      <c r="G24" s="81"/>
      <c r="H24" s="81">
        <f>H15-H23</f>
        <v>328629</v>
      </c>
      <c r="I24" s="81"/>
      <c r="J24" s="81">
        <f>J15-J23</f>
        <v>270545</v>
      </c>
      <c r="M24" s="65"/>
    </row>
    <row r="25" spans="1:13" ht="22.35" customHeight="1">
      <c r="A25" s="70" t="s">
        <v>149</v>
      </c>
      <c r="B25" s="79"/>
      <c r="D25" s="135">
        <v>128208</v>
      </c>
      <c r="E25" s="81"/>
      <c r="F25" s="81">
        <v>80701</v>
      </c>
      <c r="G25" s="81"/>
      <c r="H25" s="81">
        <v>0</v>
      </c>
      <c r="I25" s="81"/>
      <c r="J25" s="81">
        <v>0</v>
      </c>
      <c r="M25" s="65"/>
    </row>
    <row r="26" spans="1:13" ht="22.35" customHeight="1">
      <c r="A26" s="70" t="s">
        <v>279</v>
      </c>
      <c r="B26" s="79"/>
      <c r="D26" s="135">
        <v>-45302</v>
      </c>
      <c r="E26" s="81"/>
      <c r="F26" s="81">
        <v>-22106</v>
      </c>
      <c r="G26" s="81"/>
      <c r="H26" s="84">
        <v>0</v>
      </c>
      <c r="I26" s="81"/>
      <c r="J26" s="84">
        <v>0</v>
      </c>
      <c r="M26" s="65"/>
    </row>
    <row r="27" spans="1:13" ht="22.35" customHeight="1">
      <c r="A27" s="70" t="s">
        <v>52</v>
      </c>
      <c r="B27" s="79"/>
      <c r="C27" s="79"/>
      <c r="D27" s="153">
        <v>-3503</v>
      </c>
      <c r="E27" s="80"/>
      <c r="F27" s="82">
        <v>-6364</v>
      </c>
      <c r="G27" s="80"/>
      <c r="H27" s="82">
        <v>-268</v>
      </c>
      <c r="I27" s="81"/>
      <c r="J27" s="82">
        <v>-167</v>
      </c>
      <c r="M27" s="65"/>
    </row>
    <row r="28" spans="1:13" ht="22.35" customHeight="1">
      <c r="A28" s="66" t="s">
        <v>230</v>
      </c>
      <c r="B28" s="79"/>
      <c r="C28" s="79"/>
      <c r="D28" s="135">
        <f>SUM(D24:D27)</f>
        <v>103282</v>
      </c>
      <c r="E28" s="81"/>
      <c r="F28" s="81">
        <f>SUM(F24:F27)</f>
        <v>96795</v>
      </c>
      <c r="G28" s="81"/>
      <c r="H28" s="81">
        <f>SUM(H24:H27)</f>
        <v>328361</v>
      </c>
      <c r="I28" s="81"/>
      <c r="J28" s="81">
        <f>SUM(J24:J27)</f>
        <v>270378</v>
      </c>
      <c r="M28" s="65"/>
    </row>
    <row r="29" spans="1:13" ht="22.35" customHeight="1">
      <c r="A29" s="70" t="s">
        <v>226</v>
      </c>
      <c r="B29" s="79"/>
      <c r="D29" s="153">
        <v>-34422</v>
      </c>
      <c r="E29" s="80"/>
      <c r="F29" s="82">
        <v>-13051</v>
      </c>
      <c r="G29" s="80"/>
      <c r="H29" s="82">
        <v>-2315</v>
      </c>
      <c r="I29" s="81"/>
      <c r="J29" s="82">
        <v>-97</v>
      </c>
      <c r="M29" s="65"/>
    </row>
    <row r="30" spans="1:13" ht="22.35" customHeight="1" thickBot="1">
      <c r="A30" s="66" t="s">
        <v>53</v>
      </c>
      <c r="B30" s="64"/>
      <c r="C30" s="64"/>
      <c r="D30" s="155">
        <f>SUM(D28:D29)</f>
        <v>68860</v>
      </c>
      <c r="E30" s="80"/>
      <c r="F30" s="85">
        <f>SUM(F28:F29)</f>
        <v>83744</v>
      </c>
      <c r="G30" s="80"/>
      <c r="H30" s="85">
        <f>SUM(H28:H29)</f>
        <v>326046</v>
      </c>
      <c r="I30" s="81"/>
      <c r="J30" s="85">
        <f>SUM(J28:J29)</f>
        <v>270281</v>
      </c>
      <c r="M30" s="65"/>
    </row>
    <row r="31" spans="1:13" ht="22.35" customHeight="1" thickTop="1">
      <c r="A31" s="66"/>
      <c r="B31" s="64"/>
      <c r="C31" s="64"/>
      <c r="D31" s="135"/>
      <c r="E31" s="80"/>
      <c r="F31" s="81"/>
      <c r="G31" s="81"/>
      <c r="H31" s="81"/>
      <c r="I31" s="81"/>
      <c r="J31" s="81"/>
      <c r="M31" s="65"/>
    </row>
    <row r="32" spans="1:13" ht="22.35" customHeight="1">
      <c r="A32" s="66" t="s">
        <v>155</v>
      </c>
      <c r="B32" s="64"/>
      <c r="C32" s="64"/>
      <c r="D32" s="135"/>
      <c r="E32" s="80"/>
      <c r="F32" s="81"/>
      <c r="G32" s="81"/>
      <c r="H32" s="81"/>
      <c r="I32" s="81"/>
      <c r="J32" s="81"/>
      <c r="M32" s="65"/>
    </row>
    <row r="33" spans="1:13" ht="22.35" customHeight="1" thickBot="1">
      <c r="A33" s="70" t="s">
        <v>54</v>
      </c>
      <c r="D33" s="135">
        <f>D30-D34</f>
        <v>24637</v>
      </c>
      <c r="E33" s="80"/>
      <c r="F33" s="81">
        <f>F30-F34</f>
        <v>62550</v>
      </c>
      <c r="G33" s="86"/>
      <c r="H33" s="87">
        <f>SUM(H30)</f>
        <v>326046</v>
      </c>
      <c r="I33" s="81"/>
      <c r="J33" s="87">
        <f>SUM(J30)</f>
        <v>270281</v>
      </c>
      <c r="M33" s="65"/>
    </row>
    <row r="34" spans="1:13" ht="22.35" customHeight="1" thickTop="1">
      <c r="A34" s="70" t="s">
        <v>39</v>
      </c>
      <c r="D34" s="153">
        <v>44223</v>
      </c>
      <c r="E34" s="80"/>
      <c r="F34" s="82">
        <v>21194</v>
      </c>
      <c r="G34" s="81"/>
      <c r="H34" s="81"/>
      <c r="I34" s="81"/>
      <c r="J34" s="81"/>
      <c r="M34" s="65"/>
    </row>
    <row r="35" spans="1:13" ht="22.35" customHeight="1" thickBot="1">
      <c r="A35" s="66"/>
      <c r="B35" s="88"/>
      <c r="C35" s="79"/>
      <c r="D35" s="155">
        <f>D30</f>
        <v>68860</v>
      </c>
      <c r="E35" s="80"/>
      <c r="F35" s="85">
        <f>F30</f>
        <v>83744</v>
      </c>
      <c r="G35" s="81"/>
      <c r="M35" s="65"/>
    </row>
    <row r="36" spans="1:13" ht="22.35" customHeight="1" thickTop="1">
      <c r="A36" s="66"/>
      <c r="D36" s="156"/>
      <c r="E36" s="90"/>
      <c r="F36" s="89"/>
      <c r="G36" s="89"/>
      <c r="H36" s="89"/>
      <c r="I36" s="89"/>
      <c r="J36" s="89"/>
      <c r="M36" s="65"/>
    </row>
    <row r="37" spans="1:13" ht="22.35" customHeight="1">
      <c r="A37" s="66" t="s">
        <v>145</v>
      </c>
      <c r="B37" s="79"/>
      <c r="M37" s="65"/>
    </row>
    <row r="38" spans="1:13" ht="22.35" customHeight="1" thickBot="1">
      <c r="A38" s="70" t="s">
        <v>87</v>
      </c>
      <c r="B38" s="91"/>
      <c r="D38" s="157">
        <v>0.08</v>
      </c>
      <c r="E38" s="93"/>
      <c r="F38" s="92">
        <v>0.22</v>
      </c>
      <c r="G38" s="93"/>
      <c r="H38" s="92">
        <v>1.0900000000000001</v>
      </c>
      <c r="I38" s="94"/>
      <c r="J38" s="92">
        <v>0.9</v>
      </c>
      <c r="M38" s="65"/>
    </row>
    <row r="39" spans="1:13" ht="22.35" customHeight="1" thickTop="1">
      <c r="A39" s="95"/>
      <c r="B39" s="79"/>
      <c r="M39" s="65"/>
    </row>
    <row r="40" spans="1:13" ht="22.35" customHeight="1" thickBot="1">
      <c r="A40" s="70" t="s">
        <v>229</v>
      </c>
      <c r="B40" s="79"/>
      <c r="D40" s="158">
        <v>290786006</v>
      </c>
      <c r="F40" s="96">
        <v>290786006</v>
      </c>
      <c r="H40" s="96">
        <v>300000000</v>
      </c>
      <c r="J40" s="96">
        <v>300000000</v>
      </c>
      <c r="M40" s="65"/>
    </row>
    <row r="41" spans="1:13" ht="22.35" customHeight="1" thickTop="1">
      <c r="A41" s="95"/>
      <c r="B41" s="79"/>
      <c r="M41" s="65"/>
    </row>
    <row r="42" spans="1:13" ht="22.35" customHeight="1">
      <c r="A42" s="97" t="s">
        <v>15</v>
      </c>
      <c r="D42" s="159"/>
      <c r="E42" s="93"/>
      <c r="F42" s="94"/>
      <c r="G42" s="94"/>
      <c r="H42" s="94"/>
      <c r="I42" s="93"/>
      <c r="J42" s="94"/>
      <c r="K42" s="94"/>
      <c r="M42" s="65"/>
    </row>
    <row r="43" spans="1:13" ht="22.35" customHeight="1">
      <c r="J43" s="63" t="s">
        <v>43</v>
      </c>
      <c r="K43" s="64"/>
      <c r="M43" s="65"/>
    </row>
    <row r="44" spans="1:13" ht="22.35" customHeight="1">
      <c r="A44" s="66" t="s">
        <v>0</v>
      </c>
      <c r="B44" s="67"/>
      <c r="C44" s="67"/>
      <c r="D44" s="151"/>
      <c r="E44" s="67"/>
      <c r="F44" s="67"/>
      <c r="G44" s="67"/>
      <c r="H44" s="67"/>
      <c r="I44" s="67"/>
      <c r="J44" s="67"/>
      <c r="K44" s="68"/>
      <c r="L44" s="94"/>
      <c r="M44" s="65"/>
    </row>
    <row r="45" spans="1:13" ht="22.35" customHeight="1">
      <c r="A45" s="66" t="s">
        <v>130</v>
      </c>
      <c r="B45" s="67"/>
      <c r="C45" s="67"/>
      <c r="D45" s="151"/>
      <c r="E45" s="67"/>
      <c r="F45" s="67"/>
      <c r="G45" s="67"/>
      <c r="H45" s="67"/>
      <c r="I45" s="67"/>
      <c r="J45" s="69"/>
      <c r="K45" s="68"/>
      <c r="M45" s="65"/>
    </row>
    <row r="46" spans="1:13" ht="22.35" customHeight="1">
      <c r="A46" s="66" t="s">
        <v>270</v>
      </c>
      <c r="B46" s="67"/>
      <c r="C46" s="67"/>
      <c r="D46" s="151"/>
      <c r="E46" s="67"/>
      <c r="F46" s="67"/>
      <c r="G46" s="67"/>
      <c r="H46" s="67"/>
      <c r="I46" s="67"/>
      <c r="J46" s="69"/>
      <c r="K46" s="68"/>
      <c r="M46" s="65"/>
    </row>
    <row r="47" spans="1:13" ht="22.35" customHeight="1">
      <c r="A47" s="70"/>
      <c r="B47" s="67"/>
      <c r="C47" s="67"/>
      <c r="D47" s="151"/>
      <c r="E47" s="67"/>
      <c r="F47" s="67"/>
      <c r="G47" s="67"/>
      <c r="H47" s="67"/>
      <c r="I47" s="67"/>
      <c r="J47" s="71" t="s">
        <v>1</v>
      </c>
      <c r="K47" s="68"/>
      <c r="M47" s="65"/>
    </row>
    <row r="48" spans="1:13" ht="22.35" customHeight="1">
      <c r="A48" s="70"/>
      <c r="B48" s="72"/>
      <c r="C48" s="72"/>
      <c r="D48" s="134"/>
      <c r="E48" s="73" t="s">
        <v>2</v>
      </c>
      <c r="F48" s="73"/>
      <c r="G48" s="74"/>
      <c r="H48" s="73"/>
      <c r="I48" s="73" t="s">
        <v>3</v>
      </c>
      <c r="J48" s="73"/>
      <c r="M48" s="65"/>
    </row>
    <row r="49" spans="1:13" ht="22.35" customHeight="1">
      <c r="A49" s="70"/>
      <c r="B49" s="75"/>
      <c r="C49" s="75"/>
      <c r="D49" s="152">
        <v>2022</v>
      </c>
      <c r="E49" s="77"/>
      <c r="F49" s="76">
        <v>2021</v>
      </c>
      <c r="G49" s="76"/>
      <c r="H49" s="76">
        <v>2022</v>
      </c>
      <c r="I49" s="77"/>
      <c r="J49" s="76">
        <v>2021</v>
      </c>
      <c r="M49" s="65"/>
    </row>
    <row r="50" spans="1:13" ht="22.35" customHeight="1">
      <c r="A50" s="70"/>
      <c r="B50" s="75"/>
      <c r="C50" s="75"/>
      <c r="D50" s="152"/>
      <c r="E50" s="77"/>
      <c r="F50" s="76"/>
      <c r="G50" s="76"/>
      <c r="H50" s="76"/>
      <c r="I50" s="77"/>
      <c r="J50" s="76"/>
      <c r="M50" s="65"/>
    </row>
    <row r="51" spans="1:13" ht="22.35" customHeight="1">
      <c r="A51" s="66" t="s">
        <v>88</v>
      </c>
      <c r="D51" s="160">
        <f>D30</f>
        <v>68860</v>
      </c>
      <c r="F51" s="98">
        <f>F30</f>
        <v>83744</v>
      </c>
      <c r="G51" s="70"/>
      <c r="H51" s="98">
        <f>H30</f>
        <v>326046</v>
      </c>
      <c r="I51" s="78"/>
      <c r="J51" s="98">
        <f>J30</f>
        <v>270281</v>
      </c>
      <c r="M51" s="65"/>
    </row>
    <row r="52" spans="1:13" ht="22.35" customHeight="1">
      <c r="A52" s="70"/>
      <c r="B52" s="79"/>
      <c r="D52" s="36"/>
      <c r="E52" s="80"/>
      <c r="F52" s="80"/>
      <c r="G52" s="80"/>
      <c r="H52" s="80"/>
      <c r="I52" s="81"/>
      <c r="J52" s="80"/>
      <c r="M52" s="65"/>
    </row>
    <row r="53" spans="1:13" ht="22.35" customHeight="1">
      <c r="A53" s="66" t="s">
        <v>55</v>
      </c>
      <c r="D53" s="135"/>
      <c r="E53" s="81"/>
      <c r="F53" s="81"/>
      <c r="G53" s="81"/>
      <c r="H53" s="81"/>
      <c r="I53" s="81"/>
      <c r="J53" s="81"/>
      <c r="M53" s="65"/>
    </row>
    <row r="54" spans="1:13" ht="22.35" customHeight="1">
      <c r="A54" s="99" t="s">
        <v>161</v>
      </c>
      <c r="D54" s="135"/>
      <c r="E54" s="81"/>
      <c r="F54" s="81"/>
      <c r="G54" s="81"/>
      <c r="H54" s="81"/>
      <c r="I54" s="81"/>
      <c r="J54" s="81"/>
      <c r="M54" s="65"/>
    </row>
    <row r="55" spans="1:13" ht="22.35" customHeight="1">
      <c r="A55" s="99" t="s">
        <v>160</v>
      </c>
      <c r="D55" s="135"/>
      <c r="E55" s="81"/>
      <c r="F55" s="81"/>
      <c r="G55" s="81"/>
      <c r="H55" s="81"/>
      <c r="I55" s="81"/>
      <c r="J55" s="81"/>
      <c r="M55" s="65"/>
    </row>
    <row r="56" spans="1:13" ht="22.35" customHeight="1">
      <c r="A56" s="70" t="s">
        <v>56</v>
      </c>
      <c r="B56" s="79"/>
      <c r="D56" s="135"/>
      <c r="E56" s="81"/>
      <c r="F56" s="81"/>
      <c r="G56" s="81"/>
      <c r="H56" s="81"/>
      <c r="I56" s="81"/>
      <c r="J56" s="81"/>
      <c r="M56" s="65"/>
    </row>
    <row r="57" spans="1:13" ht="22.35" customHeight="1">
      <c r="A57" s="70" t="s">
        <v>120</v>
      </c>
      <c r="D57" s="33">
        <v>258454</v>
      </c>
      <c r="E57" s="100"/>
      <c r="F57" s="100">
        <v>340765</v>
      </c>
      <c r="G57" s="101"/>
      <c r="H57" s="100">
        <v>0</v>
      </c>
      <c r="I57" s="101"/>
      <c r="J57" s="100">
        <v>0</v>
      </c>
      <c r="M57" s="65"/>
    </row>
    <row r="58" spans="1:13" ht="22.35" customHeight="1">
      <c r="A58" s="70" t="s">
        <v>190</v>
      </c>
      <c r="B58" s="79"/>
      <c r="D58" s="25"/>
      <c r="E58" s="102"/>
      <c r="F58" s="102"/>
      <c r="G58" s="102"/>
      <c r="H58" s="102"/>
      <c r="I58" s="102"/>
      <c r="J58" s="102"/>
      <c r="M58" s="65"/>
    </row>
    <row r="59" spans="1:13" ht="22.35" customHeight="1">
      <c r="A59" s="70" t="s">
        <v>191</v>
      </c>
      <c r="B59" s="79"/>
      <c r="D59" s="3">
        <v>37663</v>
      </c>
      <c r="E59" s="102"/>
      <c r="F59" s="103">
        <v>133628</v>
      </c>
      <c r="G59" s="102"/>
      <c r="H59" s="103">
        <v>0</v>
      </c>
      <c r="I59" s="102"/>
      <c r="J59" s="103">
        <v>0</v>
      </c>
      <c r="M59" s="65"/>
    </row>
    <row r="60" spans="1:13" ht="22.35" customHeight="1">
      <c r="A60" s="70" t="s">
        <v>159</v>
      </c>
      <c r="B60" s="79"/>
      <c r="D60" s="25"/>
      <c r="E60" s="102"/>
      <c r="F60" s="102"/>
      <c r="G60" s="102"/>
      <c r="H60" s="102"/>
      <c r="I60" s="102"/>
      <c r="J60" s="102"/>
      <c r="M60" s="65"/>
    </row>
    <row r="61" spans="1:13" ht="22.35" customHeight="1">
      <c r="A61" s="70" t="s">
        <v>162</v>
      </c>
      <c r="B61" s="79"/>
      <c r="D61" s="3">
        <f>SUM(D57:D59)</f>
        <v>296117</v>
      </c>
      <c r="E61" s="101"/>
      <c r="F61" s="103">
        <f>SUM(F57:F59)</f>
        <v>474393</v>
      </c>
      <c r="G61" s="101"/>
      <c r="H61" s="103">
        <f>SUM(H57:H59)</f>
        <v>0</v>
      </c>
      <c r="I61" s="101"/>
      <c r="J61" s="103">
        <f>SUM(J57:J59)</f>
        <v>0</v>
      </c>
      <c r="M61" s="65"/>
    </row>
    <row r="62" spans="1:13" ht="22.35" customHeight="1">
      <c r="A62" s="70"/>
      <c r="B62" s="79"/>
      <c r="D62" s="1"/>
      <c r="E62" s="101"/>
      <c r="F62" s="101"/>
      <c r="G62" s="101"/>
      <c r="H62" s="101"/>
      <c r="I62" s="101"/>
      <c r="J62" s="101"/>
      <c r="M62" s="65"/>
    </row>
    <row r="63" spans="1:13" ht="22.35" customHeight="1">
      <c r="A63" s="99" t="s">
        <v>169</v>
      </c>
      <c r="B63" s="79"/>
      <c r="D63" s="1"/>
      <c r="E63" s="101"/>
      <c r="F63" s="101"/>
      <c r="G63" s="101"/>
      <c r="H63" s="101"/>
      <c r="I63" s="101"/>
      <c r="J63" s="101"/>
      <c r="M63" s="65"/>
    </row>
    <row r="64" spans="1:13" ht="22.35" customHeight="1">
      <c r="A64" s="99" t="s">
        <v>160</v>
      </c>
      <c r="B64" s="79"/>
      <c r="D64" s="1"/>
      <c r="E64" s="101"/>
      <c r="F64" s="101"/>
      <c r="G64" s="101"/>
      <c r="H64" s="101"/>
      <c r="I64" s="101"/>
      <c r="J64" s="101"/>
      <c r="M64" s="65"/>
    </row>
    <row r="65" spans="1:13" ht="22.35" customHeight="1">
      <c r="A65" s="70" t="s">
        <v>227</v>
      </c>
      <c r="B65" s="79"/>
      <c r="D65" s="1"/>
      <c r="E65" s="101"/>
      <c r="F65" s="101"/>
      <c r="G65" s="101"/>
      <c r="H65" s="101"/>
      <c r="I65" s="101"/>
      <c r="J65" s="101"/>
      <c r="M65" s="65"/>
    </row>
    <row r="66" spans="1:13" ht="22.35" customHeight="1">
      <c r="A66" s="70" t="s">
        <v>192</v>
      </c>
      <c r="B66" s="79"/>
      <c r="D66" s="1">
        <v>-19889</v>
      </c>
      <c r="E66" s="101"/>
      <c r="F66" s="101">
        <v>24409</v>
      </c>
      <c r="G66" s="101"/>
      <c r="H66" s="101">
        <v>-25975</v>
      </c>
      <c r="I66" s="101"/>
      <c r="J66" s="101">
        <v>-1291</v>
      </c>
      <c r="M66" s="65"/>
    </row>
    <row r="67" spans="1:13" ht="22.35" customHeight="1">
      <c r="A67" s="70" t="s">
        <v>190</v>
      </c>
      <c r="B67" s="79"/>
      <c r="D67" s="1"/>
      <c r="E67" s="101"/>
      <c r="F67" s="101"/>
      <c r="G67" s="101"/>
      <c r="H67" s="101"/>
      <c r="I67" s="101"/>
      <c r="J67" s="101"/>
      <c r="M67" s="65"/>
    </row>
    <row r="68" spans="1:13" ht="22.35" customHeight="1">
      <c r="A68" s="70" t="s">
        <v>191</v>
      </c>
      <c r="B68" s="79"/>
      <c r="D68" s="3">
        <v>-1059</v>
      </c>
      <c r="E68" s="101"/>
      <c r="F68" s="103">
        <v>912</v>
      </c>
      <c r="G68" s="101"/>
      <c r="H68" s="103">
        <v>0</v>
      </c>
      <c r="I68" s="101"/>
      <c r="J68" s="103">
        <v>0</v>
      </c>
      <c r="M68" s="65"/>
    </row>
    <row r="69" spans="1:13" ht="22.35" customHeight="1">
      <c r="A69" s="70" t="s">
        <v>170</v>
      </c>
      <c r="B69" s="79"/>
      <c r="D69" s="1"/>
      <c r="E69" s="101"/>
      <c r="F69" s="101"/>
      <c r="G69" s="101"/>
      <c r="H69" s="101"/>
      <c r="I69" s="101"/>
      <c r="J69" s="101"/>
      <c r="M69" s="65"/>
    </row>
    <row r="70" spans="1:13" ht="22.35" customHeight="1">
      <c r="A70" s="70" t="s">
        <v>162</v>
      </c>
      <c r="B70" s="79"/>
      <c r="D70" s="1">
        <f>SUM(D65:D69)</f>
        <v>-20948</v>
      </c>
      <c r="E70" s="101"/>
      <c r="F70" s="101">
        <f>SUM(F65:F69)</f>
        <v>25321</v>
      </c>
      <c r="G70" s="101"/>
      <c r="H70" s="101">
        <f>SUM(H65:H69)</f>
        <v>-25975</v>
      </c>
      <c r="I70" s="101"/>
      <c r="J70" s="101">
        <f>SUM(J65:J69)</f>
        <v>-1291</v>
      </c>
      <c r="M70" s="65"/>
    </row>
    <row r="71" spans="1:13" ht="22.35" customHeight="1">
      <c r="A71" s="66" t="s">
        <v>57</v>
      </c>
      <c r="D71" s="154">
        <f>D61+D70</f>
        <v>275169</v>
      </c>
      <c r="E71" s="81"/>
      <c r="F71" s="83">
        <f>F61+F70</f>
        <v>499714</v>
      </c>
      <c r="G71" s="81"/>
      <c r="H71" s="83">
        <f>H61+H70</f>
        <v>-25975</v>
      </c>
      <c r="I71" s="81"/>
      <c r="J71" s="83">
        <f>J61+J70</f>
        <v>-1291</v>
      </c>
      <c r="M71" s="65"/>
    </row>
    <row r="72" spans="1:13" ht="22.35" customHeight="1">
      <c r="A72" s="66"/>
      <c r="D72" s="36"/>
      <c r="E72" s="80"/>
      <c r="F72" s="80"/>
      <c r="G72" s="80"/>
      <c r="H72" s="80"/>
      <c r="I72" s="81"/>
      <c r="J72" s="80"/>
      <c r="M72" s="65"/>
    </row>
    <row r="73" spans="1:13" ht="22.35" customHeight="1" thickBot="1">
      <c r="A73" s="66" t="s">
        <v>58</v>
      </c>
      <c r="D73" s="161">
        <f>D51+D71</f>
        <v>344029</v>
      </c>
      <c r="E73" s="80"/>
      <c r="F73" s="87">
        <f>F51+F71</f>
        <v>583458</v>
      </c>
      <c r="G73" s="81"/>
      <c r="H73" s="87">
        <f>H51+H71</f>
        <v>300071</v>
      </c>
      <c r="I73" s="81"/>
      <c r="J73" s="87">
        <f>J51+J71</f>
        <v>268990</v>
      </c>
      <c r="M73" s="65"/>
    </row>
    <row r="74" spans="1:13" ht="22.35" customHeight="1" thickTop="1">
      <c r="A74" s="66"/>
      <c r="B74" s="64"/>
      <c r="C74" s="64"/>
      <c r="D74" s="135"/>
      <c r="E74" s="80"/>
      <c r="F74" s="81"/>
      <c r="G74" s="81"/>
      <c r="H74" s="81"/>
      <c r="I74" s="81"/>
      <c r="J74" s="81"/>
      <c r="M74" s="65"/>
    </row>
    <row r="75" spans="1:13" ht="22.35" customHeight="1">
      <c r="A75" s="66" t="s">
        <v>156</v>
      </c>
      <c r="B75" s="64"/>
      <c r="C75" s="64"/>
      <c r="D75" s="135"/>
      <c r="E75" s="80"/>
      <c r="F75" s="81"/>
      <c r="G75" s="81"/>
      <c r="H75" s="81"/>
      <c r="I75" s="81"/>
      <c r="J75" s="81"/>
      <c r="M75" s="65"/>
    </row>
    <row r="76" spans="1:13" ht="22.35" customHeight="1" thickBot="1">
      <c r="A76" s="70" t="s">
        <v>54</v>
      </c>
      <c r="D76" s="135">
        <f>D73-D77</f>
        <v>294037</v>
      </c>
      <c r="E76" s="80"/>
      <c r="F76" s="81">
        <f>F73-F77</f>
        <v>538548</v>
      </c>
      <c r="G76" s="86"/>
      <c r="H76" s="87">
        <f>H73</f>
        <v>300071</v>
      </c>
      <c r="I76" s="81"/>
      <c r="J76" s="87">
        <f>J73</f>
        <v>268990</v>
      </c>
      <c r="M76" s="65"/>
    </row>
    <row r="77" spans="1:13" ht="22.35" customHeight="1" thickTop="1">
      <c r="A77" s="70" t="s">
        <v>39</v>
      </c>
      <c r="D77" s="153">
        <v>49992</v>
      </c>
      <c r="E77" s="81"/>
      <c r="F77" s="82">
        <v>44910</v>
      </c>
      <c r="G77" s="81"/>
      <c r="H77" s="94"/>
      <c r="I77" s="94"/>
      <c r="J77" s="94"/>
      <c r="M77" s="65"/>
    </row>
    <row r="78" spans="1:13" ht="22.35" customHeight="1" thickBot="1">
      <c r="A78" s="66"/>
      <c r="B78" s="88"/>
      <c r="C78" s="79"/>
      <c r="D78" s="155">
        <f>D73</f>
        <v>344029</v>
      </c>
      <c r="E78" s="80"/>
      <c r="F78" s="85">
        <f>F73</f>
        <v>583458</v>
      </c>
      <c r="G78" s="81"/>
      <c r="H78" s="94"/>
      <c r="I78" s="94"/>
      <c r="J78" s="94"/>
      <c r="M78" s="104"/>
    </row>
    <row r="79" spans="1:13" ht="22.35" customHeight="1" thickTop="1">
      <c r="A79" s="95"/>
      <c r="D79" s="159"/>
      <c r="E79" s="93"/>
      <c r="F79" s="94"/>
      <c r="G79" s="94"/>
      <c r="H79" s="94"/>
      <c r="I79" s="93"/>
      <c r="J79" s="94"/>
      <c r="K79" s="94"/>
      <c r="M79" s="65"/>
    </row>
    <row r="80" spans="1:13" ht="22.35" customHeight="1">
      <c r="A80" s="97" t="s">
        <v>15</v>
      </c>
      <c r="D80" s="159"/>
      <c r="E80" s="93"/>
      <c r="F80" s="94"/>
      <c r="G80" s="94"/>
      <c r="H80" s="94"/>
      <c r="I80" s="93"/>
      <c r="J80" s="94"/>
      <c r="K80" s="94"/>
      <c r="M80" s="65"/>
    </row>
    <row r="81" spans="12:13" ht="22.35" customHeight="1">
      <c r="L81" s="94"/>
      <c r="M81" s="65"/>
    </row>
    <row r="82" spans="12:13" ht="22.35" customHeight="1">
      <c r="L82" s="94"/>
      <c r="M82" s="65"/>
    </row>
    <row r="83" spans="12:13" ht="22.35" customHeight="1">
      <c r="M83" s="65"/>
    </row>
    <row r="84" spans="12:13" ht="22.35" customHeight="1">
      <c r="M84" s="65"/>
    </row>
    <row r="85" spans="12:13" ht="22.35" customHeight="1">
      <c r="M85" s="65"/>
    </row>
    <row r="86" spans="12:13" ht="22.35" customHeight="1">
      <c r="M86" s="65"/>
    </row>
    <row r="87" spans="12:13" ht="22.35" customHeight="1">
      <c r="M87" s="65"/>
    </row>
    <row r="88" spans="12:13" ht="22.35" customHeight="1">
      <c r="M88" s="65"/>
    </row>
    <row r="89" spans="12:13" ht="22.35" customHeight="1">
      <c r="M89" s="65"/>
    </row>
    <row r="90" spans="12:13" ht="22.35" customHeight="1">
      <c r="M90" s="65"/>
    </row>
    <row r="91" spans="12:13" ht="22.35" customHeight="1">
      <c r="M91" s="65"/>
    </row>
    <row r="92" spans="12:13" ht="22.35" customHeight="1">
      <c r="M92" s="65"/>
    </row>
  </sheetData>
  <pageMargins left="0.70866141732283472" right="0.31496062992125984" top="0.78740157480314965" bottom="0.27559055118110237" header="0.19685039370078741" footer="0.19685039370078741"/>
  <pageSetup paperSize="9" scale="68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showGridLines="0" view="pageBreakPreview" zoomScale="90" zoomScaleNormal="77" zoomScaleSheetLayoutView="90" workbookViewId="0">
      <selection activeCell="A9" sqref="A9"/>
    </sheetView>
  </sheetViews>
  <sheetFormatPr defaultColWidth="10.5703125" defaultRowHeight="22.35" customHeight="1"/>
  <cols>
    <col min="1" max="1" width="64.85546875" style="62" customWidth="1"/>
    <col min="2" max="2" width="6.42578125" style="62" customWidth="1"/>
    <col min="3" max="3" width="1.5703125" style="62" customWidth="1"/>
    <col min="4" max="4" width="16" style="4" customWidth="1"/>
    <col min="5" max="5" width="1.42578125" style="62" customWidth="1"/>
    <col min="6" max="6" width="16" style="62" customWidth="1"/>
    <col min="7" max="7" width="1.5703125" style="62" customWidth="1"/>
    <col min="8" max="8" width="16" style="62" customWidth="1"/>
    <col min="9" max="9" width="1.42578125" style="62" customWidth="1"/>
    <col min="10" max="10" width="16" style="62" customWidth="1"/>
    <col min="11" max="11" width="1.42578125" style="62" customWidth="1"/>
    <col min="12" max="12" width="16.5703125" style="62" customWidth="1"/>
    <col min="13" max="13" width="0.5703125" style="62" customWidth="1"/>
    <col min="14" max="16384" width="10.5703125" style="62"/>
  </cols>
  <sheetData>
    <row r="1" spans="1:13" ht="22.35" customHeight="1">
      <c r="J1" s="63" t="s">
        <v>43</v>
      </c>
      <c r="M1" s="65"/>
    </row>
    <row r="2" spans="1:13" ht="22.35" customHeight="1">
      <c r="A2" s="66" t="s">
        <v>0</v>
      </c>
      <c r="B2" s="67"/>
      <c r="C2" s="67"/>
      <c r="D2" s="151"/>
      <c r="E2" s="67"/>
      <c r="F2" s="67"/>
      <c r="G2" s="67"/>
      <c r="H2" s="67"/>
      <c r="I2" s="67"/>
      <c r="J2" s="67"/>
      <c r="K2" s="67"/>
      <c r="L2" s="67"/>
      <c r="M2" s="65"/>
    </row>
    <row r="3" spans="1:13" ht="22.35" customHeight="1">
      <c r="A3" s="66" t="s">
        <v>129</v>
      </c>
      <c r="B3" s="67"/>
      <c r="C3" s="67"/>
      <c r="D3" s="151"/>
      <c r="E3" s="67"/>
      <c r="F3" s="67"/>
      <c r="G3" s="67"/>
      <c r="H3" s="67"/>
      <c r="I3" s="67"/>
      <c r="J3" s="69"/>
      <c r="K3" s="67"/>
      <c r="L3" s="69"/>
      <c r="M3" s="65"/>
    </row>
    <row r="4" spans="1:13" ht="22.35" customHeight="1">
      <c r="A4" s="66" t="s">
        <v>271</v>
      </c>
      <c r="B4" s="67"/>
      <c r="C4" s="67"/>
      <c r="D4" s="151"/>
      <c r="E4" s="67"/>
      <c r="F4" s="67"/>
      <c r="G4" s="67"/>
      <c r="H4" s="67"/>
      <c r="I4" s="67"/>
      <c r="J4" s="69"/>
      <c r="K4" s="67"/>
      <c r="L4" s="69"/>
      <c r="M4" s="65"/>
    </row>
    <row r="5" spans="1:13" ht="22.35" customHeight="1">
      <c r="A5" s="70"/>
      <c r="B5" s="67"/>
      <c r="C5" s="67"/>
      <c r="D5" s="151"/>
      <c r="E5" s="67"/>
      <c r="F5" s="67"/>
      <c r="G5" s="67"/>
      <c r="H5" s="67"/>
      <c r="I5" s="67"/>
      <c r="J5" s="71" t="s">
        <v>165</v>
      </c>
      <c r="K5" s="67"/>
      <c r="M5" s="65"/>
    </row>
    <row r="6" spans="1:13" ht="22.35" customHeight="1">
      <c r="A6" s="70"/>
      <c r="B6" s="72"/>
      <c r="C6" s="72"/>
      <c r="D6" s="134"/>
      <c r="E6" s="73" t="s">
        <v>2</v>
      </c>
      <c r="F6" s="73"/>
      <c r="G6" s="105"/>
      <c r="H6" s="73"/>
      <c r="I6" s="73" t="s">
        <v>3</v>
      </c>
      <c r="J6" s="73"/>
      <c r="M6" s="65"/>
    </row>
    <row r="7" spans="1:13" ht="22.35" customHeight="1">
      <c r="A7" s="70"/>
      <c r="B7" s="75" t="s">
        <v>4</v>
      </c>
      <c r="C7" s="75"/>
      <c r="D7" s="162">
        <v>2022</v>
      </c>
      <c r="E7" s="63"/>
      <c r="F7" s="106">
        <v>2021</v>
      </c>
      <c r="G7" s="106"/>
      <c r="H7" s="106">
        <v>2022</v>
      </c>
      <c r="I7" s="63"/>
      <c r="J7" s="106">
        <v>2021</v>
      </c>
      <c r="M7" s="65"/>
    </row>
    <row r="8" spans="1:13" ht="22.35" customHeight="1">
      <c r="A8" s="66" t="s">
        <v>44</v>
      </c>
      <c r="H8" s="70"/>
      <c r="I8" s="70"/>
      <c r="J8" s="70"/>
      <c r="M8" s="65"/>
    </row>
    <row r="9" spans="1:13" ht="22.35" customHeight="1">
      <c r="A9" s="70" t="s">
        <v>45</v>
      </c>
      <c r="B9" s="79">
        <v>7</v>
      </c>
      <c r="D9" s="36">
        <v>6491064</v>
      </c>
      <c r="E9" s="80"/>
      <c r="F9" s="80">
        <v>6007640</v>
      </c>
      <c r="G9" s="80"/>
      <c r="H9" s="80">
        <v>615426</v>
      </c>
      <c r="I9" s="80"/>
      <c r="J9" s="80">
        <v>469779</v>
      </c>
      <c r="M9" s="65"/>
    </row>
    <row r="10" spans="1:13" ht="22.35" customHeight="1">
      <c r="A10" s="70" t="s">
        <v>124</v>
      </c>
      <c r="D10" s="36">
        <v>191484</v>
      </c>
      <c r="E10" s="80"/>
      <c r="F10" s="80">
        <v>218185</v>
      </c>
      <c r="G10" s="80"/>
      <c r="H10" s="80">
        <v>580355</v>
      </c>
      <c r="I10" s="80"/>
      <c r="J10" s="80">
        <v>556808</v>
      </c>
      <c r="M10" s="65"/>
    </row>
    <row r="11" spans="1:13" ht="22.35" customHeight="1">
      <c r="A11" s="70" t="s">
        <v>125</v>
      </c>
      <c r="D11" s="36">
        <v>37900</v>
      </c>
      <c r="E11" s="80"/>
      <c r="F11" s="80">
        <v>32451</v>
      </c>
      <c r="G11" s="80"/>
      <c r="H11" s="80">
        <v>36011</v>
      </c>
      <c r="I11" s="80"/>
      <c r="J11" s="80">
        <v>37622</v>
      </c>
      <c r="M11" s="65"/>
    </row>
    <row r="12" spans="1:13" ht="22.35" customHeight="1">
      <c r="A12" s="70" t="s">
        <v>198</v>
      </c>
      <c r="B12" s="79"/>
      <c r="D12" s="36">
        <v>15550</v>
      </c>
      <c r="E12" s="80"/>
      <c r="F12" s="80">
        <v>12364</v>
      </c>
      <c r="G12" s="80"/>
      <c r="H12" s="80">
        <v>19643</v>
      </c>
      <c r="I12" s="80"/>
      <c r="J12" s="80">
        <v>22624</v>
      </c>
      <c r="M12" s="65"/>
    </row>
    <row r="13" spans="1:13" ht="22.35" customHeight="1">
      <c r="A13" s="70" t="s">
        <v>243</v>
      </c>
      <c r="B13" s="79"/>
      <c r="D13" s="36">
        <v>25083</v>
      </c>
      <c r="E13" s="80"/>
      <c r="F13" s="80">
        <v>624</v>
      </c>
      <c r="G13" s="80"/>
      <c r="H13" s="80">
        <v>0</v>
      </c>
      <c r="I13" s="80"/>
      <c r="J13" s="80">
        <v>0</v>
      </c>
      <c r="M13" s="65"/>
    </row>
    <row r="14" spans="1:13" ht="21.75" customHeight="1">
      <c r="A14" s="70" t="s">
        <v>241</v>
      </c>
      <c r="B14" s="79"/>
      <c r="D14" s="36">
        <v>41426</v>
      </c>
      <c r="E14" s="80"/>
      <c r="F14" s="80">
        <v>354</v>
      </c>
      <c r="G14" s="80"/>
      <c r="H14" s="80">
        <v>20</v>
      </c>
      <c r="I14" s="80"/>
      <c r="J14" s="80">
        <v>74</v>
      </c>
      <c r="M14" s="65"/>
    </row>
    <row r="15" spans="1:13" ht="21.75" customHeight="1">
      <c r="A15" s="70" t="s">
        <v>244</v>
      </c>
      <c r="B15" s="79"/>
      <c r="D15" s="36">
        <v>105523</v>
      </c>
      <c r="E15" s="80"/>
      <c r="F15" s="80">
        <v>0</v>
      </c>
      <c r="G15" s="80"/>
      <c r="H15" s="80">
        <v>105523</v>
      </c>
      <c r="I15" s="80"/>
      <c r="J15" s="80">
        <v>0</v>
      </c>
      <c r="M15" s="65"/>
    </row>
    <row r="16" spans="1:13" ht="21.75" customHeight="1">
      <c r="A16" s="70" t="s">
        <v>213</v>
      </c>
      <c r="B16" s="79"/>
      <c r="D16" s="36">
        <v>0</v>
      </c>
      <c r="E16" s="80"/>
      <c r="F16" s="80">
        <v>8410</v>
      </c>
      <c r="G16" s="80"/>
      <c r="H16" s="80">
        <v>0</v>
      </c>
      <c r="I16" s="80"/>
      <c r="J16" s="80">
        <v>2554</v>
      </c>
      <c r="M16" s="65"/>
    </row>
    <row r="17" spans="1:13" ht="21.75" customHeight="1">
      <c r="A17" s="70" t="s">
        <v>287</v>
      </c>
      <c r="B17" s="79"/>
      <c r="D17" s="36">
        <v>0</v>
      </c>
      <c r="E17" s="80"/>
      <c r="F17" s="80">
        <v>0</v>
      </c>
      <c r="G17" s="80"/>
      <c r="H17" s="80">
        <v>0</v>
      </c>
      <c r="I17" s="80"/>
      <c r="J17" s="80">
        <v>5509</v>
      </c>
      <c r="M17" s="65"/>
    </row>
    <row r="18" spans="1:13" ht="22.35" customHeight="1">
      <c r="A18" s="70" t="s">
        <v>46</v>
      </c>
      <c r="B18" s="79"/>
      <c r="C18" s="79"/>
      <c r="D18" s="153">
        <v>117039</v>
      </c>
      <c r="E18" s="80"/>
      <c r="F18" s="82">
        <v>129899</v>
      </c>
      <c r="G18" s="80"/>
      <c r="H18" s="82">
        <v>21390</v>
      </c>
      <c r="I18" s="80"/>
      <c r="J18" s="82">
        <v>13171</v>
      </c>
      <c r="M18" s="65"/>
    </row>
    <row r="19" spans="1:13" ht="22.35" customHeight="1">
      <c r="A19" s="66" t="s">
        <v>47</v>
      </c>
      <c r="D19" s="153">
        <f>SUM(D9:D18)</f>
        <v>7025069</v>
      </c>
      <c r="E19" s="80"/>
      <c r="F19" s="82">
        <f>SUM(F9:F18)</f>
        <v>6409927</v>
      </c>
      <c r="G19" s="80"/>
      <c r="H19" s="82">
        <f>SUM(H9:H18)</f>
        <v>1378368</v>
      </c>
      <c r="I19" s="80"/>
      <c r="J19" s="82">
        <f>SUM(J9:J18)</f>
        <v>1108141</v>
      </c>
      <c r="M19" s="65"/>
    </row>
    <row r="20" spans="1:13" ht="22.35" customHeight="1">
      <c r="A20" s="66" t="s">
        <v>48</v>
      </c>
      <c r="D20" s="36"/>
      <c r="E20" s="80"/>
      <c r="F20" s="80"/>
      <c r="G20" s="80"/>
      <c r="H20" s="80"/>
      <c r="I20" s="80"/>
      <c r="J20" s="80"/>
      <c r="M20" s="65"/>
    </row>
    <row r="21" spans="1:13" ht="22.35" customHeight="1">
      <c r="A21" s="70" t="s">
        <v>49</v>
      </c>
      <c r="D21" s="36">
        <v>5598747</v>
      </c>
      <c r="E21" s="80"/>
      <c r="F21" s="80">
        <v>5382937</v>
      </c>
      <c r="G21" s="80"/>
      <c r="H21" s="80">
        <v>583796</v>
      </c>
      <c r="I21" s="80"/>
      <c r="J21" s="80">
        <v>452619</v>
      </c>
      <c r="M21" s="65"/>
    </row>
    <row r="22" spans="1:13" ht="22.35" customHeight="1">
      <c r="A22" s="70" t="s">
        <v>173</v>
      </c>
      <c r="B22" s="79"/>
      <c r="C22" s="79"/>
      <c r="D22" s="36">
        <v>203420</v>
      </c>
      <c r="E22" s="80"/>
      <c r="F22" s="80">
        <v>184646</v>
      </c>
      <c r="G22" s="80"/>
      <c r="H22" s="80">
        <v>16790</v>
      </c>
      <c r="I22" s="80"/>
      <c r="J22" s="80">
        <v>8381</v>
      </c>
      <c r="M22" s="65"/>
    </row>
    <row r="23" spans="1:13" ht="22.35" customHeight="1">
      <c r="A23" s="70" t="s">
        <v>50</v>
      </c>
      <c r="B23" s="79"/>
      <c r="C23" s="79"/>
      <c r="D23" s="36">
        <v>540443</v>
      </c>
      <c r="E23" s="80"/>
      <c r="F23" s="80">
        <v>512300</v>
      </c>
      <c r="G23" s="80"/>
      <c r="H23" s="80">
        <v>79593</v>
      </c>
      <c r="I23" s="80"/>
      <c r="J23" s="80">
        <v>74460</v>
      </c>
      <c r="M23" s="65"/>
    </row>
    <row r="24" spans="1:13" ht="22.35" customHeight="1">
      <c r="A24" s="70" t="s">
        <v>242</v>
      </c>
      <c r="B24" s="79"/>
      <c r="C24" s="79"/>
      <c r="D24" s="36">
        <v>115523</v>
      </c>
      <c r="E24" s="80"/>
      <c r="F24" s="80">
        <v>0</v>
      </c>
      <c r="G24" s="80"/>
      <c r="H24" s="80">
        <v>142</v>
      </c>
      <c r="I24" s="80"/>
      <c r="J24" s="80">
        <v>0</v>
      </c>
      <c r="M24" s="65"/>
    </row>
    <row r="25" spans="1:13" ht="22.35" customHeight="1">
      <c r="A25" s="70" t="s">
        <v>214</v>
      </c>
      <c r="B25" s="79"/>
      <c r="C25" s="79"/>
      <c r="D25" s="36">
        <v>64924</v>
      </c>
      <c r="E25" s="80"/>
      <c r="F25" s="80">
        <v>58047</v>
      </c>
      <c r="G25" s="80"/>
      <c r="H25" s="80">
        <v>4575</v>
      </c>
      <c r="I25" s="80"/>
      <c r="J25" s="80">
        <v>8869</v>
      </c>
      <c r="M25" s="65"/>
    </row>
    <row r="26" spans="1:13" ht="22.35" customHeight="1">
      <c r="A26" s="70" t="s">
        <v>269</v>
      </c>
      <c r="B26" s="79"/>
      <c r="C26" s="79"/>
      <c r="D26" s="36">
        <v>42401</v>
      </c>
      <c r="E26" s="80"/>
      <c r="F26" s="80">
        <v>38808</v>
      </c>
      <c r="G26" s="80"/>
      <c r="H26" s="80">
        <v>29088</v>
      </c>
      <c r="I26" s="80"/>
      <c r="J26" s="80">
        <v>22579</v>
      </c>
      <c r="M26" s="65"/>
    </row>
    <row r="27" spans="1:13" ht="22.35" customHeight="1">
      <c r="A27" s="66" t="s">
        <v>51</v>
      </c>
      <c r="D27" s="154">
        <f>SUM(D21:D26)</f>
        <v>6565458</v>
      </c>
      <c r="E27" s="80"/>
      <c r="F27" s="83">
        <f>SUM(F21:F26)</f>
        <v>6176738</v>
      </c>
      <c r="G27" s="80"/>
      <c r="H27" s="83">
        <f>SUM(H21:H26)</f>
        <v>713984</v>
      </c>
      <c r="I27" s="80"/>
      <c r="J27" s="83">
        <f>SUM(J21:J26)</f>
        <v>566908</v>
      </c>
      <c r="M27" s="65"/>
    </row>
    <row r="28" spans="1:13" ht="22.35" customHeight="1">
      <c r="A28" s="66" t="s">
        <v>225</v>
      </c>
      <c r="D28" s="36">
        <f>D19-D27</f>
        <v>459611</v>
      </c>
      <c r="E28" s="80"/>
      <c r="F28" s="80">
        <f>F19-F27</f>
        <v>233189</v>
      </c>
      <c r="G28" s="80"/>
      <c r="H28" s="80">
        <f>H19-H27</f>
        <v>664384</v>
      </c>
      <c r="I28" s="80"/>
      <c r="J28" s="80">
        <f>J19-J27</f>
        <v>541233</v>
      </c>
      <c r="M28" s="65"/>
    </row>
    <row r="29" spans="1:13" ht="22.35" customHeight="1">
      <c r="A29" s="70" t="s">
        <v>149</v>
      </c>
      <c r="B29" s="79"/>
      <c r="D29" s="36">
        <v>430157</v>
      </c>
      <c r="E29" s="80"/>
      <c r="F29" s="80">
        <v>356033</v>
      </c>
      <c r="G29" s="80"/>
      <c r="H29" s="80">
        <v>0</v>
      </c>
      <c r="I29" s="80"/>
      <c r="J29" s="80">
        <v>0</v>
      </c>
      <c r="M29" s="65"/>
    </row>
    <row r="30" spans="1:13" ht="22.35" customHeight="1">
      <c r="A30" s="70" t="s">
        <v>280</v>
      </c>
      <c r="B30" s="79"/>
      <c r="D30" s="36">
        <v>-28579</v>
      </c>
      <c r="E30" s="80"/>
      <c r="F30" s="80">
        <v>62323</v>
      </c>
      <c r="G30" s="80"/>
      <c r="H30" s="100">
        <v>0</v>
      </c>
      <c r="I30" s="80"/>
      <c r="J30" s="100">
        <v>0</v>
      </c>
      <c r="M30" s="65"/>
    </row>
    <row r="31" spans="1:13" ht="22.35" customHeight="1">
      <c r="A31" s="70" t="s">
        <v>52</v>
      </c>
      <c r="B31" s="79"/>
      <c r="C31" s="79"/>
      <c r="D31" s="153">
        <v>-12224</v>
      </c>
      <c r="E31" s="80"/>
      <c r="F31" s="82">
        <v>-22317</v>
      </c>
      <c r="G31" s="80"/>
      <c r="H31" s="82">
        <v>-1528</v>
      </c>
      <c r="I31" s="80"/>
      <c r="J31" s="82">
        <v>-588</v>
      </c>
      <c r="M31" s="65"/>
    </row>
    <row r="32" spans="1:13" ht="22.35" customHeight="1">
      <c r="A32" s="66" t="s">
        <v>230</v>
      </c>
      <c r="B32" s="79"/>
      <c r="C32" s="79"/>
      <c r="D32" s="36">
        <f>SUM(D28:D31)</f>
        <v>848965</v>
      </c>
      <c r="E32" s="80"/>
      <c r="F32" s="80">
        <f>SUM(F28:F31)</f>
        <v>629228</v>
      </c>
      <c r="G32" s="80"/>
      <c r="H32" s="80">
        <f>SUM(H28:H31)</f>
        <v>662856</v>
      </c>
      <c r="I32" s="80"/>
      <c r="J32" s="80">
        <f>SUM(J28:J31)</f>
        <v>540645</v>
      </c>
      <c r="M32" s="65"/>
    </row>
    <row r="33" spans="1:13" ht="22.35" customHeight="1">
      <c r="A33" s="70" t="s">
        <v>226</v>
      </c>
      <c r="B33" s="79"/>
      <c r="D33" s="153">
        <v>-106194</v>
      </c>
      <c r="E33" s="80"/>
      <c r="F33" s="82">
        <v>-69383</v>
      </c>
      <c r="G33" s="80"/>
      <c r="H33" s="82">
        <v>-20263</v>
      </c>
      <c r="I33" s="80"/>
      <c r="J33" s="82">
        <v>-347</v>
      </c>
      <c r="M33" s="65"/>
    </row>
    <row r="34" spans="1:13" ht="22.35" customHeight="1" thickBot="1">
      <c r="A34" s="66" t="s">
        <v>53</v>
      </c>
      <c r="D34" s="155">
        <f>SUM(D32:D33)</f>
        <v>742771</v>
      </c>
      <c r="E34" s="80"/>
      <c r="F34" s="85">
        <f>SUM(F32:F33)</f>
        <v>559845</v>
      </c>
      <c r="G34" s="80"/>
      <c r="H34" s="85">
        <f>SUM(H32:H33)</f>
        <v>642593</v>
      </c>
      <c r="I34" s="80"/>
      <c r="J34" s="85">
        <f>SUM(J32:J33)</f>
        <v>540298</v>
      </c>
      <c r="M34" s="65"/>
    </row>
    <row r="35" spans="1:13" ht="22.35" customHeight="1" thickTop="1">
      <c r="A35" s="66"/>
      <c r="D35" s="36"/>
      <c r="E35" s="80"/>
      <c r="F35" s="80"/>
      <c r="G35" s="80"/>
      <c r="H35" s="80"/>
      <c r="I35" s="80"/>
      <c r="J35" s="80"/>
      <c r="M35" s="65"/>
    </row>
    <row r="36" spans="1:13" ht="22.35" customHeight="1">
      <c r="A36" s="66" t="s">
        <v>155</v>
      </c>
      <c r="D36" s="36"/>
      <c r="E36" s="80"/>
      <c r="F36" s="80"/>
      <c r="G36" s="80"/>
      <c r="H36" s="80"/>
      <c r="I36" s="80"/>
      <c r="J36" s="80"/>
      <c r="M36" s="65"/>
    </row>
    <row r="37" spans="1:13" ht="22.35" customHeight="1" thickBot="1">
      <c r="A37" s="70" t="s">
        <v>54</v>
      </c>
      <c r="D37" s="36">
        <f>D34-D38</f>
        <v>616664</v>
      </c>
      <c r="E37" s="80"/>
      <c r="F37" s="80">
        <f>F34-F38</f>
        <v>506711</v>
      </c>
      <c r="G37" s="86"/>
      <c r="H37" s="87">
        <f>SUM(H34)</f>
        <v>642593</v>
      </c>
      <c r="I37" s="80"/>
      <c r="J37" s="87">
        <f>SUM(J34)</f>
        <v>540298</v>
      </c>
      <c r="M37" s="65"/>
    </row>
    <row r="38" spans="1:13" ht="22.35" customHeight="1" thickTop="1">
      <c r="A38" s="70" t="s">
        <v>39</v>
      </c>
      <c r="D38" s="153">
        <v>126107</v>
      </c>
      <c r="E38" s="80"/>
      <c r="F38" s="82">
        <v>53134</v>
      </c>
      <c r="G38" s="80"/>
      <c r="H38" s="80"/>
      <c r="I38" s="80"/>
      <c r="J38" s="80"/>
      <c r="M38" s="65"/>
    </row>
    <row r="39" spans="1:13" ht="22.35" customHeight="1" thickBot="1">
      <c r="A39" s="66"/>
      <c r="B39" s="88"/>
      <c r="C39" s="79"/>
      <c r="D39" s="155">
        <f>D34</f>
        <v>742771</v>
      </c>
      <c r="E39" s="80"/>
      <c r="F39" s="85">
        <f>F34</f>
        <v>559845</v>
      </c>
      <c r="G39" s="80"/>
      <c r="M39" s="65"/>
    </row>
    <row r="40" spans="1:13" ht="22.35" customHeight="1" thickTop="1">
      <c r="A40" s="66"/>
      <c r="D40" s="163"/>
      <c r="E40" s="90"/>
      <c r="F40" s="90"/>
      <c r="G40" s="90"/>
      <c r="H40" s="90"/>
      <c r="I40" s="90"/>
      <c r="J40" s="90"/>
      <c r="M40" s="65"/>
    </row>
    <row r="41" spans="1:13" ht="22.35" customHeight="1">
      <c r="A41" s="66" t="s">
        <v>145</v>
      </c>
      <c r="B41" s="79"/>
      <c r="M41" s="65"/>
    </row>
    <row r="42" spans="1:13" ht="22.35" customHeight="1" thickBot="1">
      <c r="A42" s="70" t="s">
        <v>87</v>
      </c>
      <c r="B42" s="91"/>
      <c r="D42" s="157">
        <v>2.12</v>
      </c>
      <c r="E42" s="93"/>
      <c r="F42" s="92">
        <v>1.74</v>
      </c>
      <c r="G42" s="93"/>
      <c r="H42" s="92">
        <v>2.14</v>
      </c>
      <c r="I42" s="93"/>
      <c r="J42" s="92">
        <v>1.8</v>
      </c>
      <c r="M42" s="65"/>
    </row>
    <row r="43" spans="1:13" ht="22.35" customHeight="1" thickTop="1">
      <c r="A43" s="95"/>
      <c r="B43" s="79"/>
      <c r="M43" s="65"/>
    </row>
    <row r="44" spans="1:13" ht="22.35" customHeight="1" thickBot="1">
      <c r="A44" s="70" t="s">
        <v>229</v>
      </c>
      <c r="B44" s="79"/>
      <c r="D44" s="158">
        <v>290786006</v>
      </c>
      <c r="F44" s="96">
        <v>290786006</v>
      </c>
      <c r="H44" s="96">
        <v>300000000</v>
      </c>
      <c r="J44" s="96">
        <v>300000000</v>
      </c>
      <c r="M44" s="65"/>
    </row>
    <row r="45" spans="1:13" ht="22.35" customHeight="1" thickTop="1">
      <c r="A45" s="95"/>
      <c r="B45" s="79"/>
      <c r="M45" s="65"/>
    </row>
    <row r="46" spans="1:13" ht="22.35" customHeight="1">
      <c r="A46" s="70" t="s">
        <v>15</v>
      </c>
      <c r="D46" s="164"/>
      <c r="E46" s="93"/>
      <c r="F46" s="93"/>
      <c r="G46" s="93"/>
      <c r="H46" s="93"/>
      <c r="I46" s="93"/>
      <c r="J46" s="93"/>
      <c r="K46" s="93"/>
      <c r="L46" s="93"/>
      <c r="M46" s="65"/>
    </row>
    <row r="47" spans="1:13" ht="22.35" customHeight="1">
      <c r="J47" s="63" t="s">
        <v>43</v>
      </c>
      <c r="M47" s="65"/>
    </row>
    <row r="48" spans="1:13" ht="22.35" customHeight="1">
      <c r="A48" s="66" t="s">
        <v>0</v>
      </c>
      <c r="B48" s="67"/>
      <c r="C48" s="67"/>
      <c r="D48" s="151"/>
      <c r="E48" s="67"/>
      <c r="F48" s="67"/>
      <c r="G48" s="67"/>
      <c r="H48" s="67"/>
      <c r="I48" s="67"/>
      <c r="J48" s="67"/>
      <c r="K48" s="67"/>
      <c r="M48" s="65"/>
    </row>
    <row r="49" spans="1:13" ht="22.35" customHeight="1">
      <c r="A49" s="66" t="s">
        <v>130</v>
      </c>
      <c r="B49" s="67"/>
      <c r="C49" s="67"/>
      <c r="D49" s="151"/>
      <c r="E49" s="67"/>
      <c r="F49" s="67"/>
      <c r="G49" s="67"/>
      <c r="H49" s="67"/>
      <c r="I49" s="67"/>
      <c r="J49" s="69"/>
      <c r="K49" s="67"/>
      <c r="M49" s="65"/>
    </row>
    <row r="50" spans="1:13" ht="22.35" customHeight="1">
      <c r="A50" s="66" t="s">
        <v>271</v>
      </c>
      <c r="B50" s="67"/>
      <c r="C50" s="67"/>
      <c r="D50" s="151"/>
      <c r="E50" s="67"/>
      <c r="F50" s="67"/>
      <c r="G50" s="67"/>
      <c r="H50" s="67"/>
      <c r="I50" s="67"/>
      <c r="J50" s="69"/>
      <c r="K50" s="67"/>
      <c r="M50" s="65"/>
    </row>
    <row r="51" spans="1:13" ht="22.35" customHeight="1">
      <c r="A51" s="70"/>
      <c r="B51" s="67"/>
      <c r="C51" s="67"/>
      <c r="D51" s="151"/>
      <c r="E51" s="67"/>
      <c r="F51" s="67"/>
      <c r="G51" s="67"/>
      <c r="H51" s="67"/>
      <c r="I51" s="67"/>
      <c r="J51" s="71" t="s">
        <v>1</v>
      </c>
      <c r="K51" s="67"/>
      <c r="M51" s="65"/>
    </row>
    <row r="52" spans="1:13" ht="22.35" customHeight="1">
      <c r="A52" s="70"/>
      <c r="B52" s="72"/>
      <c r="C52" s="72"/>
      <c r="D52" s="134"/>
      <c r="E52" s="73" t="s">
        <v>2</v>
      </c>
      <c r="F52" s="73"/>
      <c r="G52" s="105"/>
      <c r="H52" s="73"/>
      <c r="I52" s="73" t="s">
        <v>3</v>
      </c>
      <c r="J52" s="73"/>
      <c r="M52" s="65"/>
    </row>
    <row r="53" spans="1:13" ht="22.35" customHeight="1">
      <c r="A53" s="70"/>
      <c r="B53" s="75"/>
      <c r="C53" s="75"/>
      <c r="D53" s="162">
        <v>2022</v>
      </c>
      <c r="E53" s="63"/>
      <c r="F53" s="106">
        <v>2021</v>
      </c>
      <c r="G53" s="106"/>
      <c r="H53" s="106">
        <v>2022</v>
      </c>
      <c r="I53" s="63"/>
      <c r="J53" s="106">
        <v>2021</v>
      </c>
      <c r="M53" s="65"/>
    </row>
    <row r="54" spans="1:13" ht="22.35" customHeight="1">
      <c r="A54" s="70"/>
      <c r="B54" s="75"/>
      <c r="C54" s="75"/>
      <c r="D54" s="162"/>
      <c r="E54" s="63"/>
      <c r="F54" s="106"/>
      <c r="G54" s="106"/>
      <c r="H54" s="106"/>
      <c r="I54" s="63"/>
      <c r="J54" s="106"/>
      <c r="M54" s="65"/>
    </row>
    <row r="55" spans="1:13" ht="22.35" customHeight="1">
      <c r="A55" s="66" t="s">
        <v>88</v>
      </c>
      <c r="D55" s="160">
        <f>D34</f>
        <v>742771</v>
      </c>
      <c r="F55" s="98">
        <f>F34</f>
        <v>559845</v>
      </c>
      <c r="G55" s="70"/>
      <c r="H55" s="98">
        <f>H34</f>
        <v>642593</v>
      </c>
      <c r="I55" s="70"/>
      <c r="J55" s="98">
        <f>J34</f>
        <v>540298</v>
      </c>
      <c r="M55" s="65"/>
    </row>
    <row r="56" spans="1:13" ht="22.35" customHeight="1">
      <c r="A56" s="70"/>
      <c r="B56" s="79"/>
      <c r="D56" s="36"/>
      <c r="E56" s="80"/>
      <c r="F56" s="80"/>
      <c r="G56" s="80"/>
      <c r="H56" s="80"/>
      <c r="I56" s="80"/>
      <c r="J56" s="80"/>
      <c r="M56" s="65"/>
    </row>
    <row r="57" spans="1:13" ht="22.35" customHeight="1">
      <c r="A57" s="66" t="s">
        <v>55</v>
      </c>
      <c r="D57" s="36"/>
      <c r="E57" s="80"/>
      <c r="F57" s="80"/>
      <c r="G57" s="80"/>
      <c r="H57" s="80"/>
      <c r="I57" s="80"/>
      <c r="J57" s="80"/>
      <c r="M57" s="65"/>
    </row>
    <row r="58" spans="1:13" ht="22.35" customHeight="1">
      <c r="A58" s="99" t="s">
        <v>161</v>
      </c>
      <c r="D58" s="36"/>
      <c r="E58" s="80"/>
      <c r="F58" s="80"/>
      <c r="G58" s="80"/>
      <c r="H58" s="80"/>
      <c r="I58" s="80"/>
      <c r="J58" s="80"/>
      <c r="M58" s="65"/>
    </row>
    <row r="59" spans="1:13" ht="22.35" customHeight="1">
      <c r="A59" s="99" t="s">
        <v>160</v>
      </c>
      <c r="D59" s="36"/>
      <c r="E59" s="80"/>
      <c r="F59" s="80"/>
      <c r="G59" s="80"/>
      <c r="H59" s="80"/>
      <c r="I59" s="80"/>
      <c r="J59" s="80"/>
      <c r="M59" s="65"/>
    </row>
    <row r="60" spans="1:13" ht="22.35" customHeight="1">
      <c r="A60" s="70" t="s">
        <v>56</v>
      </c>
      <c r="B60" s="79"/>
      <c r="D60" s="36"/>
      <c r="E60" s="80"/>
      <c r="F60" s="80"/>
      <c r="G60" s="80"/>
      <c r="H60" s="80"/>
      <c r="I60" s="80"/>
      <c r="J60" s="80"/>
      <c r="M60" s="65"/>
    </row>
    <row r="61" spans="1:13" ht="22.35" customHeight="1">
      <c r="A61" s="70" t="s">
        <v>120</v>
      </c>
      <c r="D61" s="33">
        <v>406285</v>
      </c>
      <c r="E61" s="100"/>
      <c r="F61" s="100">
        <v>737991</v>
      </c>
      <c r="G61" s="101"/>
      <c r="H61" s="100">
        <v>0</v>
      </c>
      <c r="I61" s="101"/>
      <c r="J61" s="100">
        <v>0</v>
      </c>
      <c r="M61" s="65"/>
    </row>
    <row r="62" spans="1:13" ht="22.35" customHeight="1">
      <c r="A62" s="70" t="s">
        <v>190</v>
      </c>
      <c r="B62" s="79"/>
      <c r="D62" s="25"/>
      <c r="E62" s="102"/>
      <c r="F62" s="102"/>
      <c r="G62" s="102"/>
      <c r="H62" s="102"/>
      <c r="I62" s="102"/>
      <c r="J62" s="102"/>
      <c r="M62" s="65"/>
    </row>
    <row r="63" spans="1:13" ht="22.35" customHeight="1">
      <c r="A63" s="70" t="s">
        <v>191</v>
      </c>
      <c r="B63" s="79"/>
      <c r="D63" s="3">
        <v>48756</v>
      </c>
      <c r="E63" s="102"/>
      <c r="F63" s="103">
        <v>304030</v>
      </c>
      <c r="G63" s="102"/>
      <c r="H63" s="103">
        <v>0</v>
      </c>
      <c r="I63" s="102"/>
      <c r="J63" s="103">
        <v>0</v>
      </c>
      <c r="M63" s="65"/>
    </row>
    <row r="64" spans="1:13" ht="22.35" customHeight="1">
      <c r="A64" s="70" t="s">
        <v>159</v>
      </c>
      <c r="B64" s="79"/>
      <c r="D64" s="25"/>
      <c r="E64" s="102"/>
      <c r="F64" s="102"/>
      <c r="G64" s="102"/>
      <c r="H64" s="102"/>
      <c r="I64" s="102"/>
      <c r="J64" s="102"/>
      <c r="M64" s="65"/>
    </row>
    <row r="65" spans="1:13" ht="22.35" customHeight="1">
      <c r="A65" s="70" t="s">
        <v>162</v>
      </c>
      <c r="B65" s="79"/>
      <c r="D65" s="3">
        <f>SUM(D61:D63)</f>
        <v>455041</v>
      </c>
      <c r="E65" s="101"/>
      <c r="F65" s="103">
        <f>SUM(F61:F63)</f>
        <v>1042021</v>
      </c>
      <c r="G65" s="101"/>
      <c r="H65" s="103">
        <f>SUM(H61:H63)</f>
        <v>0</v>
      </c>
      <c r="I65" s="101"/>
      <c r="J65" s="103">
        <f>SUM(J61:J63)</f>
        <v>0</v>
      </c>
      <c r="M65" s="65"/>
    </row>
    <row r="66" spans="1:13" ht="22.35" customHeight="1">
      <c r="A66" s="70"/>
      <c r="B66" s="79"/>
      <c r="D66" s="1"/>
      <c r="E66" s="101"/>
      <c r="F66" s="101"/>
      <c r="G66" s="101"/>
      <c r="H66" s="101"/>
      <c r="I66" s="101"/>
      <c r="J66" s="101"/>
      <c r="M66" s="65"/>
    </row>
    <row r="67" spans="1:13" ht="22.35" customHeight="1">
      <c r="A67" s="99" t="s">
        <v>169</v>
      </c>
      <c r="B67" s="79"/>
      <c r="D67" s="1"/>
      <c r="E67" s="101"/>
      <c r="F67" s="101"/>
      <c r="G67" s="101"/>
      <c r="H67" s="101"/>
      <c r="I67" s="101"/>
      <c r="J67" s="101"/>
      <c r="M67" s="65"/>
    </row>
    <row r="68" spans="1:13" ht="22.35" customHeight="1">
      <c r="A68" s="99" t="s">
        <v>160</v>
      </c>
      <c r="B68" s="79"/>
      <c r="D68" s="1"/>
      <c r="E68" s="101"/>
      <c r="F68" s="101"/>
      <c r="G68" s="101"/>
      <c r="H68" s="101"/>
      <c r="I68" s="101"/>
      <c r="J68" s="101"/>
      <c r="M68" s="65"/>
    </row>
    <row r="69" spans="1:13" ht="22.35" customHeight="1">
      <c r="A69" s="70" t="s">
        <v>227</v>
      </c>
      <c r="B69" s="79"/>
      <c r="D69" s="1"/>
      <c r="E69" s="101"/>
      <c r="F69" s="101"/>
      <c r="G69" s="101"/>
      <c r="H69" s="101"/>
      <c r="I69" s="101"/>
      <c r="J69" s="101"/>
      <c r="M69" s="65"/>
    </row>
    <row r="70" spans="1:13" ht="22.35" customHeight="1">
      <c r="A70" s="70" t="s">
        <v>192</v>
      </c>
      <c r="B70" s="79"/>
      <c r="D70" s="1">
        <v>43500</v>
      </c>
      <c r="E70" s="101"/>
      <c r="F70" s="101">
        <v>-140484</v>
      </c>
      <c r="G70" s="101"/>
      <c r="H70" s="101">
        <v>-42118</v>
      </c>
      <c r="I70" s="101"/>
      <c r="J70" s="101">
        <v>-138899</v>
      </c>
      <c r="M70" s="65"/>
    </row>
    <row r="71" spans="1:13" ht="22.35" customHeight="1">
      <c r="A71" s="70" t="s">
        <v>190</v>
      </c>
      <c r="B71" s="79"/>
      <c r="D71" s="1"/>
      <c r="E71" s="101"/>
      <c r="F71" s="101"/>
      <c r="G71" s="101"/>
      <c r="H71" s="101"/>
      <c r="I71" s="101"/>
      <c r="J71" s="101"/>
      <c r="M71" s="65"/>
    </row>
    <row r="72" spans="1:13" ht="22.35" customHeight="1">
      <c r="A72" s="70" t="s">
        <v>191</v>
      </c>
      <c r="B72" s="79"/>
      <c r="D72" s="3">
        <v>-1181</v>
      </c>
      <c r="E72" s="101"/>
      <c r="F72" s="103">
        <v>5200</v>
      </c>
      <c r="G72" s="101"/>
      <c r="H72" s="103">
        <v>0</v>
      </c>
      <c r="I72" s="101"/>
      <c r="J72" s="103">
        <v>0</v>
      </c>
      <c r="M72" s="65"/>
    </row>
    <row r="73" spans="1:13" ht="22.35" customHeight="1">
      <c r="A73" s="70" t="s">
        <v>170</v>
      </c>
      <c r="B73" s="79"/>
      <c r="D73" s="1"/>
      <c r="E73" s="101"/>
      <c r="F73" s="101"/>
      <c r="G73" s="101"/>
      <c r="H73" s="101"/>
      <c r="I73" s="101"/>
      <c r="J73" s="101"/>
      <c r="M73" s="65"/>
    </row>
    <row r="74" spans="1:13" ht="22.35" customHeight="1">
      <c r="A74" s="70" t="s">
        <v>162</v>
      </c>
      <c r="B74" s="79"/>
      <c r="D74" s="1">
        <f>SUM(D69:D73)</f>
        <v>42319</v>
      </c>
      <c r="E74" s="101"/>
      <c r="F74" s="101">
        <f>SUM(F69:F73)</f>
        <v>-135284</v>
      </c>
      <c r="G74" s="101"/>
      <c r="H74" s="101">
        <f>SUM(H69:H73)</f>
        <v>-42118</v>
      </c>
      <c r="I74" s="101"/>
      <c r="J74" s="101">
        <f>SUM(J69:J73)</f>
        <v>-138899</v>
      </c>
      <c r="M74" s="65"/>
    </row>
    <row r="75" spans="1:13" ht="22.35" customHeight="1">
      <c r="A75" s="66" t="s">
        <v>57</v>
      </c>
      <c r="D75" s="154">
        <f>D65+D74</f>
        <v>497360</v>
      </c>
      <c r="E75" s="80"/>
      <c r="F75" s="83">
        <f>F65+F74</f>
        <v>906737</v>
      </c>
      <c r="G75" s="80"/>
      <c r="H75" s="83">
        <f>H65+H74</f>
        <v>-42118</v>
      </c>
      <c r="I75" s="80"/>
      <c r="J75" s="83">
        <f>J65+J74</f>
        <v>-138899</v>
      </c>
      <c r="M75" s="65"/>
    </row>
    <row r="76" spans="1:13" ht="22.35" customHeight="1">
      <c r="A76" s="66"/>
      <c r="D76" s="36"/>
      <c r="E76" s="80"/>
      <c r="F76" s="80"/>
      <c r="G76" s="80"/>
      <c r="H76" s="80"/>
      <c r="I76" s="80"/>
      <c r="J76" s="80"/>
      <c r="M76" s="65"/>
    </row>
    <row r="77" spans="1:13" ht="22.35" customHeight="1" thickBot="1">
      <c r="A77" s="66" t="s">
        <v>58</v>
      </c>
      <c r="D77" s="161">
        <f>D55+D75</f>
        <v>1240131</v>
      </c>
      <c r="E77" s="80"/>
      <c r="F77" s="87">
        <f>F55+F75</f>
        <v>1466582</v>
      </c>
      <c r="G77" s="80"/>
      <c r="H77" s="87">
        <f>H55+H75</f>
        <v>600475</v>
      </c>
      <c r="I77" s="80"/>
      <c r="J77" s="87">
        <f>J55+J75</f>
        <v>401399</v>
      </c>
      <c r="M77" s="65"/>
    </row>
    <row r="78" spans="1:13" ht="22.35" customHeight="1" thickTop="1">
      <c r="A78" s="66"/>
      <c r="D78" s="36"/>
      <c r="E78" s="80"/>
      <c r="F78" s="80"/>
      <c r="G78" s="80"/>
      <c r="H78" s="80"/>
      <c r="I78" s="80"/>
      <c r="J78" s="80"/>
      <c r="M78" s="65"/>
    </row>
    <row r="79" spans="1:13" ht="22.35" customHeight="1">
      <c r="A79" s="66" t="s">
        <v>156</v>
      </c>
      <c r="D79" s="36"/>
      <c r="E79" s="80"/>
      <c r="F79" s="80"/>
      <c r="G79" s="80"/>
      <c r="H79" s="80"/>
      <c r="I79" s="80"/>
      <c r="J79" s="80"/>
      <c r="M79" s="65"/>
    </row>
    <row r="80" spans="1:13" ht="22.35" customHeight="1" thickBot="1">
      <c r="A80" s="70" t="s">
        <v>54</v>
      </c>
      <c r="D80" s="36">
        <f>D77-D81</f>
        <v>1106048</v>
      </c>
      <c r="E80" s="80"/>
      <c r="F80" s="80">
        <f>F77-F81</f>
        <v>1361863</v>
      </c>
      <c r="G80" s="86"/>
      <c r="H80" s="87">
        <f>H77</f>
        <v>600475</v>
      </c>
      <c r="I80" s="80"/>
      <c r="J80" s="87">
        <f>J77</f>
        <v>401399</v>
      </c>
      <c r="M80" s="65"/>
    </row>
    <row r="81" spans="1:13" ht="22.35" customHeight="1" thickTop="1">
      <c r="A81" s="70" t="s">
        <v>39</v>
      </c>
      <c r="D81" s="153">
        <v>134083</v>
      </c>
      <c r="E81" s="80"/>
      <c r="F81" s="82">
        <v>104719</v>
      </c>
      <c r="G81" s="80"/>
      <c r="H81" s="93"/>
      <c r="I81" s="93"/>
      <c r="J81" s="93"/>
      <c r="M81" s="65"/>
    </row>
    <row r="82" spans="1:13" ht="22.35" customHeight="1" thickBot="1">
      <c r="A82" s="66"/>
      <c r="B82" s="88"/>
      <c r="C82" s="79"/>
      <c r="D82" s="155">
        <f>D77</f>
        <v>1240131</v>
      </c>
      <c r="E82" s="80"/>
      <c r="F82" s="85">
        <f>F77</f>
        <v>1466582</v>
      </c>
      <c r="G82" s="80"/>
      <c r="H82" s="93"/>
      <c r="I82" s="93"/>
      <c r="J82" s="93"/>
      <c r="M82" s="65"/>
    </row>
    <row r="83" spans="1:13" ht="22.35" customHeight="1" thickTop="1">
      <c r="A83" s="95"/>
      <c r="D83" s="164"/>
      <c r="E83" s="93"/>
      <c r="F83" s="93"/>
      <c r="G83" s="93"/>
      <c r="H83" s="93"/>
      <c r="I83" s="93"/>
      <c r="J83" s="93"/>
      <c r="K83" s="93"/>
      <c r="L83" s="93"/>
      <c r="M83" s="65"/>
    </row>
    <row r="84" spans="1:13" ht="22.35" customHeight="1">
      <c r="A84" s="70" t="s">
        <v>15</v>
      </c>
      <c r="D84" s="164"/>
      <c r="E84" s="93"/>
      <c r="F84" s="93"/>
      <c r="G84" s="93"/>
      <c r="H84" s="93"/>
      <c r="I84" s="93"/>
      <c r="J84" s="93"/>
      <c r="K84" s="93"/>
      <c r="L84" s="93"/>
      <c r="M84" s="65"/>
    </row>
    <row r="85" spans="1:13" ht="22.35" customHeight="1">
      <c r="M85" s="65"/>
    </row>
    <row r="86" spans="1:13" ht="22.35" customHeight="1">
      <c r="M86" s="65"/>
    </row>
    <row r="87" spans="1:13" ht="22.35" customHeight="1">
      <c r="M87" s="65"/>
    </row>
    <row r="88" spans="1:13" ht="22.35" customHeight="1">
      <c r="M88" s="65"/>
    </row>
    <row r="89" spans="1:13" ht="22.35" customHeight="1">
      <c r="M89" s="65"/>
    </row>
    <row r="90" spans="1:13" ht="22.35" customHeight="1">
      <c r="M90" s="65"/>
    </row>
    <row r="91" spans="1:13" ht="22.35" customHeight="1">
      <c r="M91" s="65"/>
    </row>
    <row r="92" spans="1:13" ht="22.35" customHeight="1">
      <c r="M92" s="65"/>
    </row>
    <row r="93" spans="1:13" ht="22.35" customHeight="1">
      <c r="M93" s="65"/>
    </row>
    <row r="94" spans="1:13" ht="22.35" customHeight="1">
      <c r="M94" s="65"/>
    </row>
  </sheetData>
  <pageMargins left="0.78740157480314965" right="0.31496062992125984" top="0.78740157480314965" bottom="0.27559055118110237" header="0.19685039370078741" footer="0.19685039370078741"/>
  <pageSetup paperSize="9" scale="65" orientation="portrait" r:id="rId1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"/>
  <sheetViews>
    <sheetView showGridLines="0" view="pageBreakPreview" zoomScale="80" zoomScaleNormal="77" zoomScaleSheetLayoutView="80" workbookViewId="0">
      <selection activeCell="A9" sqref="A9"/>
    </sheetView>
  </sheetViews>
  <sheetFormatPr defaultColWidth="10.5703125" defaultRowHeight="22.35" customHeight="1"/>
  <cols>
    <col min="1" max="1" width="65" style="62" customWidth="1"/>
    <col min="2" max="2" width="6.42578125" style="62" customWidth="1"/>
    <col min="3" max="3" width="1.5703125" style="62" customWidth="1"/>
    <col min="4" max="4" width="16" style="4" customWidth="1"/>
    <col min="5" max="5" width="1.42578125" style="62" customWidth="1"/>
    <col min="6" max="6" width="16" style="62" customWidth="1"/>
    <col min="7" max="7" width="1.5703125" style="62" customWidth="1"/>
    <col min="8" max="8" width="16" style="62" customWidth="1"/>
    <col min="9" max="9" width="1.42578125" style="62" customWidth="1"/>
    <col min="10" max="10" width="16" style="62" customWidth="1"/>
    <col min="11" max="11" width="1.42578125" style="62" customWidth="1"/>
    <col min="12" max="12" width="16.5703125" style="62" customWidth="1"/>
    <col min="13" max="13" width="0.5703125" style="62" customWidth="1"/>
    <col min="14" max="16384" width="10.5703125" style="62"/>
  </cols>
  <sheetData>
    <row r="1" spans="1:13" ht="22.35" customHeight="1">
      <c r="J1" s="63" t="s">
        <v>43</v>
      </c>
      <c r="M1" s="65"/>
    </row>
    <row r="2" spans="1:13" ht="22.35" customHeight="1">
      <c r="A2" s="66" t="s">
        <v>0</v>
      </c>
      <c r="B2" s="67"/>
      <c r="C2" s="67"/>
      <c r="D2" s="151"/>
      <c r="E2" s="67"/>
      <c r="F2" s="67"/>
      <c r="G2" s="67"/>
      <c r="H2" s="67"/>
      <c r="I2" s="67"/>
      <c r="J2" s="67"/>
      <c r="M2" s="65"/>
    </row>
    <row r="3" spans="1:13" ht="22.35" customHeight="1">
      <c r="A3" s="66" t="s">
        <v>133</v>
      </c>
      <c r="B3" s="67"/>
      <c r="C3" s="67"/>
      <c r="D3" s="151"/>
      <c r="E3" s="67"/>
      <c r="F3" s="67"/>
      <c r="G3" s="67"/>
      <c r="H3" s="69"/>
      <c r="I3" s="67"/>
      <c r="J3" s="69"/>
      <c r="M3" s="65"/>
    </row>
    <row r="4" spans="1:13" ht="22.35" customHeight="1">
      <c r="A4" s="66" t="s">
        <v>271</v>
      </c>
      <c r="B4" s="67"/>
      <c r="C4" s="67"/>
      <c r="D4" s="151"/>
      <c r="E4" s="67"/>
      <c r="F4" s="67"/>
      <c r="G4" s="67"/>
      <c r="H4" s="69"/>
      <c r="I4" s="67"/>
      <c r="J4" s="69"/>
      <c r="M4" s="65"/>
    </row>
    <row r="5" spans="1:13" ht="22.35" customHeight="1">
      <c r="B5" s="67"/>
      <c r="C5" s="67"/>
      <c r="D5" s="151"/>
      <c r="E5" s="67"/>
      <c r="F5" s="67"/>
      <c r="G5" s="67"/>
      <c r="H5" s="69"/>
      <c r="I5" s="67"/>
      <c r="J5" s="71" t="s">
        <v>1</v>
      </c>
      <c r="M5" s="65"/>
    </row>
    <row r="6" spans="1:13" ht="22.35" customHeight="1">
      <c r="B6" s="72"/>
      <c r="C6" s="72"/>
      <c r="D6" s="134"/>
      <c r="E6" s="73" t="s">
        <v>2</v>
      </c>
      <c r="F6" s="73"/>
      <c r="G6" s="105"/>
      <c r="H6" s="73"/>
      <c r="I6" s="73" t="s">
        <v>3</v>
      </c>
      <c r="J6" s="73"/>
      <c r="M6" s="65"/>
    </row>
    <row r="7" spans="1:13" ht="22.35" customHeight="1">
      <c r="B7" s="75"/>
      <c r="C7" s="75"/>
      <c r="D7" s="162">
        <v>2022</v>
      </c>
      <c r="E7" s="63"/>
      <c r="F7" s="106">
        <v>2021</v>
      </c>
      <c r="G7" s="106"/>
      <c r="H7" s="106">
        <v>2022</v>
      </c>
      <c r="I7" s="63"/>
      <c r="J7" s="106">
        <v>2021</v>
      </c>
      <c r="M7" s="65"/>
    </row>
    <row r="8" spans="1:13" ht="22.35" customHeight="1">
      <c r="A8" s="107" t="s">
        <v>59</v>
      </c>
      <c r="D8" s="16"/>
      <c r="E8" s="108"/>
      <c r="F8" s="108"/>
      <c r="G8" s="108"/>
      <c r="H8" s="108"/>
      <c r="I8" s="75"/>
      <c r="J8" s="108"/>
      <c r="M8" s="65"/>
    </row>
    <row r="9" spans="1:13" ht="22.35" customHeight="1">
      <c r="A9" s="109" t="s">
        <v>60</v>
      </c>
      <c r="D9" s="36">
        <f>'PL 9'!D32</f>
        <v>848965</v>
      </c>
      <c r="E9" s="80"/>
      <c r="F9" s="80">
        <f>'PL 9'!F32</f>
        <v>629228</v>
      </c>
      <c r="G9" s="80"/>
      <c r="H9" s="80">
        <f>'PL 9'!H32</f>
        <v>662856</v>
      </c>
      <c r="I9" s="110"/>
      <c r="J9" s="80">
        <f>'PL 9'!J32</f>
        <v>540645</v>
      </c>
      <c r="M9" s="65"/>
    </row>
    <row r="10" spans="1:13" ht="22.35" customHeight="1">
      <c r="A10" s="111" t="s">
        <v>104</v>
      </c>
      <c r="B10" s="79"/>
      <c r="D10" s="36"/>
      <c r="E10" s="80"/>
      <c r="F10" s="80"/>
      <c r="G10" s="80"/>
      <c r="H10" s="110"/>
      <c r="I10" s="110"/>
      <c r="J10" s="110"/>
      <c r="M10" s="65"/>
    </row>
    <row r="11" spans="1:13" ht="22.35" customHeight="1">
      <c r="A11" s="111" t="s">
        <v>172</v>
      </c>
      <c r="B11" s="79"/>
      <c r="D11" s="39"/>
      <c r="E11" s="86"/>
      <c r="F11" s="86"/>
      <c r="G11" s="86"/>
      <c r="H11" s="86"/>
      <c r="I11" s="86"/>
      <c r="J11" s="86"/>
      <c r="M11" s="65"/>
    </row>
    <row r="12" spans="1:13" ht="23.1" customHeight="1">
      <c r="A12" s="109" t="s">
        <v>61</v>
      </c>
      <c r="B12" s="79"/>
      <c r="D12" s="36">
        <v>581683</v>
      </c>
      <c r="E12" s="80"/>
      <c r="F12" s="80">
        <v>631609</v>
      </c>
      <c r="G12" s="110"/>
      <c r="H12" s="80">
        <v>9505</v>
      </c>
      <c r="I12" s="110"/>
      <c r="J12" s="80">
        <v>9599</v>
      </c>
      <c r="M12" s="65"/>
    </row>
    <row r="13" spans="1:13" ht="23.1" customHeight="1">
      <c r="A13" s="109" t="s">
        <v>281</v>
      </c>
      <c r="B13" s="79"/>
      <c r="D13" s="36">
        <v>-5245</v>
      </c>
      <c r="E13" s="80"/>
      <c r="F13" s="80">
        <v>9773</v>
      </c>
      <c r="G13" s="110"/>
      <c r="H13" s="80">
        <v>0</v>
      </c>
      <c r="I13" s="110"/>
      <c r="J13" s="80">
        <v>0</v>
      </c>
      <c r="M13" s="65"/>
    </row>
    <row r="14" spans="1:13" ht="23.1" customHeight="1">
      <c r="A14" s="109" t="s">
        <v>282</v>
      </c>
      <c r="B14" s="79"/>
      <c r="D14" s="36">
        <v>-1151</v>
      </c>
      <c r="E14" s="80"/>
      <c r="F14" s="80">
        <v>9378</v>
      </c>
      <c r="G14" s="110"/>
      <c r="H14" s="80">
        <v>0</v>
      </c>
      <c r="I14" s="110"/>
      <c r="J14" s="80">
        <v>0</v>
      </c>
      <c r="M14" s="65"/>
    </row>
    <row r="15" spans="1:13" ht="23.1" customHeight="1">
      <c r="A15" s="109" t="s">
        <v>251</v>
      </c>
      <c r="B15" s="79"/>
      <c r="D15" s="36">
        <v>-41426</v>
      </c>
      <c r="E15" s="80"/>
      <c r="F15" s="80">
        <v>-354</v>
      </c>
      <c r="G15" s="110"/>
      <c r="H15" s="80">
        <v>-20</v>
      </c>
      <c r="I15" s="110"/>
      <c r="J15" s="80">
        <v>-74</v>
      </c>
      <c r="M15" s="65"/>
    </row>
    <row r="16" spans="1:13" ht="23.1" customHeight="1">
      <c r="A16" s="70" t="s">
        <v>252</v>
      </c>
      <c r="B16" s="79"/>
      <c r="D16" s="36">
        <v>0</v>
      </c>
      <c r="E16" s="80"/>
      <c r="F16" s="80">
        <v>5592</v>
      </c>
      <c r="G16" s="110"/>
      <c r="H16" s="80">
        <v>0</v>
      </c>
      <c r="I16" s="110"/>
      <c r="J16" s="80">
        <v>2</v>
      </c>
      <c r="M16" s="65"/>
    </row>
    <row r="17" spans="1:13" ht="23.1" customHeight="1">
      <c r="A17" s="70" t="s">
        <v>253</v>
      </c>
      <c r="B17" s="79"/>
      <c r="D17" s="36">
        <v>-105523</v>
      </c>
      <c r="E17" s="80"/>
      <c r="F17" s="80">
        <v>0</v>
      </c>
      <c r="G17" s="110"/>
      <c r="H17" s="80">
        <v>-105523</v>
      </c>
      <c r="I17" s="110"/>
      <c r="J17" s="80">
        <v>0</v>
      </c>
      <c r="M17" s="65"/>
    </row>
    <row r="18" spans="1:13" ht="23.1" customHeight="1">
      <c r="A18" s="70" t="s">
        <v>254</v>
      </c>
      <c r="B18" s="79"/>
      <c r="D18" s="36">
        <v>0</v>
      </c>
      <c r="E18" s="80"/>
      <c r="F18" s="80">
        <v>-55</v>
      </c>
      <c r="G18" s="110"/>
      <c r="H18" s="80">
        <v>0</v>
      </c>
      <c r="I18" s="110"/>
      <c r="J18" s="80">
        <v>0</v>
      </c>
      <c r="M18" s="65"/>
    </row>
    <row r="19" spans="1:13" ht="23.1" customHeight="1">
      <c r="A19" s="70" t="s">
        <v>231</v>
      </c>
      <c r="B19" s="79"/>
      <c r="D19" s="36">
        <v>42401</v>
      </c>
      <c r="E19" s="80"/>
      <c r="F19" s="80">
        <v>38808</v>
      </c>
      <c r="G19" s="110"/>
      <c r="H19" s="80">
        <v>29088</v>
      </c>
      <c r="I19" s="110"/>
      <c r="J19" s="80">
        <v>22579</v>
      </c>
      <c r="M19" s="65"/>
    </row>
    <row r="20" spans="1:13" ht="23.1" customHeight="1">
      <c r="A20" s="109" t="s">
        <v>255</v>
      </c>
      <c r="B20" s="79"/>
      <c r="D20" s="36"/>
      <c r="E20" s="80"/>
      <c r="F20" s="80"/>
      <c r="G20" s="110"/>
      <c r="H20" s="80"/>
      <c r="I20" s="110"/>
      <c r="J20" s="80"/>
      <c r="M20" s="65"/>
    </row>
    <row r="21" spans="1:13" ht="23.1" customHeight="1">
      <c r="A21" s="109" t="s">
        <v>207</v>
      </c>
      <c r="B21" s="79"/>
      <c r="D21" s="36">
        <v>115523</v>
      </c>
      <c r="E21" s="80"/>
      <c r="F21" s="80">
        <v>-8410</v>
      </c>
      <c r="G21" s="110"/>
      <c r="H21" s="80">
        <v>142</v>
      </c>
      <c r="I21" s="110"/>
      <c r="J21" s="80">
        <v>-2554</v>
      </c>
      <c r="M21" s="65"/>
    </row>
    <row r="22" spans="1:13" ht="23.1" customHeight="1">
      <c r="A22" s="109" t="s">
        <v>263</v>
      </c>
      <c r="B22" s="79"/>
      <c r="D22" s="36"/>
      <c r="E22" s="80"/>
      <c r="F22" s="80"/>
      <c r="G22" s="110"/>
      <c r="H22" s="80"/>
      <c r="I22" s="110"/>
      <c r="J22" s="80"/>
      <c r="M22" s="65"/>
    </row>
    <row r="23" spans="1:13" ht="23.1" customHeight="1">
      <c r="A23" s="109" t="s">
        <v>207</v>
      </c>
      <c r="B23" s="79"/>
      <c r="D23" s="39">
        <v>64924</v>
      </c>
      <c r="E23" s="86"/>
      <c r="F23" s="86">
        <v>58047</v>
      </c>
      <c r="G23" s="86"/>
      <c r="H23" s="86">
        <v>4575</v>
      </c>
      <c r="I23" s="86"/>
      <c r="J23" s="86">
        <v>8869</v>
      </c>
      <c r="M23" s="65"/>
    </row>
    <row r="24" spans="1:13" ht="23.1" customHeight="1">
      <c r="A24" s="109" t="s">
        <v>150</v>
      </c>
      <c r="B24" s="79"/>
      <c r="D24" s="36">
        <v>-430157</v>
      </c>
      <c r="E24" s="80"/>
      <c r="F24" s="80">
        <v>-356033</v>
      </c>
      <c r="G24" s="110"/>
      <c r="H24" s="80">
        <v>0</v>
      </c>
      <c r="I24" s="110"/>
      <c r="J24" s="80">
        <v>0</v>
      </c>
      <c r="M24" s="65"/>
    </row>
    <row r="25" spans="1:13" ht="23.1" customHeight="1">
      <c r="A25" s="109" t="s">
        <v>283</v>
      </c>
      <c r="B25" s="79"/>
      <c r="D25" s="39">
        <v>28579</v>
      </c>
      <c r="E25" s="86"/>
      <c r="F25" s="86">
        <v>-62323</v>
      </c>
      <c r="G25" s="86"/>
      <c r="H25" s="86">
        <v>0</v>
      </c>
      <c r="I25" s="86"/>
      <c r="J25" s="86">
        <v>0</v>
      </c>
      <c r="M25" s="65"/>
    </row>
    <row r="26" spans="1:13" ht="23.1" customHeight="1">
      <c r="A26" s="109" t="s">
        <v>256</v>
      </c>
      <c r="B26" s="79"/>
      <c r="D26" s="39">
        <v>-25083</v>
      </c>
      <c r="E26" s="86"/>
      <c r="F26" s="86">
        <v>-624</v>
      </c>
      <c r="G26" s="86"/>
      <c r="H26" s="86">
        <v>0</v>
      </c>
      <c r="I26" s="86"/>
      <c r="J26" s="86">
        <v>0</v>
      </c>
      <c r="M26" s="65"/>
    </row>
    <row r="27" spans="1:13" ht="23.1" customHeight="1">
      <c r="A27" s="109" t="s">
        <v>289</v>
      </c>
      <c r="B27" s="79"/>
      <c r="D27" s="39">
        <v>0</v>
      </c>
      <c r="E27" s="86"/>
      <c r="F27" s="86">
        <v>0</v>
      </c>
      <c r="G27" s="86"/>
      <c r="H27" s="86">
        <v>0</v>
      </c>
      <c r="I27" s="86"/>
      <c r="J27" s="86">
        <v>-5509</v>
      </c>
      <c r="M27" s="65"/>
    </row>
    <row r="28" spans="1:13" ht="22.5" customHeight="1">
      <c r="A28" s="109" t="s">
        <v>264</v>
      </c>
      <c r="B28" s="79"/>
      <c r="D28" s="39">
        <v>-12646</v>
      </c>
      <c r="E28" s="86"/>
      <c r="F28" s="86">
        <v>-10627</v>
      </c>
      <c r="G28" s="86"/>
      <c r="H28" s="86">
        <v>-424</v>
      </c>
      <c r="I28" s="86"/>
      <c r="J28" s="86">
        <v>-81</v>
      </c>
      <c r="M28" s="65"/>
    </row>
    <row r="29" spans="1:13" ht="23.1" customHeight="1">
      <c r="A29" s="109" t="s">
        <v>105</v>
      </c>
      <c r="B29" s="79"/>
      <c r="D29" s="36">
        <v>-191484</v>
      </c>
      <c r="E29" s="80"/>
      <c r="F29" s="80">
        <v>-218185</v>
      </c>
      <c r="G29" s="110"/>
      <c r="H29" s="80">
        <v>-580355</v>
      </c>
      <c r="I29" s="110"/>
      <c r="J29" s="80">
        <v>-556808</v>
      </c>
      <c r="M29" s="112"/>
    </row>
    <row r="30" spans="1:13" ht="23.1" customHeight="1">
      <c r="A30" s="109" t="s">
        <v>197</v>
      </c>
      <c r="B30" s="79"/>
      <c r="D30" s="39">
        <v>17221</v>
      </c>
      <c r="E30" s="86"/>
      <c r="F30" s="86">
        <v>14548</v>
      </c>
      <c r="G30" s="86"/>
      <c r="H30" s="86">
        <v>1138</v>
      </c>
      <c r="I30" s="86"/>
      <c r="J30" s="86">
        <v>802</v>
      </c>
      <c r="M30" s="65"/>
    </row>
    <row r="31" spans="1:13" ht="23.1" customHeight="1">
      <c r="A31" s="109" t="s">
        <v>204</v>
      </c>
      <c r="B31" s="79"/>
      <c r="D31" s="39">
        <v>-15550</v>
      </c>
      <c r="E31" s="86"/>
      <c r="F31" s="86">
        <v>-12364</v>
      </c>
      <c r="G31" s="86"/>
      <c r="H31" s="86">
        <v>-19643</v>
      </c>
      <c r="I31" s="86"/>
      <c r="J31" s="86">
        <v>-22624</v>
      </c>
      <c r="M31" s="65"/>
    </row>
    <row r="32" spans="1:13" ht="23.1" customHeight="1">
      <c r="A32" s="109" t="s">
        <v>205</v>
      </c>
      <c r="B32" s="79"/>
      <c r="D32" s="153">
        <v>12224</v>
      </c>
      <c r="E32" s="80"/>
      <c r="F32" s="82">
        <v>22317</v>
      </c>
      <c r="G32" s="110"/>
      <c r="H32" s="82">
        <v>1528</v>
      </c>
      <c r="I32" s="110"/>
      <c r="J32" s="82">
        <v>588</v>
      </c>
      <c r="M32" s="65"/>
    </row>
    <row r="33" spans="1:13" ht="22.35" customHeight="1">
      <c r="A33" s="109" t="s">
        <v>232</v>
      </c>
      <c r="B33" s="79"/>
      <c r="D33" s="36"/>
      <c r="E33" s="80"/>
      <c r="F33" s="80"/>
      <c r="G33" s="80"/>
      <c r="H33" s="80"/>
      <c r="I33" s="110"/>
      <c r="J33" s="80"/>
      <c r="M33" s="65"/>
    </row>
    <row r="34" spans="1:13" ht="22.35" customHeight="1">
      <c r="A34" s="109" t="s">
        <v>123</v>
      </c>
      <c r="B34" s="79"/>
      <c r="D34" s="36">
        <f>SUM(D9:D32)</f>
        <v>883255</v>
      </c>
      <c r="E34" s="80"/>
      <c r="F34" s="80">
        <f>SUM(F9:F32)</f>
        <v>750325</v>
      </c>
      <c r="G34" s="80"/>
      <c r="H34" s="80">
        <f>SUM(H9:H32)</f>
        <v>2867</v>
      </c>
      <c r="I34" s="110"/>
      <c r="J34" s="80">
        <f>SUM(J9:J32)</f>
        <v>-4566</v>
      </c>
      <c r="M34" s="65"/>
    </row>
    <row r="35" spans="1:13" ht="22.35" customHeight="1">
      <c r="A35" s="109" t="s">
        <v>62</v>
      </c>
      <c r="B35" s="79"/>
      <c r="D35" s="36"/>
      <c r="E35" s="80"/>
      <c r="F35" s="80"/>
      <c r="G35" s="80"/>
      <c r="H35" s="110"/>
      <c r="I35" s="110"/>
      <c r="J35" s="110"/>
      <c r="M35" s="65"/>
    </row>
    <row r="36" spans="1:13" ht="22.35" customHeight="1">
      <c r="A36" s="109" t="s">
        <v>116</v>
      </c>
      <c r="B36" s="79"/>
      <c r="D36" s="36">
        <v>160829</v>
      </c>
      <c r="E36" s="80"/>
      <c r="F36" s="80">
        <v>207503</v>
      </c>
      <c r="G36" s="110"/>
      <c r="H36" s="80">
        <v>-39489</v>
      </c>
      <c r="I36" s="110"/>
      <c r="J36" s="80">
        <v>3962</v>
      </c>
      <c r="M36" s="110"/>
    </row>
    <row r="37" spans="1:13" ht="22.35" customHeight="1">
      <c r="A37" s="109" t="s">
        <v>63</v>
      </c>
      <c r="B37" s="79"/>
      <c r="D37" s="36">
        <v>-194849</v>
      </c>
      <c r="E37" s="80"/>
      <c r="F37" s="80">
        <v>160289</v>
      </c>
      <c r="G37" s="110"/>
      <c r="H37" s="80">
        <v>-5297</v>
      </c>
      <c r="I37" s="110"/>
      <c r="J37" s="80">
        <v>0</v>
      </c>
      <c r="M37" s="110"/>
    </row>
    <row r="38" spans="1:13" ht="22.35" customHeight="1">
      <c r="A38" s="109" t="s">
        <v>64</v>
      </c>
      <c r="B38" s="79"/>
      <c r="D38" s="36">
        <v>28162</v>
      </c>
      <c r="E38" s="80"/>
      <c r="F38" s="80">
        <v>66893</v>
      </c>
      <c r="G38" s="80"/>
      <c r="H38" s="80">
        <v>55</v>
      </c>
      <c r="I38" s="80"/>
      <c r="J38" s="80">
        <v>-306</v>
      </c>
      <c r="M38" s="80"/>
    </row>
    <row r="39" spans="1:13" ht="22.35" customHeight="1">
      <c r="A39" s="109" t="s">
        <v>65</v>
      </c>
      <c r="B39" s="79"/>
      <c r="D39" s="36">
        <v>-19533</v>
      </c>
      <c r="E39" s="80"/>
      <c r="F39" s="80">
        <v>-10949</v>
      </c>
      <c r="G39" s="80"/>
      <c r="H39" s="80">
        <v>-87</v>
      </c>
      <c r="I39" s="80"/>
      <c r="J39" s="80">
        <v>-23</v>
      </c>
      <c r="M39" s="80"/>
    </row>
    <row r="40" spans="1:13" ht="22.35" customHeight="1">
      <c r="A40" s="109" t="s">
        <v>66</v>
      </c>
      <c r="B40" s="79"/>
      <c r="D40" s="36"/>
      <c r="E40" s="80"/>
      <c r="F40" s="80"/>
      <c r="G40" s="80"/>
      <c r="H40" s="80"/>
      <c r="I40" s="80"/>
      <c r="J40" s="80"/>
      <c r="M40" s="80"/>
    </row>
    <row r="41" spans="1:13" ht="22.35" customHeight="1">
      <c r="A41" s="109" t="s">
        <v>117</v>
      </c>
      <c r="B41" s="79"/>
      <c r="D41" s="36">
        <v>95417</v>
      </c>
      <c r="E41" s="80"/>
      <c r="F41" s="80">
        <v>-474751</v>
      </c>
      <c r="G41" s="80"/>
      <c r="H41" s="80">
        <v>795</v>
      </c>
      <c r="I41" s="80"/>
      <c r="J41" s="80">
        <v>-7676</v>
      </c>
      <c r="M41" s="80"/>
    </row>
    <row r="42" spans="1:13" ht="22.35" customHeight="1">
      <c r="A42" s="109" t="s">
        <v>67</v>
      </c>
      <c r="B42" s="79"/>
      <c r="D42" s="36">
        <v>18469</v>
      </c>
      <c r="E42" s="80"/>
      <c r="F42" s="80">
        <v>13218</v>
      </c>
      <c r="G42" s="80"/>
      <c r="H42" s="80">
        <v>-746</v>
      </c>
      <c r="I42" s="80"/>
      <c r="J42" s="80">
        <v>-752</v>
      </c>
      <c r="M42" s="80"/>
    </row>
    <row r="43" spans="1:13" ht="22.35" customHeight="1">
      <c r="A43" s="109" t="s">
        <v>197</v>
      </c>
      <c r="B43" s="79"/>
      <c r="D43" s="36">
        <v>-8529</v>
      </c>
      <c r="E43" s="80"/>
      <c r="F43" s="80">
        <v>-28268</v>
      </c>
      <c r="G43" s="80"/>
      <c r="H43" s="80">
        <v>0</v>
      </c>
      <c r="I43" s="80"/>
      <c r="J43" s="80">
        <v>19</v>
      </c>
      <c r="M43" s="80"/>
    </row>
    <row r="44" spans="1:13" ht="22.35" customHeight="1">
      <c r="A44" s="109" t="s">
        <v>68</v>
      </c>
      <c r="B44" s="79"/>
      <c r="D44" s="153">
        <v>-440</v>
      </c>
      <c r="E44" s="80"/>
      <c r="F44" s="82">
        <v>-775</v>
      </c>
      <c r="G44" s="80"/>
      <c r="H44" s="82">
        <v>0</v>
      </c>
      <c r="I44" s="80"/>
      <c r="J44" s="82">
        <v>0</v>
      </c>
      <c r="M44" s="80"/>
    </row>
    <row r="45" spans="1:13" ht="22.35" customHeight="1">
      <c r="A45" s="109" t="s">
        <v>201</v>
      </c>
      <c r="B45" s="79"/>
      <c r="D45" s="36">
        <f>SUM(D33:D44)</f>
        <v>962781</v>
      </c>
      <c r="E45" s="80"/>
      <c r="F45" s="80">
        <f>SUM(F33:F44)</f>
        <v>683485</v>
      </c>
      <c r="G45" s="80"/>
      <c r="H45" s="80">
        <f>SUM(H33:H44)</f>
        <v>-41902</v>
      </c>
      <c r="I45" s="80"/>
      <c r="J45" s="80">
        <f>SUM(J33:J44)</f>
        <v>-9342</v>
      </c>
      <c r="M45" s="65"/>
    </row>
    <row r="46" spans="1:13" ht="22.35" customHeight="1">
      <c r="A46" s="109" t="s">
        <v>126</v>
      </c>
      <c r="B46" s="79"/>
      <c r="D46" s="36">
        <v>-7405</v>
      </c>
      <c r="E46" s="80"/>
      <c r="F46" s="80">
        <v>-15837</v>
      </c>
      <c r="G46" s="80"/>
      <c r="H46" s="80">
        <v>-1166</v>
      </c>
      <c r="I46" s="80"/>
      <c r="J46" s="80">
        <v>-510</v>
      </c>
      <c r="M46" s="65"/>
    </row>
    <row r="47" spans="1:13" ht="22.35" customHeight="1">
      <c r="A47" s="109" t="s">
        <v>153</v>
      </c>
      <c r="B47" s="79"/>
      <c r="D47" s="36">
        <v>-209251</v>
      </c>
      <c r="E47" s="80"/>
      <c r="F47" s="80">
        <v>-174223</v>
      </c>
      <c r="G47" s="80"/>
      <c r="H47" s="80">
        <v>-47932</v>
      </c>
      <c r="I47" s="80"/>
      <c r="J47" s="80">
        <v>-24933</v>
      </c>
      <c r="M47" s="65"/>
    </row>
    <row r="48" spans="1:13" ht="22.35" customHeight="1">
      <c r="A48" s="109" t="s">
        <v>127</v>
      </c>
      <c r="B48" s="79"/>
      <c r="D48" s="153">
        <v>42566</v>
      </c>
      <c r="E48" s="80"/>
      <c r="F48" s="82">
        <v>37938</v>
      </c>
      <c r="G48" s="80"/>
      <c r="H48" s="82">
        <v>0</v>
      </c>
      <c r="I48" s="80"/>
      <c r="J48" s="82">
        <v>0</v>
      </c>
      <c r="M48" s="65"/>
    </row>
    <row r="49" spans="1:13" ht="22.35" customHeight="1">
      <c r="A49" s="113" t="s">
        <v>187</v>
      </c>
      <c r="B49" s="79"/>
      <c r="D49" s="153">
        <f>SUM(D45:D48)</f>
        <v>788691</v>
      </c>
      <c r="E49" s="80"/>
      <c r="F49" s="82">
        <f>SUM(F45:F48)</f>
        <v>531363</v>
      </c>
      <c r="G49" s="80"/>
      <c r="H49" s="82">
        <f>SUM(H45:H48)</f>
        <v>-91000</v>
      </c>
      <c r="I49" s="80"/>
      <c r="J49" s="82">
        <f>SUM(J45:J48)</f>
        <v>-34785</v>
      </c>
      <c r="M49" s="65"/>
    </row>
    <row r="50" spans="1:13" ht="22.35" customHeight="1">
      <c r="A50" s="111"/>
      <c r="B50" s="79"/>
      <c r="D50" s="16"/>
      <c r="E50" s="108"/>
      <c r="F50" s="108"/>
      <c r="G50" s="108"/>
      <c r="H50" s="108"/>
      <c r="I50" s="108"/>
      <c r="J50" s="108"/>
      <c r="K50" s="108"/>
      <c r="L50" s="108"/>
      <c r="M50" s="65"/>
    </row>
    <row r="51" spans="1:13" ht="22.35" customHeight="1">
      <c r="A51" s="109" t="s">
        <v>15</v>
      </c>
      <c r="B51" s="79"/>
      <c r="D51" s="165"/>
      <c r="E51" s="72"/>
      <c r="F51" s="71"/>
      <c r="G51" s="71"/>
      <c r="H51" s="71"/>
      <c r="I51" s="72"/>
      <c r="J51" s="71"/>
      <c r="K51" s="72"/>
      <c r="L51" s="71"/>
      <c r="M51" s="65"/>
    </row>
    <row r="52" spans="1:13" ht="21.6" customHeight="1">
      <c r="B52" s="79"/>
      <c r="J52" s="63" t="s">
        <v>43</v>
      </c>
      <c r="M52" s="65"/>
    </row>
    <row r="53" spans="1:13" ht="21.6" customHeight="1">
      <c r="A53" s="66" t="s">
        <v>69</v>
      </c>
      <c r="B53" s="79"/>
      <c r="C53" s="67"/>
      <c r="D53" s="151"/>
      <c r="E53" s="67"/>
      <c r="F53" s="67"/>
      <c r="G53" s="67"/>
      <c r="H53" s="67"/>
      <c r="I53" s="67"/>
      <c r="J53" s="67"/>
      <c r="M53" s="65"/>
    </row>
    <row r="54" spans="1:13" ht="21.6" customHeight="1">
      <c r="A54" s="66" t="s">
        <v>134</v>
      </c>
      <c r="B54" s="79"/>
      <c r="C54" s="67"/>
      <c r="D54" s="151"/>
      <c r="E54" s="67"/>
      <c r="F54" s="67"/>
      <c r="G54" s="67"/>
      <c r="H54" s="69"/>
      <c r="I54" s="67"/>
      <c r="J54" s="69"/>
      <c r="M54" s="65"/>
    </row>
    <row r="55" spans="1:13" ht="21.6" customHeight="1">
      <c r="A55" s="66" t="s">
        <v>271</v>
      </c>
      <c r="B55" s="79"/>
      <c r="C55" s="67"/>
      <c r="D55" s="151"/>
      <c r="E55" s="67"/>
      <c r="F55" s="67"/>
      <c r="G55" s="67"/>
      <c r="H55" s="69"/>
      <c r="I55" s="67"/>
      <c r="J55" s="69"/>
      <c r="M55" s="65"/>
    </row>
    <row r="56" spans="1:13" ht="21.6" customHeight="1">
      <c r="A56" s="70"/>
      <c r="B56" s="79"/>
      <c r="C56" s="67"/>
      <c r="D56" s="151"/>
      <c r="E56" s="67"/>
      <c r="F56" s="67"/>
      <c r="G56" s="67"/>
      <c r="H56" s="69"/>
      <c r="I56" s="67"/>
      <c r="J56" s="71" t="s">
        <v>1</v>
      </c>
      <c r="M56" s="65"/>
    </row>
    <row r="57" spans="1:13" ht="21.6" customHeight="1">
      <c r="A57" s="70"/>
      <c r="B57" s="79"/>
      <c r="C57" s="72"/>
      <c r="D57" s="134"/>
      <c r="E57" s="73" t="s">
        <v>2</v>
      </c>
      <c r="F57" s="73"/>
      <c r="G57" s="105"/>
      <c r="H57" s="73"/>
      <c r="I57" s="73" t="s">
        <v>3</v>
      </c>
      <c r="J57" s="73"/>
      <c r="M57" s="65"/>
    </row>
    <row r="58" spans="1:13" ht="21.6" customHeight="1">
      <c r="A58" s="70"/>
      <c r="B58" s="75"/>
      <c r="C58" s="75"/>
      <c r="D58" s="162">
        <v>2022</v>
      </c>
      <c r="E58" s="63"/>
      <c r="F58" s="106">
        <v>2021</v>
      </c>
      <c r="G58" s="106"/>
      <c r="H58" s="106">
        <v>2022</v>
      </c>
      <c r="I58" s="63"/>
      <c r="J58" s="106">
        <v>2021</v>
      </c>
      <c r="M58" s="65"/>
    </row>
    <row r="59" spans="1:13" ht="21.6" customHeight="1">
      <c r="A59" s="107" t="s">
        <v>70</v>
      </c>
      <c r="B59" s="79"/>
      <c r="D59" s="16"/>
      <c r="E59" s="108"/>
      <c r="F59" s="108"/>
      <c r="G59" s="108"/>
      <c r="H59" s="75"/>
      <c r="I59" s="75"/>
      <c r="J59" s="75"/>
      <c r="M59" s="65"/>
    </row>
    <row r="60" spans="1:13" ht="21" customHeight="1">
      <c r="A60" s="109" t="s">
        <v>233</v>
      </c>
      <c r="B60" s="79"/>
      <c r="D60" s="36">
        <v>0</v>
      </c>
      <c r="E60" s="80"/>
      <c r="F60" s="80">
        <v>0</v>
      </c>
      <c r="G60" s="80"/>
      <c r="H60" s="80">
        <v>288179</v>
      </c>
      <c r="I60" s="80"/>
      <c r="J60" s="80">
        <v>-2597</v>
      </c>
      <c r="M60" s="80"/>
    </row>
    <row r="61" spans="1:13" ht="21" customHeight="1">
      <c r="A61" s="109" t="s">
        <v>257</v>
      </c>
      <c r="B61" s="79"/>
      <c r="D61" s="36">
        <v>-20871</v>
      </c>
      <c r="E61" s="80"/>
      <c r="F61" s="80">
        <v>-393680</v>
      </c>
      <c r="G61" s="80"/>
      <c r="H61" s="80">
        <v>0</v>
      </c>
      <c r="I61" s="80"/>
      <c r="J61" s="80">
        <v>0</v>
      </c>
      <c r="M61" s="80"/>
    </row>
    <row r="62" spans="1:13" ht="21" customHeight="1">
      <c r="A62" s="109" t="s">
        <v>193</v>
      </c>
      <c r="B62" s="79"/>
      <c r="D62" s="36">
        <v>1196</v>
      </c>
      <c r="E62" s="80"/>
      <c r="F62" s="80">
        <v>4058</v>
      </c>
      <c r="G62" s="80"/>
      <c r="H62" s="80">
        <v>0</v>
      </c>
      <c r="I62" s="80"/>
      <c r="J62" s="80">
        <v>0</v>
      </c>
      <c r="M62" s="80"/>
    </row>
    <row r="63" spans="1:13" ht="21" customHeight="1">
      <c r="A63" s="109" t="s">
        <v>258</v>
      </c>
      <c r="B63" s="79"/>
      <c r="D63" s="36">
        <v>0</v>
      </c>
      <c r="E63" s="80"/>
      <c r="F63" s="80">
        <v>0</v>
      </c>
      <c r="G63" s="80"/>
      <c r="H63" s="80">
        <v>-749332</v>
      </c>
      <c r="I63" s="80"/>
      <c r="J63" s="80">
        <v>0</v>
      </c>
      <c r="M63" s="80"/>
    </row>
    <row r="64" spans="1:13" ht="21" customHeight="1">
      <c r="A64" s="109" t="s">
        <v>272</v>
      </c>
      <c r="B64" s="79"/>
      <c r="D64" s="36">
        <v>0</v>
      </c>
      <c r="E64" s="80"/>
      <c r="F64" s="80">
        <v>0</v>
      </c>
      <c r="G64" s="80"/>
      <c r="H64" s="80">
        <v>0</v>
      </c>
      <c r="I64" s="80"/>
      <c r="J64" s="80">
        <v>-7019</v>
      </c>
      <c r="M64" s="80"/>
    </row>
    <row r="65" spans="1:13" ht="21" customHeight="1">
      <c r="A65" s="109" t="s">
        <v>234</v>
      </c>
      <c r="B65" s="79"/>
      <c r="D65" s="36">
        <v>0</v>
      </c>
      <c r="E65" s="80"/>
      <c r="F65" s="80">
        <v>-75207</v>
      </c>
      <c r="G65" s="80"/>
      <c r="H65" s="80">
        <v>0</v>
      </c>
      <c r="I65" s="80"/>
      <c r="J65" s="80">
        <v>-75207</v>
      </c>
      <c r="M65" s="80"/>
    </row>
    <row r="66" spans="1:13" ht="21" customHeight="1">
      <c r="A66" s="109" t="s">
        <v>189</v>
      </c>
      <c r="B66" s="79"/>
      <c r="D66" s="36">
        <v>-21211</v>
      </c>
      <c r="E66" s="80"/>
      <c r="F66" s="80">
        <v>-10434</v>
      </c>
      <c r="G66" s="80"/>
      <c r="H66" s="80">
        <v>-421</v>
      </c>
      <c r="I66" s="80"/>
      <c r="J66" s="80">
        <v>-8791</v>
      </c>
      <c r="M66" s="80"/>
    </row>
    <row r="67" spans="1:13" ht="21" customHeight="1">
      <c r="A67" s="109" t="s">
        <v>235</v>
      </c>
      <c r="B67" s="79"/>
      <c r="D67" s="36">
        <v>947</v>
      </c>
      <c r="E67" s="80"/>
      <c r="F67" s="80">
        <v>4527</v>
      </c>
      <c r="G67" s="80"/>
      <c r="H67" s="80">
        <v>947</v>
      </c>
      <c r="I67" s="80"/>
      <c r="J67" s="80">
        <v>2307</v>
      </c>
      <c r="M67" s="80"/>
    </row>
    <row r="68" spans="1:13" ht="21" customHeight="1">
      <c r="A68" s="109" t="s">
        <v>146</v>
      </c>
      <c r="B68" s="79"/>
      <c r="D68" s="36">
        <v>66279</v>
      </c>
      <c r="E68" s="80"/>
      <c r="F68" s="80">
        <v>25853</v>
      </c>
      <c r="G68" s="80"/>
      <c r="H68" s="80">
        <v>20</v>
      </c>
      <c r="I68" s="80"/>
      <c r="J68" s="80">
        <v>74</v>
      </c>
      <c r="M68" s="80"/>
    </row>
    <row r="69" spans="1:13" ht="21" customHeight="1">
      <c r="A69" s="109" t="s">
        <v>236</v>
      </c>
      <c r="B69" s="79"/>
      <c r="D69" s="36">
        <v>106000</v>
      </c>
      <c r="E69" s="80"/>
      <c r="F69" s="80">
        <v>0</v>
      </c>
      <c r="G69" s="80"/>
      <c r="H69" s="80">
        <v>106000</v>
      </c>
      <c r="I69" s="80"/>
      <c r="J69" s="80">
        <v>0</v>
      </c>
      <c r="M69" s="80"/>
    </row>
    <row r="70" spans="1:13" ht="21" customHeight="1">
      <c r="A70" s="109" t="s">
        <v>259</v>
      </c>
      <c r="B70" s="79"/>
      <c r="D70" s="36">
        <v>0</v>
      </c>
      <c r="E70" s="80"/>
      <c r="F70" s="80">
        <v>0</v>
      </c>
      <c r="G70" s="80"/>
      <c r="H70" s="80">
        <v>17997</v>
      </c>
      <c r="I70" s="80"/>
      <c r="J70" s="80">
        <v>130509</v>
      </c>
      <c r="M70" s="80"/>
    </row>
    <row r="71" spans="1:13" ht="21" customHeight="1">
      <c r="A71" s="109" t="s">
        <v>210</v>
      </c>
      <c r="B71" s="79"/>
      <c r="D71" s="36">
        <v>10857</v>
      </c>
      <c r="E71" s="80"/>
      <c r="F71" s="80">
        <v>11590</v>
      </c>
      <c r="G71" s="80"/>
      <c r="H71" s="80">
        <v>3508</v>
      </c>
      <c r="I71" s="80"/>
      <c r="J71" s="80">
        <v>0</v>
      </c>
      <c r="M71" s="80"/>
    </row>
    <row r="72" spans="1:13" ht="21" customHeight="1">
      <c r="A72" s="109" t="s">
        <v>106</v>
      </c>
      <c r="B72" s="79"/>
      <c r="D72" s="36">
        <v>696054</v>
      </c>
      <c r="E72" s="80"/>
      <c r="F72" s="80">
        <v>780435</v>
      </c>
      <c r="G72" s="80"/>
      <c r="H72" s="80">
        <v>580355</v>
      </c>
      <c r="I72" s="80"/>
      <c r="J72" s="80">
        <v>556808</v>
      </c>
      <c r="M72" s="80"/>
    </row>
    <row r="73" spans="1:13" ht="21" customHeight="1">
      <c r="A73" s="109" t="s">
        <v>71</v>
      </c>
      <c r="B73" s="79"/>
      <c r="D73" s="36">
        <v>13020</v>
      </c>
      <c r="E73" s="80"/>
      <c r="F73" s="80">
        <v>11815</v>
      </c>
      <c r="G73" s="80"/>
      <c r="H73" s="80">
        <v>20895</v>
      </c>
      <c r="I73" s="80"/>
      <c r="J73" s="80">
        <v>23404</v>
      </c>
      <c r="M73" s="80"/>
    </row>
    <row r="74" spans="1:13" ht="21" customHeight="1">
      <c r="A74" s="109" t="s">
        <v>103</v>
      </c>
      <c r="B74" s="79"/>
      <c r="D74" s="36">
        <v>-5363</v>
      </c>
      <c r="E74" s="80"/>
      <c r="F74" s="80">
        <v>-14423</v>
      </c>
      <c r="G74" s="80"/>
      <c r="H74" s="80">
        <v>0</v>
      </c>
      <c r="I74" s="80"/>
      <c r="J74" s="80">
        <v>0</v>
      </c>
      <c r="M74" s="80"/>
    </row>
    <row r="75" spans="1:13" ht="21" customHeight="1">
      <c r="A75" s="109" t="s">
        <v>72</v>
      </c>
      <c r="B75" s="79"/>
      <c r="D75" s="36">
        <v>-216607</v>
      </c>
      <c r="E75" s="80"/>
      <c r="F75" s="80">
        <v>-224239</v>
      </c>
      <c r="G75" s="80"/>
      <c r="H75" s="80">
        <v>-11426</v>
      </c>
      <c r="I75" s="80"/>
      <c r="J75" s="80">
        <v>-3648</v>
      </c>
      <c r="M75" s="80"/>
    </row>
    <row r="76" spans="1:13" ht="21" customHeight="1">
      <c r="A76" s="109" t="s">
        <v>209</v>
      </c>
      <c r="B76" s="79"/>
      <c r="D76" s="153">
        <v>-9409</v>
      </c>
      <c r="E76" s="80"/>
      <c r="F76" s="82">
        <v>-43881</v>
      </c>
      <c r="G76" s="80"/>
      <c r="H76" s="82">
        <v>-77</v>
      </c>
      <c r="I76" s="80"/>
      <c r="J76" s="82">
        <v>-151</v>
      </c>
      <c r="M76" s="80"/>
    </row>
    <row r="77" spans="1:13" ht="21.6" customHeight="1">
      <c r="A77" s="113" t="s">
        <v>284</v>
      </c>
      <c r="B77" s="79"/>
      <c r="D77" s="153">
        <f>SUM(D60:D76)</f>
        <v>620892</v>
      </c>
      <c r="E77" s="80" t="s">
        <v>73</v>
      </c>
      <c r="F77" s="82">
        <f>SUM(F60:F76)</f>
        <v>76414</v>
      </c>
      <c r="G77" s="80"/>
      <c r="H77" s="82">
        <f>SUM(H60:H76)</f>
        <v>256645</v>
      </c>
      <c r="I77" s="80"/>
      <c r="J77" s="82">
        <f>SUM(J60:J76)</f>
        <v>615689</v>
      </c>
      <c r="M77" s="65"/>
    </row>
    <row r="78" spans="1:13" ht="21.6" customHeight="1">
      <c r="A78" s="107" t="s">
        <v>74</v>
      </c>
      <c r="B78" s="79"/>
      <c r="D78" s="33"/>
      <c r="E78" s="86"/>
      <c r="F78" s="100"/>
      <c r="G78" s="100"/>
      <c r="H78" s="100"/>
      <c r="I78" s="86"/>
      <c r="J78" s="100"/>
      <c r="M78" s="65"/>
    </row>
    <row r="79" spans="1:13" ht="21" customHeight="1">
      <c r="A79" s="111" t="s">
        <v>285</v>
      </c>
      <c r="B79" s="79"/>
      <c r="D79" s="36">
        <v>-74098</v>
      </c>
      <c r="E79" s="80"/>
      <c r="F79" s="80">
        <v>-17750</v>
      </c>
      <c r="G79" s="80"/>
      <c r="H79" s="80">
        <v>-113000</v>
      </c>
      <c r="I79" s="80"/>
      <c r="J79" s="80">
        <v>0</v>
      </c>
      <c r="M79" s="65"/>
    </row>
    <row r="80" spans="1:13" ht="21" customHeight="1">
      <c r="A80" s="111" t="s">
        <v>237</v>
      </c>
      <c r="B80" s="79"/>
      <c r="D80" s="36">
        <v>0</v>
      </c>
      <c r="E80" s="80"/>
      <c r="F80" s="80">
        <v>0</v>
      </c>
      <c r="G80" s="80"/>
      <c r="H80" s="80">
        <v>27000</v>
      </c>
      <c r="I80" s="80"/>
      <c r="J80" s="80">
        <v>-111075</v>
      </c>
      <c r="M80" s="65"/>
    </row>
    <row r="81" spans="1:13" ht="21" customHeight="1">
      <c r="A81" s="111" t="s">
        <v>288</v>
      </c>
      <c r="B81" s="79"/>
      <c r="D81" s="36">
        <v>-549334</v>
      </c>
      <c r="E81" s="80"/>
      <c r="F81" s="80">
        <v>0</v>
      </c>
      <c r="G81" s="80"/>
      <c r="H81" s="80">
        <v>0</v>
      </c>
      <c r="I81" s="80"/>
      <c r="J81" s="80">
        <v>0</v>
      </c>
      <c r="M81" s="65"/>
    </row>
    <row r="82" spans="1:13" ht="21" customHeight="1">
      <c r="A82" s="111" t="s">
        <v>171</v>
      </c>
      <c r="B82" s="79"/>
      <c r="D82" s="36">
        <v>-436179</v>
      </c>
      <c r="E82" s="80"/>
      <c r="F82" s="80">
        <v>-436179</v>
      </c>
      <c r="G82" s="80"/>
      <c r="H82" s="80">
        <v>-450000</v>
      </c>
      <c r="I82" s="80"/>
      <c r="J82" s="80">
        <v>-450000</v>
      </c>
      <c r="M82" s="65"/>
    </row>
    <row r="83" spans="1:13" ht="21" customHeight="1">
      <c r="A83" s="111" t="s">
        <v>265</v>
      </c>
      <c r="B83" s="79"/>
      <c r="D83" s="36">
        <v>-119072</v>
      </c>
      <c r="E83" s="80"/>
      <c r="F83" s="80">
        <v>-33162</v>
      </c>
      <c r="G83" s="80"/>
      <c r="H83" s="80">
        <v>0</v>
      </c>
      <c r="I83" s="80"/>
      <c r="J83" s="80">
        <v>0</v>
      </c>
      <c r="M83" s="65"/>
    </row>
    <row r="84" spans="1:13" ht="21" customHeight="1">
      <c r="A84" s="111" t="s">
        <v>178</v>
      </c>
      <c r="B84" s="79"/>
      <c r="D84" s="36">
        <v>28620</v>
      </c>
      <c r="E84" s="80"/>
      <c r="F84" s="80">
        <v>19282</v>
      </c>
      <c r="G84" s="80"/>
      <c r="H84" s="80">
        <v>0</v>
      </c>
      <c r="I84" s="80"/>
      <c r="J84" s="80">
        <v>0</v>
      </c>
      <c r="M84" s="65"/>
    </row>
    <row r="85" spans="1:13" ht="21" customHeight="1">
      <c r="A85" s="109" t="s">
        <v>75</v>
      </c>
      <c r="B85" s="79"/>
      <c r="D85" s="36">
        <v>-189760</v>
      </c>
      <c r="E85" s="80"/>
      <c r="F85" s="80">
        <v>-331086</v>
      </c>
      <c r="G85" s="80"/>
      <c r="H85" s="100">
        <v>0</v>
      </c>
      <c r="I85" s="80"/>
      <c r="J85" s="100">
        <v>0</v>
      </c>
      <c r="M85" s="65"/>
    </row>
    <row r="86" spans="1:13" ht="21" customHeight="1">
      <c r="A86" s="109" t="s">
        <v>206</v>
      </c>
      <c r="B86" s="79"/>
      <c r="D86" s="36">
        <v>-54365</v>
      </c>
      <c r="E86" s="80"/>
      <c r="F86" s="80">
        <v>-48484</v>
      </c>
      <c r="G86" s="80"/>
      <c r="H86" s="100">
        <v>0</v>
      </c>
      <c r="I86" s="80"/>
      <c r="J86" s="100">
        <v>0</v>
      </c>
      <c r="M86" s="65"/>
    </row>
    <row r="87" spans="1:13" ht="21" customHeight="1">
      <c r="A87" s="109" t="s">
        <v>203</v>
      </c>
      <c r="B87" s="79"/>
      <c r="D87" s="153">
        <v>-4942</v>
      </c>
      <c r="E87" s="80"/>
      <c r="F87" s="82">
        <v>-6287</v>
      </c>
      <c r="G87" s="80"/>
      <c r="H87" s="114">
        <v>0</v>
      </c>
      <c r="I87" s="80"/>
      <c r="J87" s="114">
        <v>0</v>
      </c>
      <c r="M87" s="65"/>
    </row>
    <row r="88" spans="1:13" ht="21.6" customHeight="1">
      <c r="A88" s="113" t="s">
        <v>188</v>
      </c>
      <c r="B88" s="79"/>
      <c r="D88" s="153">
        <f>SUM(D79:D87)</f>
        <v>-1399130</v>
      </c>
      <c r="E88" s="80"/>
      <c r="F88" s="82">
        <f>SUM(F79:F87)</f>
        <v>-853666</v>
      </c>
      <c r="G88" s="80"/>
      <c r="H88" s="82">
        <f>SUM(H79:H87)</f>
        <v>-536000</v>
      </c>
      <c r="I88" s="80"/>
      <c r="J88" s="82">
        <f>SUM(J79:J87)</f>
        <v>-561075</v>
      </c>
      <c r="M88" s="65"/>
    </row>
    <row r="89" spans="1:13" ht="21.6" customHeight="1">
      <c r="A89" s="113" t="s">
        <v>238</v>
      </c>
      <c r="B89" s="79"/>
      <c r="D89" s="154">
        <v>181199</v>
      </c>
      <c r="E89" s="80"/>
      <c r="F89" s="83">
        <v>309297</v>
      </c>
      <c r="G89" s="80"/>
      <c r="H89" s="115">
        <v>0</v>
      </c>
      <c r="I89" s="80"/>
      <c r="J89" s="115">
        <v>0</v>
      </c>
      <c r="M89" s="65"/>
    </row>
    <row r="90" spans="1:13" ht="21.6" customHeight="1">
      <c r="A90" s="113" t="s">
        <v>286</v>
      </c>
      <c r="B90" s="79"/>
      <c r="D90" s="36">
        <f>SUM(D49,D77,D88,D89)</f>
        <v>191652</v>
      </c>
      <c r="E90" s="80"/>
      <c r="F90" s="80">
        <f>SUM(F49,F77,F88,F89)</f>
        <v>63408</v>
      </c>
      <c r="G90" s="80"/>
      <c r="H90" s="80">
        <f>SUM(H49,H77,H88,H89)</f>
        <v>-370355</v>
      </c>
      <c r="I90" s="80"/>
      <c r="J90" s="80">
        <f>SUM(J49,J77,J88,J89)</f>
        <v>19829</v>
      </c>
      <c r="M90" s="65"/>
    </row>
    <row r="91" spans="1:13" ht="21.6" customHeight="1">
      <c r="A91" s="70" t="s">
        <v>76</v>
      </c>
      <c r="B91" s="79"/>
      <c r="D91" s="153">
        <f>BS!F11</f>
        <v>3087115</v>
      </c>
      <c r="E91" s="80"/>
      <c r="F91" s="82">
        <v>2877161</v>
      </c>
      <c r="G91" s="80"/>
      <c r="H91" s="82">
        <f>SUM(BS!J11)</f>
        <v>656657</v>
      </c>
      <c r="I91" s="80"/>
      <c r="J91" s="82">
        <v>489226</v>
      </c>
      <c r="M91" s="65"/>
    </row>
    <row r="92" spans="1:13" ht="21.6" customHeight="1" thickBot="1">
      <c r="A92" s="66" t="s">
        <v>77</v>
      </c>
      <c r="B92" s="79"/>
      <c r="D92" s="161">
        <f>SUM(D90:D91)</f>
        <v>3278767</v>
      </c>
      <c r="E92" s="80"/>
      <c r="F92" s="87">
        <f>SUM(F90:F91)</f>
        <v>2940569</v>
      </c>
      <c r="G92" s="80"/>
      <c r="H92" s="87">
        <f>SUM(H90:H91)</f>
        <v>286302</v>
      </c>
      <c r="I92" s="80"/>
      <c r="J92" s="87">
        <f>SUM(J90:J91)</f>
        <v>509055</v>
      </c>
      <c r="M92" s="65"/>
    </row>
    <row r="93" spans="1:13" ht="21" customHeight="1" thickTop="1">
      <c r="A93" s="70"/>
      <c r="B93" s="79"/>
      <c r="D93" s="36">
        <f>SUM(D92-BS!D11)</f>
        <v>0</v>
      </c>
      <c r="E93" s="80"/>
      <c r="F93" s="80"/>
      <c r="G93" s="80"/>
      <c r="H93" s="100">
        <f>SUM(H92-BS!H11)</f>
        <v>0</v>
      </c>
      <c r="I93" s="80"/>
      <c r="J93" s="100"/>
      <c r="M93" s="65"/>
    </row>
    <row r="94" spans="1:13" ht="21" customHeight="1">
      <c r="A94" s="66" t="s">
        <v>107</v>
      </c>
      <c r="B94" s="79"/>
      <c r="D94" s="36"/>
      <c r="E94" s="80"/>
      <c r="F94" s="80"/>
      <c r="G94" s="80"/>
      <c r="H94" s="80"/>
      <c r="I94" s="80"/>
      <c r="J94" s="80"/>
      <c r="M94" s="65"/>
    </row>
    <row r="95" spans="1:13" ht="21" customHeight="1">
      <c r="A95" s="70" t="s">
        <v>78</v>
      </c>
      <c r="B95" s="79"/>
      <c r="D95" s="36"/>
      <c r="E95" s="80"/>
      <c r="F95" s="80"/>
      <c r="G95" s="80"/>
      <c r="H95" s="80"/>
      <c r="I95" s="80"/>
      <c r="J95" s="80"/>
      <c r="M95" s="65"/>
    </row>
    <row r="96" spans="1:13" ht="21" customHeight="1">
      <c r="A96" s="70" t="s">
        <v>166</v>
      </c>
      <c r="B96" s="79"/>
      <c r="M96" s="65"/>
    </row>
    <row r="97" spans="1:13" ht="21" customHeight="1">
      <c r="A97" s="70" t="s">
        <v>167</v>
      </c>
      <c r="B97" s="79"/>
      <c r="D97" s="36">
        <v>5398</v>
      </c>
      <c r="E97" s="80"/>
      <c r="F97" s="80">
        <v>1231</v>
      </c>
      <c r="G97" s="86"/>
      <c r="H97" s="80">
        <v>0</v>
      </c>
      <c r="I97" s="80"/>
      <c r="J97" s="80">
        <v>0</v>
      </c>
      <c r="M97" s="65"/>
    </row>
    <row r="98" spans="1:13" ht="21" customHeight="1">
      <c r="A98" s="70" t="s">
        <v>260</v>
      </c>
      <c r="B98" s="79"/>
      <c r="D98" s="36">
        <v>48541</v>
      </c>
      <c r="E98" s="80"/>
      <c r="F98" s="80">
        <v>17629</v>
      </c>
      <c r="G98" s="86"/>
      <c r="H98" s="80">
        <v>0</v>
      </c>
      <c r="I98" s="80"/>
      <c r="J98" s="80">
        <v>0</v>
      </c>
      <c r="M98" s="65"/>
    </row>
    <row r="99" spans="1:13" ht="21" customHeight="1">
      <c r="A99" s="70" t="s">
        <v>239</v>
      </c>
      <c r="B99" s="79"/>
      <c r="D99" s="36">
        <v>0</v>
      </c>
      <c r="E99" s="86"/>
      <c r="F99" s="80">
        <v>1902</v>
      </c>
      <c r="G99" s="80"/>
      <c r="H99" s="80">
        <v>0</v>
      </c>
      <c r="I99" s="80"/>
      <c r="J99" s="80">
        <v>0</v>
      </c>
      <c r="M99" s="65"/>
    </row>
    <row r="100" spans="1:13" ht="21" customHeight="1">
      <c r="A100" s="70" t="s">
        <v>240</v>
      </c>
      <c r="B100" s="79"/>
      <c r="D100" s="39">
        <v>0</v>
      </c>
      <c r="E100" s="86"/>
      <c r="F100" s="86">
        <v>1957</v>
      </c>
      <c r="G100" s="80"/>
      <c r="H100" s="80">
        <v>0</v>
      </c>
      <c r="I100" s="80"/>
      <c r="J100" s="80">
        <v>0</v>
      </c>
      <c r="M100" s="65"/>
    </row>
    <row r="101" spans="1:13" ht="21" customHeight="1">
      <c r="A101" s="70"/>
      <c r="B101" s="79"/>
      <c r="M101" s="65"/>
    </row>
    <row r="102" spans="1:13" ht="21" customHeight="1">
      <c r="A102" s="72" t="s">
        <v>15</v>
      </c>
      <c r="B102" s="79"/>
      <c r="M102" s="65"/>
    </row>
    <row r="103" spans="1:13" ht="22.35" customHeight="1">
      <c r="M103" s="65"/>
    </row>
    <row r="104" spans="1:13" ht="22.35" customHeight="1">
      <c r="M104" s="65"/>
    </row>
    <row r="105" spans="1:13" ht="22.35" customHeight="1">
      <c r="M105" s="65"/>
    </row>
    <row r="106" spans="1:13" ht="22.35" customHeight="1">
      <c r="M106" s="65"/>
    </row>
    <row r="107" spans="1:13" ht="22.35" customHeight="1">
      <c r="M107" s="65"/>
    </row>
    <row r="108" spans="1:13" ht="22.35" customHeight="1">
      <c r="M108" s="65"/>
    </row>
    <row r="109" spans="1:13" ht="22.35" customHeight="1">
      <c r="M109" s="65"/>
    </row>
    <row r="110" spans="1:13" ht="22.35" customHeight="1">
      <c r="M110" s="65"/>
    </row>
    <row r="111" spans="1:13" ht="22.35" customHeight="1">
      <c r="M111" s="65"/>
    </row>
    <row r="112" spans="1:13" ht="22.35" customHeight="1">
      <c r="M112" s="65"/>
    </row>
    <row r="113" spans="13:13" ht="22.35" customHeight="1">
      <c r="M113" s="65"/>
    </row>
    <row r="114" spans="13:13" ht="22.35" customHeight="1">
      <c r="M114" s="65"/>
    </row>
    <row r="115" spans="13:13" ht="22.35" customHeight="1">
      <c r="M115" s="65"/>
    </row>
  </sheetData>
  <pageMargins left="0.78740157480314965" right="0.31496062992125984" top="0.78740157480314965" bottom="0.27559055118110237" header="0.19685039370078741" footer="0.19685039370078741"/>
  <pageSetup paperSize="9" scale="62" orientation="portrait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2"/>
  <sheetViews>
    <sheetView showGridLines="0" view="pageBreakPreview" zoomScale="60" zoomScaleNormal="60" workbookViewId="0">
      <selection activeCell="T23" sqref="T23"/>
    </sheetView>
  </sheetViews>
  <sheetFormatPr defaultColWidth="9.42578125" defaultRowHeight="20.100000000000001" customHeight="1"/>
  <cols>
    <col min="1" max="1" width="46.85546875" style="95" customWidth="1"/>
    <col min="2" max="2" width="15.5703125" style="95" customWidth="1"/>
    <col min="3" max="3" width="1.42578125" style="95" customWidth="1"/>
    <col min="4" max="4" width="15.5703125" style="95" customWidth="1"/>
    <col min="5" max="5" width="1.42578125" style="95" customWidth="1"/>
    <col min="6" max="6" width="18" style="6" customWidth="1"/>
    <col min="7" max="7" width="1.42578125" style="6" customWidth="1"/>
    <col min="8" max="8" width="18.42578125" style="6" customWidth="1"/>
    <col min="9" max="9" width="1.42578125" style="6" customWidth="1"/>
    <col min="10" max="10" width="15.5703125" style="6" customWidth="1"/>
    <col min="11" max="11" width="1.42578125" style="6" customWidth="1"/>
    <col min="12" max="12" width="15.5703125" style="6" customWidth="1"/>
    <col min="13" max="13" width="1" style="6" customWidth="1"/>
    <col min="14" max="14" width="21.85546875" style="6" customWidth="1"/>
    <col min="15" max="15" width="1.42578125" style="6" customWidth="1"/>
    <col min="16" max="16" width="21.85546875" style="6" customWidth="1"/>
    <col min="17" max="17" width="1.42578125" style="6" customWidth="1"/>
    <col min="18" max="18" width="21.85546875" style="6" customWidth="1"/>
    <col min="19" max="19" width="1.42578125" style="6" customWidth="1"/>
    <col min="20" max="20" width="17.5703125" style="6" customWidth="1"/>
    <col min="21" max="21" width="1.42578125" style="6" customWidth="1"/>
    <col min="22" max="22" width="16.5703125" style="6" customWidth="1"/>
    <col min="23" max="23" width="1.42578125" style="6" customWidth="1"/>
    <col min="24" max="24" width="16.5703125" style="6" customWidth="1"/>
    <col min="25" max="25" width="1.42578125" style="6" customWidth="1"/>
    <col min="26" max="26" width="17.42578125" style="6" customWidth="1"/>
    <col min="27" max="27" width="1.42578125" style="95" customWidth="1"/>
    <col min="28" max="28" width="15.5703125" style="95" customWidth="1"/>
    <col min="29" max="29" width="11.42578125" style="95" bestFit="1" customWidth="1"/>
    <col min="30" max="16384" width="9.42578125" style="95"/>
  </cols>
  <sheetData>
    <row r="1" spans="1:28" ht="20.100000000000001" customHeight="1">
      <c r="A1" s="171" t="s">
        <v>43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</row>
    <row r="2" spans="1:28" ht="20.100000000000001" customHeight="1">
      <c r="A2" s="116" t="s">
        <v>69</v>
      </c>
      <c r="B2" s="117"/>
      <c r="C2" s="117"/>
      <c r="D2" s="117"/>
      <c r="E2" s="117"/>
      <c r="F2" s="20"/>
      <c r="G2" s="20"/>
      <c r="H2" s="20"/>
      <c r="I2" s="20"/>
      <c r="J2" s="20"/>
      <c r="K2" s="20"/>
      <c r="L2" s="20"/>
      <c r="M2" s="20"/>
      <c r="N2" s="7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117"/>
      <c r="AB2" s="117"/>
    </row>
    <row r="3" spans="1:28" ht="20.100000000000001" customHeight="1">
      <c r="A3" s="116" t="s">
        <v>131</v>
      </c>
      <c r="B3" s="117"/>
      <c r="C3" s="117"/>
      <c r="D3" s="117"/>
      <c r="E3" s="117"/>
      <c r="F3" s="20"/>
      <c r="G3" s="20"/>
      <c r="H3" s="20"/>
      <c r="I3" s="20"/>
      <c r="J3" s="20"/>
      <c r="K3" s="20"/>
      <c r="L3" s="20"/>
      <c r="M3" s="20"/>
      <c r="N3" s="7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117"/>
      <c r="AB3" s="117"/>
    </row>
    <row r="4" spans="1:28" ht="20.100000000000001" customHeight="1">
      <c r="A4" s="116" t="s">
        <v>271</v>
      </c>
      <c r="B4" s="117"/>
      <c r="C4" s="117"/>
      <c r="D4" s="117"/>
      <c r="E4" s="117"/>
      <c r="F4" s="20"/>
      <c r="G4" s="20"/>
      <c r="H4" s="20"/>
      <c r="I4" s="20"/>
      <c r="J4" s="20"/>
      <c r="K4" s="20"/>
      <c r="L4" s="20"/>
      <c r="M4" s="20"/>
      <c r="N4" s="136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117"/>
      <c r="AB4" s="117"/>
    </row>
    <row r="5" spans="1:28" ht="20.100000000000001" customHeight="1">
      <c r="A5" s="116"/>
      <c r="B5" s="119"/>
      <c r="C5" s="119"/>
      <c r="D5" s="119"/>
      <c r="E5" s="119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20"/>
      <c r="W5" s="20"/>
      <c r="X5" s="20"/>
      <c r="Y5" s="137"/>
      <c r="Z5" s="137"/>
      <c r="AA5" s="119"/>
      <c r="AB5" s="65" t="s">
        <v>1</v>
      </c>
    </row>
    <row r="6" spans="1:28" s="116" customFormat="1" ht="20.100000000000001" customHeight="1">
      <c r="B6" s="173" t="s">
        <v>2</v>
      </c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</row>
    <row r="7" spans="1:28" s="116" customFormat="1" ht="20.100000000000001" customHeight="1">
      <c r="B7" s="174" t="s">
        <v>119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38"/>
      <c r="Z7" s="16"/>
      <c r="AA7" s="74"/>
      <c r="AB7" s="74"/>
    </row>
    <row r="8" spans="1:28" s="116" customFormat="1" ht="20.100000000000001" customHeight="1">
      <c r="B8" s="120"/>
      <c r="C8" s="120"/>
      <c r="D8" s="120"/>
      <c r="E8" s="120"/>
      <c r="F8" s="15"/>
      <c r="G8" s="15"/>
      <c r="H8" s="15"/>
      <c r="I8" s="15"/>
      <c r="J8" s="15"/>
      <c r="K8" s="15"/>
      <c r="L8" s="15"/>
      <c r="M8" s="15"/>
      <c r="N8" s="175" t="s">
        <v>37</v>
      </c>
      <c r="O8" s="175"/>
      <c r="P8" s="175"/>
      <c r="Q8" s="175"/>
      <c r="R8" s="175"/>
      <c r="S8" s="175"/>
      <c r="T8" s="175"/>
      <c r="U8" s="175"/>
      <c r="V8" s="175"/>
      <c r="W8" s="15"/>
      <c r="X8" s="15"/>
      <c r="Y8" s="138"/>
      <c r="Z8" s="16"/>
      <c r="AA8" s="74"/>
      <c r="AB8" s="74"/>
    </row>
    <row r="9" spans="1:28" s="116" customFormat="1" ht="20.100000000000001" customHeight="1">
      <c r="B9" s="120"/>
      <c r="C9" s="120"/>
      <c r="D9" s="120"/>
      <c r="E9" s="120"/>
      <c r="F9" s="16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 t="s">
        <v>163</v>
      </c>
      <c r="U9" s="15"/>
      <c r="V9" s="15"/>
      <c r="W9" s="15"/>
      <c r="X9" s="15"/>
      <c r="Y9" s="138"/>
      <c r="Z9" s="16"/>
      <c r="AA9" s="74"/>
      <c r="AB9" s="74"/>
    </row>
    <row r="10" spans="1:28" s="116" customFormat="1" ht="20.100000000000001" customHeight="1">
      <c r="B10" s="120"/>
      <c r="C10" s="120"/>
      <c r="D10" s="120"/>
      <c r="E10" s="120"/>
      <c r="F10" s="16"/>
      <c r="G10" s="15"/>
      <c r="H10" s="15"/>
      <c r="I10" s="15"/>
      <c r="J10" s="15"/>
      <c r="K10" s="15"/>
      <c r="L10" s="15"/>
      <c r="M10" s="15"/>
      <c r="N10" s="172" t="s">
        <v>55</v>
      </c>
      <c r="O10" s="172"/>
      <c r="P10" s="172"/>
      <c r="Q10" s="172"/>
      <c r="R10" s="172"/>
      <c r="S10" s="15"/>
      <c r="T10" s="59" t="s">
        <v>164</v>
      </c>
      <c r="U10" s="15"/>
      <c r="V10" s="15"/>
      <c r="W10" s="15"/>
      <c r="X10" s="15"/>
      <c r="Y10" s="138"/>
      <c r="Z10" s="139"/>
      <c r="AA10" s="74"/>
      <c r="AB10" s="74"/>
    </row>
    <row r="11" spans="1:28" ht="20.100000000000001" customHeight="1">
      <c r="B11" s="120"/>
      <c r="C11" s="108"/>
      <c r="D11" s="108"/>
      <c r="E11" s="108"/>
      <c r="F11" s="16" t="s">
        <v>216</v>
      </c>
      <c r="G11" s="16"/>
      <c r="H11" s="16"/>
      <c r="I11" s="16"/>
      <c r="J11" s="16"/>
      <c r="K11" s="16"/>
      <c r="L11" s="16"/>
      <c r="M11" s="15"/>
      <c r="N11" s="140" t="s">
        <v>89</v>
      </c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08"/>
      <c r="AB11" s="108"/>
    </row>
    <row r="12" spans="1:28" ht="20.100000000000001" customHeight="1">
      <c r="B12" s="120"/>
      <c r="C12" s="108"/>
      <c r="D12" s="108"/>
      <c r="E12" s="108"/>
      <c r="F12" s="16" t="s">
        <v>217</v>
      </c>
      <c r="G12" s="16"/>
      <c r="H12" s="16"/>
      <c r="I12" s="16"/>
      <c r="J12" s="16"/>
      <c r="K12" s="16"/>
      <c r="L12" s="16"/>
      <c r="M12" s="15"/>
      <c r="N12" s="140" t="s">
        <v>90</v>
      </c>
      <c r="O12" s="16"/>
      <c r="P12" s="140" t="s">
        <v>215</v>
      </c>
      <c r="Q12" s="16"/>
      <c r="R12" s="140" t="s">
        <v>168</v>
      </c>
      <c r="S12" s="16"/>
      <c r="T12" s="16"/>
      <c r="U12" s="16"/>
      <c r="V12" s="16" t="s">
        <v>92</v>
      </c>
      <c r="W12" s="16"/>
      <c r="X12" s="16" t="s">
        <v>85</v>
      </c>
      <c r="Y12" s="16"/>
      <c r="Z12" s="16" t="s">
        <v>93</v>
      </c>
      <c r="AA12" s="108"/>
      <c r="AB12" s="108"/>
    </row>
    <row r="13" spans="1:28" ht="20.100000000000001" customHeight="1">
      <c r="B13" s="120" t="s">
        <v>94</v>
      </c>
      <c r="C13" s="108"/>
      <c r="D13" s="108"/>
      <c r="E13" s="108"/>
      <c r="F13" s="16" t="s">
        <v>220</v>
      </c>
      <c r="G13" s="16"/>
      <c r="H13" s="172" t="s">
        <v>32</v>
      </c>
      <c r="I13" s="172"/>
      <c r="J13" s="172"/>
      <c r="K13" s="172"/>
      <c r="L13" s="172"/>
      <c r="M13" s="15"/>
      <c r="N13" s="140" t="s">
        <v>91</v>
      </c>
      <c r="O13" s="16"/>
      <c r="P13" s="140" t="s">
        <v>183</v>
      </c>
      <c r="Q13" s="16"/>
      <c r="R13" s="140" t="s">
        <v>175</v>
      </c>
      <c r="S13" s="16"/>
      <c r="T13" s="16" t="s">
        <v>84</v>
      </c>
      <c r="U13" s="16"/>
      <c r="V13" s="16" t="s">
        <v>95</v>
      </c>
      <c r="W13" s="16"/>
      <c r="X13" s="16" t="s">
        <v>86</v>
      </c>
      <c r="Y13" s="16"/>
      <c r="Z13" s="16" t="s">
        <v>96</v>
      </c>
      <c r="AA13" s="108"/>
      <c r="AB13" s="108" t="s">
        <v>83</v>
      </c>
    </row>
    <row r="14" spans="1:28" ht="20.100000000000001" customHeight="1">
      <c r="B14" s="120" t="s">
        <v>138</v>
      </c>
      <c r="C14" s="108"/>
      <c r="D14" s="108"/>
      <c r="E14" s="108"/>
      <c r="F14" s="15" t="s">
        <v>218</v>
      </c>
      <c r="G14" s="16"/>
      <c r="H14" s="15" t="s">
        <v>102</v>
      </c>
      <c r="I14" s="15"/>
      <c r="J14" s="15" t="s">
        <v>102</v>
      </c>
      <c r="K14" s="15"/>
      <c r="L14" s="15"/>
      <c r="M14" s="15"/>
      <c r="N14" s="140" t="s">
        <v>174</v>
      </c>
      <c r="O14" s="16"/>
      <c r="P14" s="140" t="s">
        <v>182</v>
      </c>
      <c r="Q14" s="16"/>
      <c r="R14" s="140" t="s">
        <v>176</v>
      </c>
      <c r="S14" s="16"/>
      <c r="T14" s="16" t="s">
        <v>118</v>
      </c>
      <c r="U14" s="16"/>
      <c r="V14" s="16" t="s">
        <v>97</v>
      </c>
      <c r="W14" s="16"/>
      <c r="X14" s="16" t="s">
        <v>140</v>
      </c>
      <c r="Y14" s="15"/>
      <c r="Z14" s="16" t="s">
        <v>98</v>
      </c>
      <c r="AA14" s="120"/>
      <c r="AB14" s="108" t="s">
        <v>97</v>
      </c>
    </row>
    <row r="15" spans="1:28" ht="20.100000000000001" customHeight="1">
      <c r="B15" s="121" t="s">
        <v>81</v>
      </c>
      <c r="C15" s="108"/>
      <c r="D15" s="121" t="s">
        <v>31</v>
      </c>
      <c r="E15" s="108"/>
      <c r="F15" s="59" t="s">
        <v>219</v>
      </c>
      <c r="G15" s="16"/>
      <c r="H15" s="59" t="s">
        <v>121</v>
      </c>
      <c r="I15" s="16"/>
      <c r="J15" s="59" t="s">
        <v>122</v>
      </c>
      <c r="K15" s="16"/>
      <c r="L15" s="59" t="s">
        <v>82</v>
      </c>
      <c r="M15" s="15"/>
      <c r="N15" s="141" t="s">
        <v>202</v>
      </c>
      <c r="O15" s="16"/>
      <c r="P15" s="141" t="s">
        <v>186</v>
      </c>
      <c r="Q15" s="16"/>
      <c r="R15" s="141" t="s">
        <v>177</v>
      </c>
      <c r="S15" s="16"/>
      <c r="T15" s="59" t="s">
        <v>101</v>
      </c>
      <c r="U15" s="16"/>
      <c r="V15" s="59" t="s">
        <v>99</v>
      </c>
      <c r="W15" s="15"/>
      <c r="X15" s="59" t="s">
        <v>100</v>
      </c>
      <c r="Y15" s="15"/>
      <c r="Z15" s="59" t="s">
        <v>101</v>
      </c>
      <c r="AA15" s="120"/>
      <c r="AB15" s="121" t="s">
        <v>99</v>
      </c>
    </row>
    <row r="16" spans="1:28" ht="20.100000000000001" customHeight="1">
      <c r="A16" s="116" t="s">
        <v>195</v>
      </c>
      <c r="B16" s="122">
        <v>3000000</v>
      </c>
      <c r="C16" s="122"/>
      <c r="D16" s="122">
        <v>2599000</v>
      </c>
      <c r="E16" s="122"/>
      <c r="F16" s="142">
        <v>0</v>
      </c>
      <c r="G16" s="142"/>
      <c r="H16" s="142">
        <v>980518</v>
      </c>
      <c r="I16" s="142"/>
      <c r="J16" s="142">
        <v>349704</v>
      </c>
      <c r="K16" s="142"/>
      <c r="L16" s="142">
        <v>14212328</v>
      </c>
      <c r="M16" s="142"/>
      <c r="N16" s="142">
        <v>-549657</v>
      </c>
      <c r="O16" s="142"/>
      <c r="P16" s="142">
        <v>633451</v>
      </c>
      <c r="Q16" s="142"/>
      <c r="R16" s="142">
        <v>46673</v>
      </c>
      <c r="S16" s="142"/>
      <c r="T16" s="142">
        <v>-199614</v>
      </c>
      <c r="U16" s="142"/>
      <c r="V16" s="142">
        <f>SUM(N16:U16)</f>
        <v>-69147</v>
      </c>
      <c r="W16" s="142"/>
      <c r="X16" s="142">
        <f>SUM(B16:L16,V16)</f>
        <v>21072403</v>
      </c>
      <c r="Y16" s="142"/>
      <c r="Z16" s="142">
        <v>1759785</v>
      </c>
      <c r="AA16" s="122"/>
      <c r="AB16" s="122">
        <f>SUM(X16:Z16)</f>
        <v>22832188</v>
      </c>
    </row>
    <row r="17" spans="1:28" ht="20.100000000000001" customHeight="1">
      <c r="A17" s="95" t="s">
        <v>88</v>
      </c>
      <c r="B17" s="123">
        <v>0</v>
      </c>
      <c r="C17" s="122"/>
      <c r="D17" s="123">
        <v>0</v>
      </c>
      <c r="E17" s="122"/>
      <c r="F17" s="143">
        <v>0</v>
      </c>
      <c r="G17" s="142"/>
      <c r="H17" s="143">
        <v>0</v>
      </c>
      <c r="I17" s="142"/>
      <c r="J17" s="143">
        <v>0</v>
      </c>
      <c r="K17" s="142"/>
      <c r="L17" s="143">
        <v>506711</v>
      </c>
      <c r="M17" s="142"/>
      <c r="N17" s="143">
        <v>0</v>
      </c>
      <c r="O17" s="142"/>
      <c r="P17" s="143">
        <v>0</v>
      </c>
      <c r="Q17" s="142"/>
      <c r="R17" s="143">
        <v>0</v>
      </c>
      <c r="S17" s="142"/>
      <c r="T17" s="143">
        <v>0</v>
      </c>
      <c r="U17" s="142"/>
      <c r="V17" s="144">
        <f>SUM(N17:U17)</f>
        <v>0</v>
      </c>
      <c r="W17" s="142"/>
      <c r="X17" s="144">
        <f>SUM(V17,B17:L17)</f>
        <v>506711</v>
      </c>
      <c r="Y17" s="142"/>
      <c r="Z17" s="143">
        <f>'PL 9'!F38</f>
        <v>53134</v>
      </c>
      <c r="AA17" s="122"/>
      <c r="AB17" s="122">
        <f>SUM(X17:AA17)</f>
        <v>559845</v>
      </c>
    </row>
    <row r="18" spans="1:28" s="118" customFormat="1" ht="20.100000000000001" customHeight="1">
      <c r="A18" s="95" t="s">
        <v>57</v>
      </c>
      <c r="B18" s="125">
        <v>0</v>
      </c>
      <c r="C18" s="122"/>
      <c r="D18" s="125">
        <v>0</v>
      </c>
      <c r="E18" s="122"/>
      <c r="F18" s="145">
        <v>0</v>
      </c>
      <c r="G18" s="142"/>
      <c r="H18" s="145">
        <v>0</v>
      </c>
      <c r="I18" s="142"/>
      <c r="J18" s="145">
        <v>0</v>
      </c>
      <c r="K18" s="142"/>
      <c r="L18" s="145">
        <v>0</v>
      </c>
      <c r="M18" s="142"/>
      <c r="N18" s="145">
        <v>686406</v>
      </c>
      <c r="O18" s="142"/>
      <c r="P18" s="145">
        <v>-140484</v>
      </c>
      <c r="Q18" s="142"/>
      <c r="R18" s="145">
        <v>309230</v>
      </c>
      <c r="S18" s="142"/>
      <c r="T18" s="145">
        <v>0</v>
      </c>
      <c r="U18" s="142"/>
      <c r="V18" s="146">
        <f>SUM(N18:U18)</f>
        <v>855152</v>
      </c>
      <c r="W18" s="142"/>
      <c r="X18" s="146">
        <f>SUM(V18,B18:L18)</f>
        <v>855152</v>
      </c>
      <c r="Y18" s="142"/>
      <c r="Z18" s="145">
        <v>51585</v>
      </c>
      <c r="AA18" s="122"/>
      <c r="AB18" s="125">
        <f>SUM(X18:AA18)</f>
        <v>906737</v>
      </c>
    </row>
    <row r="19" spans="1:28" ht="20.100000000000001" customHeight="1">
      <c r="A19" s="95" t="s">
        <v>58</v>
      </c>
      <c r="B19" s="123">
        <f>SUM(B17:B18)</f>
        <v>0</v>
      </c>
      <c r="C19" s="122"/>
      <c r="D19" s="123">
        <f>SUM(D17:D18)</f>
        <v>0</v>
      </c>
      <c r="E19" s="122"/>
      <c r="F19" s="143">
        <f>SUM(F17:F18)</f>
        <v>0</v>
      </c>
      <c r="G19" s="142"/>
      <c r="H19" s="143">
        <f>SUM(H17:H18)</f>
        <v>0</v>
      </c>
      <c r="I19" s="142"/>
      <c r="J19" s="143">
        <f>SUM(J17:J18)</f>
        <v>0</v>
      </c>
      <c r="K19" s="142"/>
      <c r="L19" s="143">
        <f>SUM(L17:L18)</f>
        <v>506711</v>
      </c>
      <c r="M19" s="142"/>
      <c r="N19" s="143">
        <f>SUM(N17:N18)</f>
        <v>686406</v>
      </c>
      <c r="O19" s="142"/>
      <c r="P19" s="143">
        <f>SUM(P17:P18)</f>
        <v>-140484</v>
      </c>
      <c r="Q19" s="142"/>
      <c r="R19" s="143">
        <f>SUM(R17:R18)</f>
        <v>309230</v>
      </c>
      <c r="S19" s="142"/>
      <c r="T19" s="143">
        <f>SUM(T17:T18)</f>
        <v>0</v>
      </c>
      <c r="U19" s="142"/>
      <c r="V19" s="143">
        <f>SUM(V17:V18)</f>
        <v>855152</v>
      </c>
      <c r="W19" s="142"/>
      <c r="X19" s="143">
        <f>SUM(X17:X18)</f>
        <v>1361863</v>
      </c>
      <c r="Y19" s="142"/>
      <c r="Z19" s="143">
        <f>SUM(Z17:Z18)</f>
        <v>104719</v>
      </c>
      <c r="AA19" s="122"/>
      <c r="AB19" s="123">
        <f>SUM(AB17:AB18)</f>
        <v>1466582</v>
      </c>
    </row>
    <row r="20" spans="1:28" ht="20.100000000000001" customHeight="1">
      <c r="A20" s="95" t="s">
        <v>262</v>
      </c>
      <c r="B20" s="126">
        <v>0</v>
      </c>
      <c r="C20" s="127"/>
      <c r="D20" s="126">
        <v>0</v>
      </c>
      <c r="E20" s="123"/>
      <c r="F20" s="147">
        <v>0</v>
      </c>
      <c r="G20" s="143"/>
      <c r="H20" s="147">
        <v>0</v>
      </c>
      <c r="I20" s="143"/>
      <c r="J20" s="147">
        <v>0</v>
      </c>
      <c r="K20" s="143"/>
      <c r="L20" s="147">
        <v>-450000</v>
      </c>
      <c r="M20" s="143"/>
      <c r="N20" s="147">
        <v>0</v>
      </c>
      <c r="O20" s="143"/>
      <c r="P20" s="147">
        <v>0</v>
      </c>
      <c r="Q20" s="143"/>
      <c r="R20" s="147">
        <v>0</v>
      </c>
      <c r="S20" s="143"/>
      <c r="T20" s="147">
        <v>0</v>
      </c>
      <c r="U20" s="143"/>
      <c r="V20" s="147">
        <v>0</v>
      </c>
      <c r="W20" s="143"/>
      <c r="X20" s="147">
        <f>SUM(V20,B20:L20)</f>
        <v>-450000</v>
      </c>
      <c r="Y20" s="143"/>
      <c r="Z20" s="147">
        <v>0</v>
      </c>
      <c r="AA20" s="123"/>
      <c r="AB20" s="126">
        <f>SUM(X20:Z20)</f>
        <v>-450000</v>
      </c>
    </row>
    <row r="21" spans="1:28" ht="20.100000000000001" customHeight="1">
      <c r="A21" s="95" t="s">
        <v>245</v>
      </c>
      <c r="B21" s="166"/>
      <c r="C21" s="129"/>
      <c r="D21" s="166"/>
      <c r="E21" s="129"/>
      <c r="F21" s="167"/>
      <c r="G21" s="148"/>
      <c r="H21" s="167"/>
      <c r="I21" s="148"/>
      <c r="J21" s="167"/>
      <c r="K21" s="148"/>
      <c r="L21" s="167"/>
      <c r="M21" s="148"/>
      <c r="N21" s="167"/>
      <c r="O21" s="148"/>
      <c r="P21" s="167"/>
      <c r="Q21" s="148"/>
      <c r="R21" s="167"/>
      <c r="S21" s="148"/>
      <c r="T21" s="167"/>
      <c r="U21" s="148"/>
      <c r="V21" s="167"/>
      <c r="W21" s="148"/>
      <c r="X21" s="167"/>
      <c r="Y21" s="148"/>
      <c r="Z21" s="167"/>
      <c r="AA21" s="129"/>
      <c r="AB21" s="166"/>
    </row>
    <row r="22" spans="1:28" ht="20.100000000000001" customHeight="1">
      <c r="A22" s="95" t="s">
        <v>246</v>
      </c>
      <c r="B22" s="168">
        <v>0</v>
      </c>
      <c r="C22" s="129"/>
      <c r="D22" s="168">
        <v>0</v>
      </c>
      <c r="E22" s="129"/>
      <c r="F22" s="169">
        <v>0</v>
      </c>
      <c r="G22" s="148"/>
      <c r="H22" s="169">
        <v>0</v>
      </c>
      <c r="I22" s="148"/>
      <c r="J22" s="169">
        <v>0</v>
      </c>
      <c r="K22" s="148"/>
      <c r="L22" s="169">
        <v>13821</v>
      </c>
      <c r="M22" s="148"/>
      <c r="N22" s="169">
        <v>0</v>
      </c>
      <c r="O22" s="148"/>
      <c r="P22" s="169">
        <v>0</v>
      </c>
      <c r="Q22" s="148"/>
      <c r="R22" s="169">
        <v>0</v>
      </c>
      <c r="S22" s="148"/>
      <c r="T22" s="169">
        <v>0</v>
      </c>
      <c r="U22" s="148"/>
      <c r="V22" s="169">
        <f>SUM(N22:U22)</f>
        <v>0</v>
      </c>
      <c r="W22" s="148"/>
      <c r="X22" s="169">
        <f>SUM(V22,B22:L22)</f>
        <v>13821</v>
      </c>
      <c r="Y22" s="148"/>
      <c r="Z22" s="169">
        <v>0</v>
      </c>
      <c r="AA22" s="129"/>
      <c r="AB22" s="168">
        <f>SUM(X22:AA22)</f>
        <v>13821</v>
      </c>
    </row>
    <row r="23" spans="1:28" ht="20.100000000000001" customHeight="1">
      <c r="A23" s="95" t="s">
        <v>247</v>
      </c>
      <c r="B23" s="122">
        <f>SUM(B20:B22)</f>
        <v>0</v>
      </c>
      <c r="C23" s="128"/>
      <c r="D23" s="122">
        <f>SUM(D20:D22)</f>
        <v>0</v>
      </c>
      <c r="E23" s="122"/>
      <c r="F23" s="142">
        <f>SUM(F20:F22)</f>
        <v>0</v>
      </c>
      <c r="G23" s="142"/>
      <c r="H23" s="142">
        <f>SUM(H20:H22)</f>
        <v>0</v>
      </c>
      <c r="I23" s="142"/>
      <c r="J23" s="142">
        <f>SUM(J20:J22)</f>
        <v>0</v>
      </c>
      <c r="K23" s="142"/>
      <c r="L23" s="143">
        <f>SUM(L20:L22)</f>
        <v>-436179</v>
      </c>
      <c r="M23" s="142"/>
      <c r="N23" s="142">
        <f>SUM(N20:N22)</f>
        <v>0</v>
      </c>
      <c r="O23" s="142"/>
      <c r="P23" s="142">
        <f>SUM(P20:P22)</f>
        <v>0</v>
      </c>
      <c r="Q23" s="142"/>
      <c r="R23" s="142">
        <f>SUM(R20:R22)</f>
        <v>0</v>
      </c>
      <c r="S23" s="142"/>
      <c r="T23" s="142">
        <f>SUM(T20:T22)</f>
        <v>0</v>
      </c>
      <c r="U23" s="142"/>
      <c r="V23" s="142">
        <f>SUM(V20:V22)</f>
        <v>0</v>
      </c>
      <c r="W23" s="142"/>
      <c r="X23" s="142">
        <f>SUM(V23,B23:L23)</f>
        <v>-436179</v>
      </c>
      <c r="Y23" s="142"/>
      <c r="Z23" s="142">
        <f>SUM(Z20:Z22)</f>
        <v>0</v>
      </c>
      <c r="AA23" s="122"/>
      <c r="AB23" s="122">
        <f>SUM(X23:Z23)</f>
        <v>-436179</v>
      </c>
    </row>
    <row r="24" spans="1:28" s="130" customFormat="1" ht="20.100000000000001" customHeight="1">
      <c r="A24" s="95" t="s">
        <v>266</v>
      </c>
      <c r="B24" s="129">
        <v>0</v>
      </c>
      <c r="C24" s="129"/>
      <c r="D24" s="129">
        <v>0</v>
      </c>
      <c r="E24" s="129"/>
      <c r="F24" s="148">
        <v>0</v>
      </c>
      <c r="G24" s="148"/>
      <c r="H24" s="148">
        <v>0</v>
      </c>
      <c r="I24" s="148"/>
      <c r="J24" s="148">
        <f>SUM(J19:J21)</f>
        <v>0</v>
      </c>
      <c r="K24" s="148"/>
      <c r="L24" s="148">
        <v>0</v>
      </c>
      <c r="M24" s="148"/>
      <c r="N24" s="148">
        <v>0</v>
      </c>
      <c r="O24" s="148"/>
      <c r="P24" s="148">
        <v>0</v>
      </c>
      <c r="Q24" s="148"/>
      <c r="R24" s="148">
        <v>0</v>
      </c>
      <c r="S24" s="148"/>
      <c r="T24" s="148">
        <f>SUM(T19:T21)</f>
        <v>0</v>
      </c>
      <c r="U24" s="148"/>
      <c r="V24" s="148">
        <f>SUM(N24:U24)</f>
        <v>0</v>
      </c>
      <c r="W24" s="148"/>
      <c r="X24" s="148">
        <f>SUM(V24,B24:L24)</f>
        <v>0</v>
      </c>
      <c r="Y24" s="148"/>
      <c r="Z24" s="148">
        <v>-33162</v>
      </c>
      <c r="AA24" s="129"/>
      <c r="AB24" s="129">
        <f>SUM(X24:AA24)</f>
        <v>-33162</v>
      </c>
    </row>
    <row r="25" spans="1:28" ht="20.100000000000001" customHeight="1">
      <c r="A25" s="95" t="s">
        <v>250</v>
      </c>
      <c r="B25" s="123">
        <v>0</v>
      </c>
      <c r="C25" s="122"/>
      <c r="D25" s="123">
        <v>0</v>
      </c>
      <c r="E25" s="122"/>
      <c r="F25" s="143">
        <v>0</v>
      </c>
      <c r="G25" s="142"/>
      <c r="H25" s="143">
        <v>0</v>
      </c>
      <c r="I25" s="142"/>
      <c r="J25" s="143">
        <v>0</v>
      </c>
      <c r="K25" s="142"/>
      <c r="L25" s="143">
        <v>4876</v>
      </c>
      <c r="M25" s="142"/>
      <c r="N25" s="143">
        <v>0</v>
      </c>
      <c r="O25" s="142"/>
      <c r="P25" s="143">
        <v>0</v>
      </c>
      <c r="Q25" s="142"/>
      <c r="R25" s="142">
        <f>-L25</f>
        <v>-4876</v>
      </c>
      <c r="S25" s="142"/>
      <c r="T25" s="143">
        <v>0</v>
      </c>
      <c r="U25" s="142"/>
      <c r="V25" s="142">
        <f>SUM(N25:U25)</f>
        <v>-4876</v>
      </c>
      <c r="W25" s="142"/>
      <c r="X25" s="142">
        <f>SUM(V25,B25:L25)</f>
        <v>0</v>
      </c>
      <c r="Y25" s="142"/>
      <c r="Z25" s="143">
        <v>0</v>
      </c>
      <c r="AA25" s="122"/>
      <c r="AB25" s="122">
        <f>SUM(X25:Z25)</f>
        <v>0</v>
      </c>
    </row>
    <row r="26" spans="1:28" ht="20.100000000000001" customHeight="1">
      <c r="A26" s="95" t="s">
        <v>249</v>
      </c>
      <c r="B26" s="123">
        <v>0</v>
      </c>
      <c r="C26" s="122"/>
      <c r="D26" s="123">
        <v>0</v>
      </c>
      <c r="E26" s="122"/>
      <c r="F26" s="143">
        <v>0</v>
      </c>
      <c r="G26" s="142"/>
      <c r="H26" s="143">
        <v>0</v>
      </c>
      <c r="I26" s="142"/>
      <c r="J26" s="143">
        <v>0</v>
      </c>
      <c r="K26" s="142"/>
      <c r="L26" s="143">
        <v>1877</v>
      </c>
      <c r="M26" s="142"/>
      <c r="N26" s="143">
        <v>0</v>
      </c>
      <c r="O26" s="142"/>
      <c r="P26" s="143">
        <v>-1877</v>
      </c>
      <c r="Q26" s="142"/>
      <c r="R26" s="142">
        <v>0</v>
      </c>
      <c r="S26" s="142"/>
      <c r="T26" s="143">
        <v>0</v>
      </c>
      <c r="U26" s="142"/>
      <c r="V26" s="142">
        <f>SUM(N26:U26)</f>
        <v>-1877</v>
      </c>
      <c r="W26" s="142"/>
      <c r="X26" s="142">
        <f>SUM(V26,B26:L26)</f>
        <v>0</v>
      </c>
      <c r="Y26" s="142"/>
      <c r="Z26" s="143">
        <v>0</v>
      </c>
      <c r="AA26" s="122"/>
      <c r="AB26" s="122">
        <f>SUM(X26:Z26)</f>
        <v>0</v>
      </c>
    </row>
    <row r="27" spans="1:28" ht="20.100000000000001" customHeight="1">
      <c r="A27" s="95" t="s">
        <v>154</v>
      </c>
      <c r="B27" s="123"/>
      <c r="C27" s="122"/>
      <c r="D27" s="123"/>
      <c r="E27" s="122"/>
      <c r="F27" s="143"/>
      <c r="G27" s="142"/>
      <c r="H27" s="143"/>
      <c r="I27" s="142"/>
      <c r="J27" s="143"/>
      <c r="K27" s="142"/>
      <c r="L27" s="143"/>
      <c r="M27" s="142"/>
      <c r="N27" s="143"/>
      <c r="O27" s="142"/>
      <c r="P27" s="143"/>
      <c r="Q27" s="142"/>
      <c r="R27" s="142"/>
      <c r="S27" s="142"/>
      <c r="T27" s="143"/>
      <c r="U27" s="142"/>
      <c r="V27" s="142"/>
      <c r="W27" s="142"/>
      <c r="X27" s="142"/>
      <c r="Y27" s="142"/>
      <c r="Z27" s="143"/>
      <c r="AA27" s="122"/>
      <c r="AB27" s="122"/>
    </row>
    <row r="28" spans="1:28" ht="20.100000000000001" customHeight="1">
      <c r="A28" s="95" t="s">
        <v>151</v>
      </c>
      <c r="B28" s="123">
        <v>0</v>
      </c>
      <c r="C28" s="122"/>
      <c r="D28" s="123">
        <v>0</v>
      </c>
      <c r="E28" s="122"/>
      <c r="F28" s="143">
        <v>0</v>
      </c>
      <c r="G28" s="142"/>
      <c r="H28" s="143">
        <v>107</v>
      </c>
      <c r="I28" s="142"/>
      <c r="J28" s="143">
        <v>0</v>
      </c>
      <c r="K28" s="142"/>
      <c r="L28" s="143">
        <v>-107</v>
      </c>
      <c r="M28" s="142"/>
      <c r="N28" s="143">
        <v>0</v>
      </c>
      <c r="O28" s="142"/>
      <c r="P28" s="143">
        <v>0</v>
      </c>
      <c r="Q28" s="142"/>
      <c r="R28" s="142">
        <v>0</v>
      </c>
      <c r="S28" s="142"/>
      <c r="T28" s="143">
        <v>0</v>
      </c>
      <c r="U28" s="142"/>
      <c r="V28" s="142">
        <f>SUM(N28:U28)</f>
        <v>0</v>
      </c>
      <c r="W28" s="142"/>
      <c r="X28" s="142">
        <f>SUM(V28,B28:L28)</f>
        <v>0</v>
      </c>
      <c r="Y28" s="142"/>
      <c r="Z28" s="143">
        <v>0</v>
      </c>
      <c r="AA28" s="122"/>
      <c r="AB28" s="122">
        <f>SUM(X28:Z28)</f>
        <v>0</v>
      </c>
    </row>
    <row r="29" spans="1:28" ht="20.100000000000001" customHeight="1">
      <c r="A29" s="95" t="s">
        <v>154</v>
      </c>
    </row>
    <row r="30" spans="1:28" ht="20.100000000000001" customHeight="1">
      <c r="A30" s="95" t="s">
        <v>152</v>
      </c>
      <c r="B30" s="123">
        <v>0</v>
      </c>
      <c r="C30" s="122"/>
      <c r="D30" s="123">
        <v>0</v>
      </c>
      <c r="E30" s="122"/>
      <c r="F30" s="143">
        <v>0</v>
      </c>
      <c r="G30" s="142"/>
      <c r="H30" s="143">
        <v>0</v>
      </c>
      <c r="I30" s="142"/>
      <c r="J30" s="143">
        <v>29058</v>
      </c>
      <c r="K30" s="142"/>
      <c r="L30" s="143">
        <f>-J30</f>
        <v>-29058</v>
      </c>
      <c r="M30" s="142"/>
      <c r="N30" s="143">
        <v>0</v>
      </c>
      <c r="O30" s="142"/>
      <c r="P30" s="143">
        <v>0</v>
      </c>
      <c r="Q30" s="142"/>
      <c r="R30" s="142">
        <v>0</v>
      </c>
      <c r="S30" s="142"/>
      <c r="T30" s="143">
        <v>0</v>
      </c>
      <c r="U30" s="142"/>
      <c r="V30" s="142">
        <f>SUM(N30:U30)</f>
        <v>0</v>
      </c>
      <c r="W30" s="142"/>
      <c r="X30" s="142">
        <f>SUM(V30,B30:L30)</f>
        <v>0</v>
      </c>
      <c r="Y30" s="142"/>
      <c r="Z30" s="143">
        <v>0</v>
      </c>
      <c r="AA30" s="122"/>
      <c r="AB30" s="122">
        <f>SUM(X30:Z30)</f>
        <v>0</v>
      </c>
    </row>
    <row r="31" spans="1:28" ht="20.100000000000001" customHeight="1" thickBot="1">
      <c r="A31" s="116" t="s">
        <v>275</v>
      </c>
      <c r="B31" s="131">
        <f>SUM(B16,B19,B23:B30)</f>
        <v>3000000</v>
      </c>
      <c r="C31" s="124"/>
      <c r="D31" s="131">
        <f>SUM(D16,D19,D23:D30)</f>
        <v>2599000</v>
      </c>
      <c r="E31" s="124"/>
      <c r="F31" s="149">
        <f>SUM(F16,F19,F23:F30)</f>
        <v>0</v>
      </c>
      <c r="G31" s="144"/>
      <c r="H31" s="149">
        <f>SUM(H16,H19,H23:H30)</f>
        <v>980625</v>
      </c>
      <c r="I31" s="144"/>
      <c r="J31" s="149">
        <f>SUM(J16,J19,J23:J30)</f>
        <v>378762</v>
      </c>
      <c r="K31" s="144"/>
      <c r="L31" s="149">
        <f>SUM(L16,L19,L23:L30)</f>
        <v>14260448</v>
      </c>
      <c r="M31" s="144"/>
      <c r="N31" s="149">
        <f>SUM(N16,N19,N23:N30)</f>
        <v>136749</v>
      </c>
      <c r="O31" s="144"/>
      <c r="P31" s="149">
        <f>SUM(P16,P19,P23:P30)</f>
        <v>491090</v>
      </c>
      <c r="Q31" s="144"/>
      <c r="R31" s="149">
        <f>SUM(R16,R19,R23:R30)</f>
        <v>351027</v>
      </c>
      <c r="S31" s="144"/>
      <c r="T31" s="149">
        <f>SUM(T16,T19,T23:T30)</f>
        <v>-199614</v>
      </c>
      <c r="U31" s="144"/>
      <c r="V31" s="149">
        <f>SUM(V16,V19,V23:V30)</f>
        <v>779252</v>
      </c>
      <c r="W31" s="144"/>
      <c r="X31" s="149">
        <f>SUM(X16,X19,X23:X30)</f>
        <v>21998087</v>
      </c>
      <c r="Y31" s="148"/>
      <c r="Z31" s="149">
        <f>SUM(Z16,Z19,Z23:Z30)</f>
        <v>1831342</v>
      </c>
      <c r="AA31" s="129"/>
      <c r="AB31" s="131">
        <f>SUM(AB16,AB19,AB23:AB30)</f>
        <v>23829429</v>
      </c>
    </row>
    <row r="32" spans="1:28" ht="20.100000000000001" customHeight="1" thickTop="1">
      <c r="A32" s="116"/>
      <c r="B32" s="124"/>
      <c r="C32" s="124"/>
      <c r="D32" s="124"/>
      <c r="E32" s="12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8"/>
      <c r="Z32" s="144"/>
      <c r="AA32" s="129"/>
      <c r="AB32" s="124"/>
    </row>
    <row r="33" spans="1:29" ht="20.100000000000001" customHeight="1">
      <c r="A33" s="116" t="s">
        <v>211</v>
      </c>
      <c r="B33" s="122">
        <v>3000000</v>
      </c>
      <c r="C33" s="122"/>
      <c r="D33" s="122">
        <v>2599000</v>
      </c>
      <c r="E33" s="122"/>
      <c r="F33" s="142">
        <v>0</v>
      </c>
      <c r="G33" s="142"/>
      <c r="H33" s="142">
        <v>980627</v>
      </c>
      <c r="I33" s="142"/>
      <c r="J33" s="142">
        <v>388310</v>
      </c>
      <c r="K33" s="142"/>
      <c r="L33" s="142">
        <v>14344634</v>
      </c>
      <c r="M33" s="142"/>
      <c r="N33" s="142">
        <v>92339</v>
      </c>
      <c r="O33" s="142"/>
      <c r="P33" s="142">
        <v>527857</v>
      </c>
      <c r="Q33" s="142"/>
      <c r="R33" s="142">
        <v>352100</v>
      </c>
      <c r="S33" s="142"/>
      <c r="T33" s="142">
        <v>-199615</v>
      </c>
      <c r="U33" s="142"/>
      <c r="V33" s="144">
        <f>SUM(N33:U33)</f>
        <v>772681</v>
      </c>
      <c r="W33" s="142"/>
      <c r="X33" s="142">
        <f>SUM(B33:L33,V33)</f>
        <v>22085252</v>
      </c>
      <c r="Y33" s="142"/>
      <c r="Z33" s="142">
        <v>1838404</v>
      </c>
      <c r="AA33" s="122"/>
      <c r="AB33" s="122">
        <f>SUM(X33:Z33)</f>
        <v>23923656</v>
      </c>
    </row>
    <row r="34" spans="1:29" ht="20.100000000000001" customHeight="1">
      <c r="A34" s="95" t="s">
        <v>88</v>
      </c>
      <c r="B34" s="123">
        <v>0</v>
      </c>
      <c r="C34" s="122"/>
      <c r="D34" s="123">
        <v>0</v>
      </c>
      <c r="E34" s="122"/>
      <c r="F34" s="143">
        <v>0</v>
      </c>
      <c r="G34" s="142"/>
      <c r="H34" s="143">
        <v>0</v>
      </c>
      <c r="I34" s="142"/>
      <c r="J34" s="143">
        <v>0</v>
      </c>
      <c r="K34" s="142"/>
      <c r="L34" s="143">
        <f>SUM('PL 9'!D37)</f>
        <v>616664</v>
      </c>
      <c r="M34" s="142"/>
      <c r="N34" s="143">
        <v>0</v>
      </c>
      <c r="O34" s="142"/>
      <c r="P34" s="143">
        <v>0</v>
      </c>
      <c r="Q34" s="142"/>
      <c r="R34" s="142">
        <v>0</v>
      </c>
      <c r="S34" s="142"/>
      <c r="T34" s="143">
        <v>0</v>
      </c>
      <c r="U34" s="142"/>
      <c r="V34" s="144">
        <f>SUM(N34:U34)</f>
        <v>0</v>
      </c>
      <c r="W34" s="142"/>
      <c r="X34" s="144">
        <f>SUM(V34,B34:L34)</f>
        <v>616664</v>
      </c>
      <c r="Y34" s="142"/>
      <c r="Z34" s="143">
        <f>'PL 9'!D38</f>
        <v>126107</v>
      </c>
      <c r="AA34" s="122"/>
      <c r="AB34" s="122">
        <f>SUM(X34:Z34)</f>
        <v>742771</v>
      </c>
    </row>
    <row r="35" spans="1:29" ht="20.100000000000001" customHeight="1">
      <c r="A35" s="95" t="s">
        <v>57</v>
      </c>
      <c r="B35" s="125">
        <v>0</v>
      </c>
      <c r="C35" s="122"/>
      <c r="D35" s="125">
        <v>0</v>
      </c>
      <c r="E35" s="122"/>
      <c r="F35" s="145">
        <v>0</v>
      </c>
      <c r="G35" s="142"/>
      <c r="H35" s="145">
        <v>0</v>
      </c>
      <c r="I35" s="142"/>
      <c r="J35" s="145">
        <v>0</v>
      </c>
      <c r="K35" s="142"/>
      <c r="L35" s="145">
        <v>0</v>
      </c>
      <c r="M35" s="142"/>
      <c r="N35" s="145">
        <v>398700</v>
      </c>
      <c r="O35" s="142"/>
      <c r="P35" s="145">
        <v>43109</v>
      </c>
      <c r="Q35" s="142"/>
      <c r="R35" s="145">
        <v>47575</v>
      </c>
      <c r="S35" s="142"/>
      <c r="T35" s="145">
        <v>0</v>
      </c>
      <c r="U35" s="142"/>
      <c r="V35" s="146">
        <f>SUM(N35:U35)</f>
        <v>489384</v>
      </c>
      <c r="W35" s="142"/>
      <c r="X35" s="146">
        <f>SUM(V35,B35:L35)</f>
        <v>489384</v>
      </c>
      <c r="Y35" s="142"/>
      <c r="Z35" s="145">
        <v>7976</v>
      </c>
      <c r="AA35" s="122"/>
      <c r="AB35" s="125">
        <f>SUM(X35:Z35)</f>
        <v>497360</v>
      </c>
      <c r="AC35" s="95">
        <f>SUM(AB35-'PL 9'!D75)</f>
        <v>0</v>
      </c>
    </row>
    <row r="36" spans="1:29" ht="20.100000000000001" customHeight="1">
      <c r="A36" s="95" t="s">
        <v>58</v>
      </c>
      <c r="B36" s="123">
        <f>SUM(B34:B35)</f>
        <v>0</v>
      </c>
      <c r="C36" s="122"/>
      <c r="D36" s="123">
        <f>SUM(D34:D35)</f>
        <v>0</v>
      </c>
      <c r="E36" s="122"/>
      <c r="F36" s="143">
        <f>SUM(F34:F35)</f>
        <v>0</v>
      </c>
      <c r="G36" s="142"/>
      <c r="H36" s="143">
        <f>SUM(H34:H35)</f>
        <v>0</v>
      </c>
      <c r="I36" s="142"/>
      <c r="J36" s="143">
        <f>SUM(J34:J35)</f>
        <v>0</v>
      </c>
      <c r="K36" s="142"/>
      <c r="L36" s="143">
        <f>SUM(L34:L35)</f>
        <v>616664</v>
      </c>
      <c r="M36" s="142"/>
      <c r="N36" s="143">
        <f>SUM(N34:N35)</f>
        <v>398700</v>
      </c>
      <c r="O36" s="142"/>
      <c r="P36" s="143">
        <f>SUM(P34:P35)</f>
        <v>43109</v>
      </c>
      <c r="Q36" s="142"/>
      <c r="R36" s="143">
        <f>SUM(R34:R35)</f>
        <v>47575</v>
      </c>
      <c r="S36" s="142"/>
      <c r="T36" s="143">
        <f>SUM(T34:T35)</f>
        <v>0</v>
      </c>
      <c r="U36" s="142"/>
      <c r="V36" s="143">
        <f>SUM(V34:V35)</f>
        <v>489384</v>
      </c>
      <c r="W36" s="142"/>
      <c r="X36" s="143">
        <f>SUM(X34:X35)</f>
        <v>1106048</v>
      </c>
      <c r="Y36" s="142"/>
      <c r="Z36" s="143">
        <f>SUM(Z34:Z35)</f>
        <v>134083</v>
      </c>
      <c r="AA36" s="122"/>
      <c r="AB36" s="123">
        <f>SUM(AB34:AB35)</f>
        <v>1240131</v>
      </c>
      <c r="AC36" s="95">
        <f>AB36-'PL 9'!D77</f>
        <v>0</v>
      </c>
    </row>
    <row r="37" spans="1:29" ht="19.5" customHeight="1">
      <c r="A37" s="95" t="s">
        <v>262</v>
      </c>
      <c r="B37" s="126">
        <v>0</v>
      </c>
      <c r="C37" s="128"/>
      <c r="D37" s="126">
        <v>0</v>
      </c>
      <c r="E37" s="122"/>
      <c r="F37" s="147">
        <v>0</v>
      </c>
      <c r="G37" s="142"/>
      <c r="H37" s="147">
        <v>0</v>
      </c>
      <c r="I37" s="142"/>
      <c r="J37" s="147">
        <v>0</v>
      </c>
      <c r="K37" s="142"/>
      <c r="L37" s="147">
        <v>-450000</v>
      </c>
      <c r="M37" s="142"/>
      <c r="N37" s="147">
        <v>0</v>
      </c>
      <c r="O37" s="142"/>
      <c r="P37" s="147">
        <v>0</v>
      </c>
      <c r="Q37" s="142"/>
      <c r="R37" s="147">
        <v>0</v>
      </c>
      <c r="S37" s="142"/>
      <c r="T37" s="147">
        <v>0</v>
      </c>
      <c r="U37" s="142"/>
      <c r="V37" s="147">
        <v>0</v>
      </c>
      <c r="W37" s="142"/>
      <c r="X37" s="147">
        <f>SUM(V37,B37:L37)</f>
        <v>-450000</v>
      </c>
      <c r="Y37" s="142"/>
      <c r="Z37" s="147">
        <v>0</v>
      </c>
      <c r="AA37" s="122"/>
      <c r="AB37" s="126">
        <f>SUM(X37:Z37)</f>
        <v>-450000</v>
      </c>
    </row>
    <row r="38" spans="1:29" s="130" customFormat="1" ht="20.100000000000001" customHeight="1">
      <c r="A38" s="95" t="s">
        <v>245</v>
      </c>
      <c r="B38" s="166"/>
      <c r="C38" s="129"/>
      <c r="D38" s="166"/>
      <c r="E38" s="129"/>
      <c r="F38" s="167"/>
      <c r="G38" s="148"/>
      <c r="H38" s="167"/>
      <c r="I38" s="148"/>
      <c r="J38" s="167"/>
      <c r="K38" s="148"/>
      <c r="L38" s="167"/>
      <c r="M38" s="148"/>
      <c r="N38" s="167"/>
      <c r="O38" s="148"/>
      <c r="P38" s="167"/>
      <c r="Q38" s="148"/>
      <c r="R38" s="167"/>
      <c r="S38" s="148"/>
      <c r="T38" s="167"/>
      <c r="U38" s="148"/>
      <c r="V38" s="167"/>
      <c r="W38" s="148"/>
      <c r="X38" s="167"/>
      <c r="Y38" s="148"/>
      <c r="Z38" s="167"/>
      <c r="AA38" s="129"/>
      <c r="AB38" s="166"/>
      <c r="AC38" s="132"/>
    </row>
    <row r="39" spans="1:29" s="130" customFormat="1" ht="20.100000000000001" customHeight="1">
      <c r="A39" s="95" t="s">
        <v>246</v>
      </c>
      <c r="B39" s="168">
        <v>0</v>
      </c>
      <c r="C39" s="129"/>
      <c r="D39" s="168">
        <v>0</v>
      </c>
      <c r="E39" s="129"/>
      <c r="F39" s="169">
        <v>0</v>
      </c>
      <c r="G39" s="148"/>
      <c r="H39" s="169">
        <v>0</v>
      </c>
      <c r="I39" s="148"/>
      <c r="J39" s="169">
        <v>0</v>
      </c>
      <c r="K39" s="148"/>
      <c r="L39" s="169">
        <v>13821</v>
      </c>
      <c r="M39" s="148"/>
      <c r="N39" s="169">
        <v>0</v>
      </c>
      <c r="O39" s="148"/>
      <c r="P39" s="169">
        <v>0</v>
      </c>
      <c r="Q39" s="148"/>
      <c r="R39" s="169">
        <v>0</v>
      </c>
      <c r="S39" s="148"/>
      <c r="T39" s="169">
        <v>0</v>
      </c>
      <c r="U39" s="148"/>
      <c r="V39" s="169">
        <f>SUM(N39:U39)</f>
        <v>0</v>
      </c>
      <c r="W39" s="148"/>
      <c r="X39" s="169">
        <f>SUM(V39,B39:L39)</f>
        <v>13821</v>
      </c>
      <c r="Y39" s="148"/>
      <c r="Z39" s="169">
        <v>0</v>
      </c>
      <c r="AA39" s="129"/>
      <c r="AB39" s="168">
        <f>SUM(X39:AA39)</f>
        <v>13821</v>
      </c>
      <c r="AC39" s="132"/>
    </row>
    <row r="40" spans="1:29" ht="20.100000000000001" customHeight="1">
      <c r="A40" s="95" t="s">
        <v>247</v>
      </c>
      <c r="B40" s="124">
        <f>SUM(B37:B39)</f>
        <v>0</v>
      </c>
      <c r="C40" s="122"/>
      <c r="D40" s="124">
        <f>SUM(D37:D39)</f>
        <v>0</v>
      </c>
      <c r="E40" s="122"/>
      <c r="F40" s="144">
        <f>SUM(F37:F39)</f>
        <v>0</v>
      </c>
      <c r="G40" s="142"/>
      <c r="H40" s="144">
        <f>SUM(H37:H39)</f>
        <v>0</v>
      </c>
      <c r="I40" s="142"/>
      <c r="J40" s="144">
        <f>SUM(J37:J39)</f>
        <v>0</v>
      </c>
      <c r="K40" s="142"/>
      <c r="L40" s="144">
        <f>SUM(L37:L39)</f>
        <v>-436179</v>
      </c>
      <c r="M40" s="142"/>
      <c r="N40" s="144">
        <f>SUM(N37:N39)</f>
        <v>0</v>
      </c>
      <c r="O40" s="142"/>
      <c r="P40" s="144">
        <f>SUM(P37:P39)</f>
        <v>0</v>
      </c>
      <c r="Q40" s="142"/>
      <c r="R40" s="144">
        <f>SUM(R37:R39)</f>
        <v>0</v>
      </c>
      <c r="S40" s="142"/>
      <c r="T40" s="144">
        <f>SUM(T37:T39)</f>
        <v>0</v>
      </c>
      <c r="U40" s="142"/>
      <c r="V40" s="144">
        <f>SUM(V37:V39)</f>
        <v>0</v>
      </c>
      <c r="W40" s="142"/>
      <c r="X40" s="144">
        <f>SUM(X37:X39)</f>
        <v>-436179</v>
      </c>
      <c r="Y40" s="142"/>
      <c r="Z40" s="144">
        <f>SUM(Z37:Z39)</f>
        <v>0</v>
      </c>
      <c r="AA40" s="122"/>
      <c r="AB40" s="124">
        <f>SUM(AB37:AB39)</f>
        <v>-436179</v>
      </c>
    </row>
    <row r="41" spans="1:29" s="130" customFormat="1" ht="20.100000000000001" customHeight="1">
      <c r="A41" s="95" t="s">
        <v>266</v>
      </c>
      <c r="B41" s="129">
        <v>0</v>
      </c>
      <c r="C41" s="129"/>
      <c r="D41" s="129">
        <v>0</v>
      </c>
      <c r="E41" s="129"/>
      <c r="F41" s="148">
        <v>0</v>
      </c>
      <c r="G41" s="148"/>
      <c r="H41" s="148">
        <v>0</v>
      </c>
      <c r="I41" s="148"/>
      <c r="J41" s="148">
        <f>SUM(J36:J38)</f>
        <v>0</v>
      </c>
      <c r="K41" s="148"/>
      <c r="L41" s="148">
        <v>0</v>
      </c>
      <c r="M41" s="148"/>
      <c r="N41" s="148">
        <v>0</v>
      </c>
      <c r="O41" s="148"/>
      <c r="P41" s="148">
        <v>0</v>
      </c>
      <c r="Q41" s="148"/>
      <c r="R41" s="148">
        <v>0</v>
      </c>
      <c r="S41" s="148"/>
      <c r="T41" s="148">
        <f>SUM(T36:T38)</f>
        <v>0</v>
      </c>
      <c r="U41" s="148"/>
      <c r="V41" s="148">
        <f>SUM(N41:U41)</f>
        <v>0</v>
      </c>
      <c r="W41" s="148"/>
      <c r="X41" s="148">
        <f>SUM(V41,B41:L41)</f>
        <v>0</v>
      </c>
      <c r="Y41" s="148"/>
      <c r="Z41" s="148">
        <v>-119072</v>
      </c>
      <c r="AA41" s="129"/>
      <c r="AB41" s="129">
        <f>SUM(X41:AA41)</f>
        <v>-119072</v>
      </c>
    </row>
    <row r="42" spans="1:29" s="130" customFormat="1" ht="20.100000000000001" customHeight="1">
      <c r="A42" s="95" t="s">
        <v>248</v>
      </c>
      <c r="B42" s="129">
        <v>0</v>
      </c>
      <c r="C42" s="129"/>
      <c r="D42" s="129">
        <v>0</v>
      </c>
      <c r="E42" s="129"/>
      <c r="F42" s="148">
        <v>0</v>
      </c>
      <c r="G42" s="148"/>
      <c r="H42" s="148">
        <v>0</v>
      </c>
      <c r="I42" s="148"/>
      <c r="J42" s="148">
        <f>SUM(J37:J39)</f>
        <v>0</v>
      </c>
      <c r="K42" s="148"/>
      <c r="L42" s="148">
        <v>1234</v>
      </c>
      <c r="M42" s="148"/>
      <c r="N42" s="148">
        <v>0</v>
      </c>
      <c r="O42" s="148"/>
      <c r="P42" s="148">
        <v>-1381</v>
      </c>
      <c r="Q42" s="148"/>
      <c r="R42" s="148">
        <v>147</v>
      </c>
      <c r="S42" s="148"/>
      <c r="T42" s="148">
        <f>SUM(T37:T39)</f>
        <v>0</v>
      </c>
      <c r="U42" s="148"/>
      <c r="V42" s="148">
        <f>SUM(N42:U42)</f>
        <v>-1234</v>
      </c>
      <c r="W42" s="148"/>
      <c r="X42" s="148">
        <f>SUM(V42,B42:L42)</f>
        <v>0</v>
      </c>
      <c r="Y42" s="148"/>
      <c r="Z42" s="148">
        <v>0</v>
      </c>
      <c r="AA42" s="129"/>
      <c r="AB42" s="129">
        <f>SUM(X42:AA42)</f>
        <v>0</v>
      </c>
    </row>
    <row r="43" spans="1:29" s="130" customFormat="1" ht="20.100000000000001" customHeight="1">
      <c r="A43" s="95" t="s">
        <v>249</v>
      </c>
      <c r="B43" s="129">
        <v>0</v>
      </c>
      <c r="C43" s="129"/>
      <c r="D43" s="129">
        <v>0</v>
      </c>
      <c r="E43" s="129"/>
      <c r="F43" s="148">
        <v>0</v>
      </c>
      <c r="G43" s="148"/>
      <c r="H43" s="148">
        <v>0</v>
      </c>
      <c r="I43" s="148"/>
      <c r="J43" s="148">
        <f>SUM(J38:J40)</f>
        <v>0</v>
      </c>
      <c r="K43" s="148"/>
      <c r="L43" s="148">
        <v>947</v>
      </c>
      <c r="M43" s="148"/>
      <c r="N43" s="148">
        <v>0</v>
      </c>
      <c r="O43" s="148"/>
      <c r="P43" s="148">
        <v>-947</v>
      </c>
      <c r="Q43" s="148"/>
      <c r="R43" s="148">
        <v>0</v>
      </c>
      <c r="S43" s="148"/>
      <c r="T43" s="148">
        <f>SUM(T38:T40)</f>
        <v>0</v>
      </c>
      <c r="U43" s="148"/>
      <c r="V43" s="148">
        <f>SUM(N43:U43)</f>
        <v>-947</v>
      </c>
      <c r="W43" s="148"/>
      <c r="X43" s="148">
        <f>SUM(V43,B43:L43)</f>
        <v>0</v>
      </c>
      <c r="Y43" s="148"/>
      <c r="Z43" s="148">
        <v>0</v>
      </c>
      <c r="AA43" s="129"/>
      <c r="AB43" s="129">
        <f>SUM(X43:AA43)</f>
        <v>0</v>
      </c>
    </row>
    <row r="44" spans="1:29" ht="20.100000000000001" customHeight="1">
      <c r="A44" s="95" t="s">
        <v>221</v>
      </c>
      <c r="B44" s="123"/>
      <c r="C44" s="127"/>
      <c r="D44" s="123"/>
      <c r="E44" s="12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23"/>
      <c r="AB44" s="123"/>
    </row>
    <row r="45" spans="1:29" ht="20.100000000000001" customHeight="1">
      <c r="A45" s="95" t="s">
        <v>222</v>
      </c>
      <c r="B45" s="123">
        <v>0</v>
      </c>
      <c r="C45" s="127"/>
      <c r="D45" s="123">
        <v>0</v>
      </c>
      <c r="E45" s="123"/>
      <c r="F45" s="143">
        <v>-387268</v>
      </c>
      <c r="G45" s="143"/>
      <c r="H45" s="143">
        <v>0</v>
      </c>
      <c r="I45" s="143"/>
      <c r="J45" s="143">
        <v>0</v>
      </c>
      <c r="K45" s="143"/>
      <c r="L45" s="143">
        <v>0</v>
      </c>
      <c r="M45" s="143"/>
      <c r="N45" s="143">
        <v>0</v>
      </c>
      <c r="O45" s="143"/>
      <c r="P45" s="143">
        <v>0</v>
      </c>
      <c r="Q45" s="143"/>
      <c r="R45" s="143">
        <v>0</v>
      </c>
      <c r="S45" s="143"/>
      <c r="T45" s="143">
        <v>0</v>
      </c>
      <c r="U45" s="143"/>
      <c r="V45" s="142">
        <f>SUM(N45:U45)</f>
        <v>0</v>
      </c>
      <c r="W45" s="142"/>
      <c r="X45" s="142">
        <f>SUM(V45,B45:L45)</f>
        <v>-387268</v>
      </c>
      <c r="Y45" s="143"/>
      <c r="Z45" s="143">
        <v>-162066</v>
      </c>
      <c r="AA45" s="123"/>
      <c r="AB45" s="129">
        <f>SUM(X45:AA45)</f>
        <v>-549334</v>
      </c>
    </row>
    <row r="46" spans="1:29" ht="20.100000000000001" customHeight="1">
      <c r="A46" s="95" t="s">
        <v>154</v>
      </c>
      <c r="B46" s="129"/>
      <c r="C46" s="129"/>
      <c r="D46" s="129"/>
      <c r="E46" s="129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29"/>
      <c r="AB46" s="129"/>
    </row>
    <row r="47" spans="1:29" ht="20.100000000000001" customHeight="1">
      <c r="A47" s="95" t="s">
        <v>151</v>
      </c>
      <c r="B47" s="123">
        <v>0</v>
      </c>
      <c r="C47" s="122"/>
      <c r="D47" s="123">
        <v>0</v>
      </c>
      <c r="E47" s="122"/>
      <c r="F47" s="148">
        <v>0</v>
      </c>
      <c r="G47" s="148"/>
      <c r="H47" s="148">
        <v>36554</v>
      </c>
      <c r="I47" s="148"/>
      <c r="J47" s="148">
        <v>0</v>
      </c>
      <c r="K47" s="148"/>
      <c r="L47" s="148">
        <f>-H47</f>
        <v>-36554</v>
      </c>
      <c r="M47" s="142"/>
      <c r="N47" s="143">
        <v>0</v>
      </c>
      <c r="O47" s="142"/>
      <c r="P47" s="143">
        <v>0</v>
      </c>
      <c r="Q47" s="142"/>
      <c r="R47" s="143">
        <v>0</v>
      </c>
      <c r="S47" s="142"/>
      <c r="T47" s="143">
        <v>0</v>
      </c>
      <c r="U47" s="142"/>
      <c r="V47" s="142">
        <f>SUM(N47:U47)</f>
        <v>0</v>
      </c>
      <c r="W47" s="142"/>
      <c r="X47" s="142">
        <v>0</v>
      </c>
      <c r="Y47" s="142"/>
      <c r="Z47" s="142">
        <v>0</v>
      </c>
      <c r="AA47" s="122"/>
      <c r="AB47" s="129">
        <f>SUM(X47:AA47)</f>
        <v>0</v>
      </c>
    </row>
    <row r="48" spans="1:29" ht="20.100000000000001" customHeight="1">
      <c r="A48" s="95" t="s">
        <v>154</v>
      </c>
      <c r="B48" s="122"/>
      <c r="C48" s="122"/>
      <c r="D48" s="122"/>
      <c r="E48" s="122"/>
      <c r="F48" s="143"/>
      <c r="G48" s="142"/>
      <c r="H48" s="143"/>
      <c r="I48" s="142"/>
      <c r="J48" s="143"/>
      <c r="K48" s="142"/>
      <c r="L48" s="143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22"/>
      <c r="AB48" s="122"/>
    </row>
    <row r="49" spans="1:28" ht="20.100000000000001" customHeight="1">
      <c r="A49" s="95" t="s">
        <v>152</v>
      </c>
      <c r="B49" s="122">
        <v>0</v>
      </c>
      <c r="C49" s="122"/>
      <c r="D49" s="122">
        <v>0</v>
      </c>
      <c r="E49" s="122"/>
      <c r="F49" s="143">
        <v>0</v>
      </c>
      <c r="G49" s="142"/>
      <c r="H49" s="143">
        <v>0</v>
      </c>
      <c r="I49" s="142"/>
      <c r="J49" s="143">
        <v>31262</v>
      </c>
      <c r="K49" s="142"/>
      <c r="L49" s="143">
        <f>-J49</f>
        <v>-31262</v>
      </c>
      <c r="M49" s="142"/>
      <c r="N49" s="142">
        <v>0</v>
      </c>
      <c r="O49" s="142"/>
      <c r="P49" s="142">
        <v>0</v>
      </c>
      <c r="Q49" s="142"/>
      <c r="R49" s="142">
        <v>0</v>
      </c>
      <c r="S49" s="142"/>
      <c r="T49" s="142">
        <v>0</v>
      </c>
      <c r="U49" s="142"/>
      <c r="V49" s="142">
        <f>SUM(N49:U49)</f>
        <v>0</v>
      </c>
      <c r="W49" s="142"/>
      <c r="X49" s="142">
        <v>0</v>
      </c>
      <c r="Y49" s="142"/>
      <c r="Z49" s="142">
        <v>0</v>
      </c>
      <c r="AA49" s="122"/>
      <c r="AB49" s="122">
        <f>SUM(X49:Z49)</f>
        <v>0</v>
      </c>
    </row>
    <row r="50" spans="1:28" ht="20.100000000000001" customHeight="1" thickBot="1">
      <c r="A50" s="116" t="s">
        <v>276</v>
      </c>
      <c r="B50" s="131">
        <f>SUM(B40:B49,B36,B33)</f>
        <v>3000000</v>
      </c>
      <c r="C50" s="124"/>
      <c r="D50" s="131">
        <f>SUM(D40:D49,D36,D33)</f>
        <v>2599000</v>
      </c>
      <c r="E50" s="124"/>
      <c r="F50" s="149">
        <f>SUM(F40:F49,F36,F33)</f>
        <v>-387268</v>
      </c>
      <c r="G50" s="144"/>
      <c r="H50" s="149">
        <f>SUM(H40:H49,H36,H33)</f>
        <v>1017181</v>
      </c>
      <c r="I50" s="144"/>
      <c r="J50" s="149">
        <f>SUM(J40:J49,J36,J33)</f>
        <v>419572</v>
      </c>
      <c r="K50" s="144"/>
      <c r="L50" s="149">
        <f>SUM(L40:L49,L36,L33)</f>
        <v>14459484</v>
      </c>
      <c r="M50" s="144"/>
      <c r="N50" s="149">
        <f>SUM(N40:N49,N36,N33)</f>
        <v>491039</v>
      </c>
      <c r="O50" s="144"/>
      <c r="P50" s="149">
        <f>SUM(P40:P49,P36,P33)</f>
        <v>568638</v>
      </c>
      <c r="Q50" s="144"/>
      <c r="R50" s="149">
        <f>SUM(R40:R49,R36,R33)</f>
        <v>399822</v>
      </c>
      <c r="S50" s="144"/>
      <c r="T50" s="149">
        <f>SUM(T40:T49,T36,T33)</f>
        <v>-199615</v>
      </c>
      <c r="U50" s="144"/>
      <c r="V50" s="149">
        <f>SUM(V40:V49,V36,V33)</f>
        <v>1259884</v>
      </c>
      <c r="W50" s="144"/>
      <c r="X50" s="149">
        <f>SUM(X40:X49,X36,X33)</f>
        <v>22367853</v>
      </c>
      <c r="Y50" s="148"/>
      <c r="Z50" s="149">
        <f>SUM(Z40:Z49,Z36,Z33)</f>
        <v>1691349</v>
      </c>
      <c r="AA50" s="129"/>
      <c r="AB50" s="131">
        <f>SUM(AB40:AB49,AB36,AB33)</f>
        <v>24059202</v>
      </c>
    </row>
    <row r="51" spans="1:28" ht="20.100000000000001" customHeight="1" thickTop="1">
      <c r="A51" s="116"/>
      <c r="B51" s="124"/>
      <c r="C51" s="124"/>
      <c r="D51" s="124"/>
      <c r="E51" s="124"/>
      <c r="F51" s="144"/>
      <c r="G51" s="144"/>
      <c r="H51" s="144">
        <f>H50-BS!D84</f>
        <v>0</v>
      </c>
      <c r="I51" s="144"/>
      <c r="J51" s="144">
        <f>J50-BS!D85</f>
        <v>0</v>
      </c>
      <c r="K51" s="144"/>
      <c r="L51" s="144">
        <f>L50-BS!D86</f>
        <v>0</v>
      </c>
      <c r="M51" s="144"/>
      <c r="N51" s="144"/>
      <c r="O51" s="144"/>
      <c r="P51" s="144"/>
      <c r="Q51" s="144"/>
      <c r="R51" s="144"/>
      <c r="S51" s="144"/>
      <c r="T51" s="144"/>
      <c r="U51" s="144"/>
      <c r="V51" s="144">
        <f>V50-BS!D87</f>
        <v>0</v>
      </c>
      <c r="W51" s="144"/>
      <c r="X51" s="144">
        <f>X50-BS!D88</f>
        <v>0</v>
      </c>
      <c r="Y51" s="148"/>
      <c r="Z51" s="144">
        <f>Z50-BS!D89</f>
        <v>0</v>
      </c>
      <c r="AA51" s="129"/>
      <c r="AB51" s="124">
        <f>AB50-BS!D90</f>
        <v>0</v>
      </c>
    </row>
    <row r="52" spans="1:28" ht="20.100000000000001" customHeight="1">
      <c r="A52" s="133" t="s">
        <v>15</v>
      </c>
    </row>
  </sheetData>
  <mergeCells count="6">
    <mergeCell ref="A1:AB1"/>
    <mergeCell ref="H13:L13"/>
    <mergeCell ref="B6:AB6"/>
    <mergeCell ref="B7:X7"/>
    <mergeCell ref="N8:V8"/>
    <mergeCell ref="N10:R10"/>
  </mergeCells>
  <pageMargins left="0.31496062992125984" right="0.31496062992125984" top="0.78740157480314965" bottom="0.31496062992125984" header="0.31496062992125984" footer="0.31496062992125984"/>
  <pageSetup paperSize="9" scale="46" orientation="landscape" r:id="rId1"/>
  <ignoredErrors>
    <ignoredError sqref="I36 C36 E36 K36 M36 O36 Q36 S36 U36 W36 Y36 AA3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view="pageBreakPreview" zoomScale="55" zoomScaleNormal="63" zoomScaleSheetLayoutView="55" workbookViewId="0">
      <selection activeCell="F1" sqref="F1"/>
    </sheetView>
  </sheetViews>
  <sheetFormatPr defaultColWidth="9.42578125" defaultRowHeight="23.1" customHeight="1"/>
  <cols>
    <col min="1" max="1" width="45.140625" style="5" customWidth="1"/>
    <col min="2" max="2" width="24.5703125" style="5" customWidth="1"/>
    <col min="3" max="3" width="1.85546875" style="43" customWidth="1"/>
    <col min="4" max="4" width="24.5703125" style="5" customWidth="1"/>
    <col min="5" max="5" width="1.85546875" style="5" customWidth="1"/>
    <col min="6" max="6" width="24.5703125" style="5" customWidth="1"/>
    <col min="7" max="7" width="1.85546875" style="5" customWidth="1"/>
    <col min="8" max="8" width="24.5703125" style="5" customWidth="1"/>
    <col min="9" max="9" width="1.85546875" style="5" customWidth="1"/>
    <col min="10" max="10" width="24.5703125" style="5" customWidth="1"/>
    <col min="11" max="11" width="1.85546875" style="5" customWidth="1"/>
    <col min="12" max="12" width="24.5703125" style="5" customWidth="1"/>
    <col min="13" max="13" width="9.5703125" style="5" bestFit="1" customWidth="1"/>
    <col min="14" max="16384" width="9.42578125" style="5"/>
  </cols>
  <sheetData>
    <row r="1" spans="1:12" ht="23.1" customHeight="1">
      <c r="L1" s="60" t="s">
        <v>43</v>
      </c>
    </row>
    <row r="2" spans="1:12" ht="23.1" customHeight="1">
      <c r="A2" s="2" t="s">
        <v>69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23.1" customHeight="1">
      <c r="A3" s="2" t="s">
        <v>132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ht="23.1" customHeight="1">
      <c r="A4" s="2" t="s">
        <v>271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ht="23.1" customHeight="1">
      <c r="A5" s="176" t="s">
        <v>1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</row>
    <row r="6" spans="1:12" ht="23.1" customHeight="1">
      <c r="B6" s="45" t="s">
        <v>3</v>
      </c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1:12" ht="23.1" customHeight="1">
      <c r="B7" s="47"/>
      <c r="C7" s="48"/>
      <c r="D7" s="48"/>
      <c r="E7" s="48"/>
      <c r="F7" s="48"/>
      <c r="G7" s="48"/>
      <c r="H7" s="48"/>
      <c r="I7" s="48"/>
      <c r="J7" s="49" t="s">
        <v>199</v>
      </c>
      <c r="K7" s="50"/>
      <c r="L7" s="48"/>
    </row>
    <row r="8" spans="1:12" ht="23.1" customHeight="1">
      <c r="B8" s="47"/>
      <c r="C8" s="48"/>
      <c r="D8" s="48"/>
      <c r="E8" s="48"/>
      <c r="F8" s="48"/>
      <c r="G8" s="48"/>
      <c r="H8" s="48"/>
      <c r="I8" s="48"/>
      <c r="J8" s="61" t="s">
        <v>200</v>
      </c>
      <c r="K8" s="41"/>
      <c r="L8" s="48"/>
    </row>
    <row r="9" spans="1:12" ht="23.1" customHeight="1">
      <c r="B9" s="47"/>
      <c r="C9" s="48"/>
      <c r="D9" s="48"/>
      <c r="E9" s="48"/>
      <c r="F9" s="48"/>
      <c r="G9" s="48"/>
      <c r="H9" s="48"/>
      <c r="I9" s="48"/>
      <c r="J9" s="61" t="s">
        <v>55</v>
      </c>
      <c r="K9" s="48"/>
      <c r="L9" s="48"/>
    </row>
    <row r="10" spans="1:12" ht="23.1" customHeight="1">
      <c r="B10" s="47"/>
      <c r="C10" s="48"/>
      <c r="D10" s="48"/>
      <c r="E10" s="48"/>
      <c r="F10" s="48"/>
      <c r="G10" s="48"/>
      <c r="H10" s="48"/>
      <c r="I10" s="48"/>
      <c r="J10" s="16" t="s">
        <v>215</v>
      </c>
      <c r="K10" s="48"/>
      <c r="L10" s="48"/>
    </row>
    <row r="11" spans="1:12" ht="23.1" customHeight="1">
      <c r="E11" s="22"/>
      <c r="F11" s="177" t="s">
        <v>79</v>
      </c>
      <c r="G11" s="177"/>
      <c r="H11" s="177"/>
      <c r="J11" s="51" t="s">
        <v>183</v>
      </c>
    </row>
    <row r="12" spans="1:12" s="22" customFormat="1" ht="23.1" customHeight="1">
      <c r="B12" s="22" t="s">
        <v>139</v>
      </c>
      <c r="C12" s="43"/>
      <c r="E12" s="37"/>
      <c r="F12" s="22" t="s">
        <v>80</v>
      </c>
      <c r="J12" s="16" t="s">
        <v>182</v>
      </c>
      <c r="L12" s="22" t="s">
        <v>83</v>
      </c>
    </row>
    <row r="13" spans="1:12" s="22" customFormat="1" ht="23.1" customHeight="1">
      <c r="B13" s="61" t="s">
        <v>81</v>
      </c>
      <c r="C13" s="52"/>
      <c r="D13" s="61" t="s">
        <v>31</v>
      </c>
      <c r="E13" s="37"/>
      <c r="F13" s="61" t="s">
        <v>121</v>
      </c>
      <c r="G13" s="37"/>
      <c r="H13" s="61" t="s">
        <v>82</v>
      </c>
      <c r="I13" s="37"/>
      <c r="J13" s="59" t="s">
        <v>186</v>
      </c>
      <c r="K13" s="37"/>
      <c r="L13" s="61" t="s">
        <v>208</v>
      </c>
    </row>
    <row r="14" spans="1:12" ht="23.1" customHeight="1">
      <c r="A14" s="2" t="s">
        <v>195</v>
      </c>
      <c r="B14" s="42">
        <v>3000000</v>
      </c>
      <c r="C14" s="42"/>
      <c r="D14" s="42">
        <v>2599000</v>
      </c>
      <c r="E14" s="42"/>
      <c r="F14" s="42">
        <v>750000</v>
      </c>
      <c r="G14" s="42"/>
      <c r="H14" s="42">
        <v>8978304</v>
      </c>
      <c r="I14" s="42"/>
      <c r="J14" s="42">
        <v>654851</v>
      </c>
      <c r="K14" s="42"/>
      <c r="L14" s="42">
        <f>SUM(B14:J14)</f>
        <v>15982155</v>
      </c>
    </row>
    <row r="15" spans="1:12" ht="23.1" customHeight="1">
      <c r="A15" s="5" t="s">
        <v>88</v>
      </c>
      <c r="B15" s="53">
        <v>0</v>
      </c>
      <c r="C15" s="53"/>
      <c r="D15" s="53">
        <v>0</v>
      </c>
      <c r="E15" s="53"/>
      <c r="F15" s="53">
        <v>0</v>
      </c>
      <c r="G15" s="53"/>
      <c r="H15" s="53">
        <v>540298</v>
      </c>
      <c r="I15" s="53"/>
      <c r="J15" s="53">
        <v>0</v>
      </c>
      <c r="K15" s="42"/>
      <c r="L15" s="53">
        <f>SUM(B15:J15)</f>
        <v>540298</v>
      </c>
    </row>
    <row r="16" spans="1:12" ht="23.1" customHeight="1">
      <c r="A16" s="5" t="s">
        <v>57</v>
      </c>
      <c r="B16" s="54">
        <v>0</v>
      </c>
      <c r="C16" s="53"/>
      <c r="D16" s="54">
        <v>0</v>
      </c>
      <c r="E16" s="53"/>
      <c r="F16" s="54">
        <v>0</v>
      </c>
      <c r="G16" s="53"/>
      <c r="H16" s="54">
        <v>0</v>
      </c>
      <c r="I16" s="53"/>
      <c r="J16" s="54">
        <f>'PL 9'!J70</f>
        <v>-138899</v>
      </c>
      <c r="K16" s="42"/>
      <c r="L16" s="54">
        <f>SUM(B16:J16)</f>
        <v>-138899</v>
      </c>
    </row>
    <row r="17" spans="1:13" ht="23.1" customHeight="1">
      <c r="A17" s="5" t="s">
        <v>144</v>
      </c>
      <c r="B17" s="53">
        <f>SUM(B15:B16)</f>
        <v>0</v>
      </c>
      <c r="C17" s="53"/>
      <c r="D17" s="53">
        <f>SUM(D15:D16)</f>
        <v>0</v>
      </c>
      <c r="E17" s="53"/>
      <c r="F17" s="53">
        <f>SUM(F15:F16)</f>
        <v>0</v>
      </c>
      <c r="G17" s="53"/>
      <c r="H17" s="53">
        <f>SUM(H15:H16)</f>
        <v>540298</v>
      </c>
      <c r="I17" s="53"/>
      <c r="J17" s="53">
        <f>SUM(J15:J16)</f>
        <v>-138899</v>
      </c>
      <c r="K17" s="42"/>
      <c r="L17" s="53">
        <f>SUM(L15:L16)</f>
        <v>401399</v>
      </c>
    </row>
    <row r="18" spans="1:13" ht="23.1" customHeight="1">
      <c r="A18" s="5" t="s">
        <v>262</v>
      </c>
      <c r="B18" s="53">
        <v>0</v>
      </c>
      <c r="C18" s="53"/>
      <c r="D18" s="53">
        <v>0</v>
      </c>
      <c r="E18" s="53"/>
      <c r="F18" s="53">
        <v>0</v>
      </c>
      <c r="G18" s="53"/>
      <c r="H18" s="53">
        <v>-450000</v>
      </c>
      <c r="I18" s="53"/>
      <c r="J18" s="53">
        <v>0</v>
      </c>
      <c r="K18" s="42"/>
      <c r="L18" s="53">
        <f>SUM(B18:J18)</f>
        <v>-450000</v>
      </c>
    </row>
    <row r="19" spans="1:13" ht="23.1" customHeight="1">
      <c r="A19" s="5" t="s">
        <v>249</v>
      </c>
      <c r="B19" s="53">
        <v>0</v>
      </c>
      <c r="C19" s="53"/>
      <c r="D19" s="53">
        <v>0</v>
      </c>
      <c r="E19" s="53"/>
      <c r="F19" s="53">
        <v>0</v>
      </c>
      <c r="G19" s="53"/>
      <c r="H19" s="53">
        <v>1607</v>
      </c>
      <c r="I19" s="53"/>
      <c r="J19" s="53">
        <v>-1607</v>
      </c>
      <c r="K19" s="42"/>
      <c r="L19" s="53">
        <v>0</v>
      </c>
    </row>
    <row r="20" spans="1:13" ht="23.1" customHeight="1" thickBot="1">
      <c r="A20" s="2" t="s">
        <v>273</v>
      </c>
      <c r="B20" s="55">
        <f>SUM(B17:B19,B14)</f>
        <v>3000000</v>
      </c>
      <c r="C20" s="42"/>
      <c r="D20" s="55">
        <f>SUM(D17:D19,D14)</f>
        <v>2599000</v>
      </c>
      <c r="E20" s="42"/>
      <c r="F20" s="55">
        <f>SUM(F17:F19,F14)</f>
        <v>750000</v>
      </c>
      <c r="G20" s="42"/>
      <c r="H20" s="55">
        <f>SUM(H17:H19,H14)</f>
        <v>9070209</v>
      </c>
      <c r="I20" s="42"/>
      <c r="J20" s="55">
        <f>SUM(J17:J19,J14)</f>
        <v>514345</v>
      </c>
      <c r="K20" s="42"/>
      <c r="L20" s="55">
        <f>SUM(L17:L19,L14)</f>
        <v>15933554</v>
      </c>
    </row>
    <row r="21" spans="1:13" ht="23.1" customHeight="1" thickTop="1"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1:13" ht="23.1" customHeight="1">
      <c r="A22" s="2" t="s">
        <v>211</v>
      </c>
      <c r="B22" s="42">
        <v>3000000</v>
      </c>
      <c r="C22" s="42"/>
      <c r="D22" s="42">
        <v>2599000</v>
      </c>
      <c r="E22" s="42"/>
      <c r="F22" s="42">
        <v>750000</v>
      </c>
      <c r="G22" s="42"/>
      <c r="H22" s="42">
        <v>9214662</v>
      </c>
      <c r="I22" s="42"/>
      <c r="J22" s="42">
        <v>529022</v>
      </c>
      <c r="K22" s="42"/>
      <c r="L22" s="42">
        <f>SUM(B22:J22)</f>
        <v>16092684</v>
      </c>
    </row>
    <row r="23" spans="1:13" ht="23.1" customHeight="1">
      <c r="A23" s="5" t="s">
        <v>88</v>
      </c>
      <c r="B23" s="53">
        <v>0</v>
      </c>
      <c r="C23" s="53"/>
      <c r="D23" s="53">
        <v>0</v>
      </c>
      <c r="E23" s="53"/>
      <c r="F23" s="53">
        <v>0</v>
      </c>
      <c r="G23" s="53"/>
      <c r="H23" s="53">
        <f>SUM('PL 9'!H34)</f>
        <v>642593</v>
      </c>
      <c r="I23" s="53"/>
      <c r="J23" s="53">
        <v>0</v>
      </c>
      <c r="K23" s="42"/>
      <c r="L23" s="53">
        <f>SUM(B23:J23)</f>
        <v>642593</v>
      </c>
    </row>
    <row r="24" spans="1:13" s="41" customFormat="1" ht="23.1" customHeight="1">
      <c r="A24" s="41" t="s">
        <v>57</v>
      </c>
      <c r="B24" s="54">
        <v>0</v>
      </c>
      <c r="C24" s="53"/>
      <c r="D24" s="54">
        <v>0</v>
      </c>
      <c r="E24" s="53"/>
      <c r="F24" s="54">
        <v>0</v>
      </c>
      <c r="G24" s="53"/>
      <c r="H24" s="54">
        <v>0</v>
      </c>
      <c r="I24" s="53"/>
      <c r="J24" s="54">
        <f>SUM('PL 9'!H75)</f>
        <v>-42118</v>
      </c>
      <c r="K24" s="42"/>
      <c r="L24" s="54">
        <f>SUM(B24:J24)</f>
        <v>-42118</v>
      </c>
    </row>
    <row r="25" spans="1:13" ht="23.1" customHeight="1">
      <c r="A25" s="5" t="s">
        <v>144</v>
      </c>
      <c r="B25" s="53">
        <f>SUM(B23:B24)</f>
        <v>0</v>
      </c>
      <c r="C25" s="53"/>
      <c r="D25" s="53">
        <f>SUM(D23:D24)</f>
        <v>0</v>
      </c>
      <c r="E25" s="53"/>
      <c r="F25" s="53">
        <f>SUM(F23:F24)</f>
        <v>0</v>
      </c>
      <c r="G25" s="53"/>
      <c r="H25" s="53">
        <f>SUM(H23:H24)</f>
        <v>642593</v>
      </c>
      <c r="I25" s="53"/>
      <c r="J25" s="53">
        <f>SUM(J23:J24)</f>
        <v>-42118</v>
      </c>
      <c r="K25" s="42"/>
      <c r="L25" s="53">
        <f>SUM(L23:L24)</f>
        <v>600475</v>
      </c>
    </row>
    <row r="26" spans="1:13" s="58" customFormat="1" ht="22.5" customHeight="1">
      <c r="A26" s="5" t="s">
        <v>262</v>
      </c>
      <c r="B26" s="53">
        <v>0</v>
      </c>
      <c r="C26" s="53"/>
      <c r="D26" s="53">
        <v>0</v>
      </c>
      <c r="E26" s="53"/>
      <c r="F26" s="53">
        <v>0</v>
      </c>
      <c r="G26" s="53"/>
      <c r="H26" s="53">
        <v>-450000</v>
      </c>
      <c r="I26" s="53"/>
      <c r="J26" s="53">
        <v>0</v>
      </c>
      <c r="K26" s="33">
        <v>0</v>
      </c>
      <c r="L26" s="33">
        <f>SUM(B26:J26)</f>
        <v>-450000</v>
      </c>
      <c r="M26" s="57"/>
    </row>
    <row r="27" spans="1:13" s="58" customFormat="1" ht="22.5" customHeight="1">
      <c r="A27" s="5" t="s">
        <v>250</v>
      </c>
      <c r="B27" s="53">
        <v>0</v>
      </c>
      <c r="C27" s="53"/>
      <c r="D27" s="53">
        <v>0</v>
      </c>
      <c r="E27" s="53"/>
      <c r="F27" s="53">
        <v>0</v>
      </c>
      <c r="G27" s="53"/>
      <c r="H27" s="53">
        <v>259</v>
      </c>
      <c r="I27" s="53"/>
      <c r="J27" s="53">
        <f>-H27</f>
        <v>-259</v>
      </c>
      <c r="K27" s="33">
        <f>-I27</f>
        <v>0</v>
      </c>
      <c r="L27" s="33">
        <f>SUM(B27:J27)</f>
        <v>0</v>
      </c>
      <c r="M27" s="57"/>
    </row>
    <row r="28" spans="1:13" s="58" customFormat="1" ht="22.5" customHeight="1">
      <c r="A28" s="5" t="s">
        <v>249</v>
      </c>
      <c r="B28" s="53">
        <v>0</v>
      </c>
      <c r="C28" s="53"/>
      <c r="D28" s="53">
        <v>0</v>
      </c>
      <c r="E28" s="53"/>
      <c r="F28" s="53">
        <v>0</v>
      </c>
      <c r="G28" s="53"/>
      <c r="H28" s="53">
        <v>947</v>
      </c>
      <c r="I28" s="53"/>
      <c r="J28" s="53">
        <f>-H28</f>
        <v>-947</v>
      </c>
      <c r="K28" s="33">
        <f>-I28</f>
        <v>0</v>
      </c>
      <c r="L28" s="33">
        <f>SUM(B28:J28)</f>
        <v>0</v>
      </c>
      <c r="M28" s="57"/>
    </row>
    <row r="29" spans="1:13" ht="23.1" customHeight="1" thickBot="1">
      <c r="A29" s="2" t="s">
        <v>274</v>
      </c>
      <c r="B29" s="55">
        <f>SUM(B25:B28,B22)</f>
        <v>3000000</v>
      </c>
      <c r="C29" s="42"/>
      <c r="D29" s="55">
        <f>SUM(D25:D28,D22)</f>
        <v>2599000</v>
      </c>
      <c r="E29" s="42"/>
      <c r="F29" s="55">
        <f>SUM(F25:F28,F22)</f>
        <v>750000</v>
      </c>
      <c r="G29" s="42"/>
      <c r="H29" s="55">
        <f>SUM(H25:H28,H22)</f>
        <v>9408461</v>
      </c>
      <c r="I29" s="42"/>
      <c r="J29" s="55">
        <f>SUM(J25:J28,J22)</f>
        <v>485698</v>
      </c>
      <c r="K29" s="42"/>
      <c r="L29" s="55">
        <f>SUM(L25:L28,L22)</f>
        <v>16243159</v>
      </c>
    </row>
    <row r="30" spans="1:13" ht="23.1" customHeight="1" thickTop="1">
      <c r="B30" s="39"/>
      <c r="C30" s="56"/>
      <c r="D30" s="39"/>
      <c r="E30" s="39"/>
      <c r="F30" s="39"/>
      <c r="G30" s="39"/>
      <c r="H30" s="39">
        <f>H29-BS!H86</f>
        <v>0</v>
      </c>
      <c r="I30" s="39"/>
      <c r="J30" s="39"/>
      <c r="K30" s="39"/>
      <c r="L30" s="39">
        <f>L29-BS!H88</f>
        <v>0</v>
      </c>
    </row>
    <row r="31" spans="1:13" ht="23.1" customHeight="1">
      <c r="A31" s="4" t="s">
        <v>15</v>
      </c>
    </row>
    <row r="53" spans="4:4" ht="23.1" customHeight="1">
      <c r="D53" s="5">
        <v>182579</v>
      </c>
    </row>
    <row r="61" spans="4:4" ht="23.1" customHeight="1">
      <c r="D61" s="5">
        <v>915952</v>
      </c>
    </row>
  </sheetData>
  <mergeCells count="2">
    <mergeCell ref="A5:L5"/>
    <mergeCell ref="F11:H11"/>
  </mergeCells>
  <printOptions horizontalCentered="1"/>
  <pageMargins left="0.39370078740157483" right="0.39370078740157483" top="0.98425196850393704" bottom="0.27559055118110237" header="0.19685039370078741" footer="0.19685039370078741"/>
  <pageSetup paperSize="9" scale="70" orientation="landscape" r:id="rId1"/>
  <rowBreaks count="2" manualBreakCount="2">
    <brk id="44" max="16383" man="1"/>
    <brk id="84" max="16383" man="1"/>
  </rowBreaks>
  <ignoredErrors>
    <ignoredError sqref="B25:K25 C19 I19 K19 E19 G1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F21A387975B499A5D7AE3169C2C81" ma:contentTypeVersion="12" ma:contentTypeDescription="Create a new document." ma:contentTypeScope="" ma:versionID="8c26c962c5ada88b45d8eadf21c8bfda">
  <xsd:schema xmlns:xsd="http://www.w3.org/2001/XMLSchema" xmlns:xs="http://www.w3.org/2001/XMLSchema" xmlns:p="http://schemas.microsoft.com/office/2006/metadata/properties" xmlns:ns3="1e50b169-b9d6-4f57-8fe2-7465094f8c5f" xmlns:ns4="6704e323-2b3c-4c9d-ac13-d319117dd184" targetNamespace="http://schemas.microsoft.com/office/2006/metadata/properties" ma:root="true" ma:fieldsID="ff2a98f6e0028b1709924d31a28d44ce" ns3:_="" ns4:_="">
    <xsd:import namespace="1e50b169-b9d6-4f57-8fe2-7465094f8c5f"/>
    <xsd:import namespace="6704e323-2b3c-4c9d-ac13-d319117dd1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0b169-b9d6-4f57-8fe2-7465094f8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4e323-2b3c-4c9d-ac13-d319117dd1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6B448B-A803-42FA-8426-A2B3DD9B6C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0b169-b9d6-4f57-8fe2-7465094f8c5f"/>
    <ds:schemaRef ds:uri="6704e323-2b3c-4c9d-ac13-d319117dd1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ED2825-4642-46D3-93D6-BC20825E570C}">
  <ds:schemaRefs>
    <ds:schemaRef ds:uri="1e50b169-b9d6-4f57-8fe2-7465094f8c5f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6704e323-2b3c-4c9d-ac13-d319117dd184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35256EF-F2FF-4D2D-B5DD-963C44ABCF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9</vt:lpstr>
      <vt:lpstr>CF</vt:lpstr>
      <vt:lpstr>Consolidated</vt:lpstr>
      <vt:lpstr>separate</vt:lpstr>
      <vt:lpstr>BS!Print_Area</vt:lpstr>
      <vt:lpstr>CF!Print_Area</vt:lpstr>
      <vt:lpstr>Consolidated!Print_Area</vt:lpstr>
      <vt:lpstr>'PL 3'!Print_Area</vt:lpstr>
      <vt:lpstr>'PL 9'!Print_Area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2022-11-09T03:28:59Z</cp:lastPrinted>
  <dcterms:created xsi:type="dcterms:W3CDTF">2011-05-03T02:41:37Z</dcterms:created>
  <dcterms:modified xsi:type="dcterms:W3CDTF">2022-11-10T03:05:41Z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0x0101005DAF21A387975B499A5D7AE3169C2C81</vt:lpwstr>
  </property>
</Properties>
</file>