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bandit_phusattayathanaphon_th_ey_com/Documents/Desktop/BDP file/Karmart/Q3'22/check fs/PSP comment/"/>
    </mc:Choice>
  </mc:AlternateContent>
  <xr:revisionPtr revIDLastSave="0" documentId="8_{8BD9E52D-08F2-4938-9E01-72258C7531C4}" xr6:coauthVersionLast="47" xr6:coauthVersionMax="47" xr10:uidLastSave="{00000000-0000-0000-0000-000000000000}"/>
  <bookViews>
    <workbookView xWindow="-110" yWindow="-110" windowWidth="19420" windowHeight="10420" activeTab="4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bs!$A$11:$J$36</definedName>
    <definedName name="_xlnm.Print_Area" localSheetId="0">bs!$A$1:$J$103</definedName>
    <definedName name="_xlnm.Print_Area" localSheetId="4">cashflow!$A$1:$J$86</definedName>
    <definedName name="_xlnm.Print_Area" localSheetId="3">company!$A$1:$P$27</definedName>
    <definedName name="_xlnm.Print_Area" localSheetId="2">conso!$A$1:$Z$33</definedName>
    <definedName name="_xlnm.Print_Area" localSheetId="1">plt!$A$1:$J$126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3" l="1"/>
  <c r="D75" i="2" l="1"/>
  <c r="W14" i="3"/>
  <c r="J75" i="5"/>
  <c r="H75" i="5"/>
  <c r="D75" i="5"/>
  <c r="F75" i="5"/>
  <c r="O25" i="3" l="1"/>
  <c r="K25" i="3"/>
  <c r="I25" i="3"/>
  <c r="G25" i="3"/>
  <c r="E25" i="3"/>
  <c r="C25" i="3"/>
  <c r="M24" i="4" l="1"/>
  <c r="I24" i="4"/>
  <c r="G24" i="4"/>
  <c r="E24" i="4"/>
  <c r="M22" i="4"/>
  <c r="I22" i="4"/>
  <c r="G22" i="4"/>
  <c r="E22" i="4"/>
  <c r="C24" i="4"/>
  <c r="C22" i="4"/>
  <c r="M17" i="4"/>
  <c r="I17" i="4"/>
  <c r="G17" i="4"/>
  <c r="E17" i="4"/>
  <c r="M15" i="4"/>
  <c r="I15" i="4"/>
  <c r="G15" i="4"/>
  <c r="E15" i="4"/>
  <c r="C17" i="4"/>
  <c r="C15" i="4"/>
  <c r="O20" i="3"/>
  <c r="K20" i="3"/>
  <c r="I20" i="3"/>
  <c r="G20" i="3"/>
  <c r="E20" i="3"/>
  <c r="C20" i="3"/>
  <c r="Y19" i="3"/>
  <c r="U19" i="3"/>
  <c r="W16" i="3"/>
  <c r="W20" i="3" s="1"/>
  <c r="O16" i="3"/>
  <c r="K16" i="3"/>
  <c r="I16" i="3"/>
  <c r="G16" i="3"/>
  <c r="E16" i="3"/>
  <c r="C16" i="3"/>
  <c r="S17" i="3"/>
  <c r="U29" i="3"/>
  <c r="Y29" i="3" s="1"/>
  <c r="O30" i="3"/>
  <c r="K30" i="3"/>
  <c r="I30" i="3"/>
  <c r="G30" i="3"/>
  <c r="E30" i="3"/>
  <c r="C30" i="3"/>
  <c r="O23" i="4"/>
  <c r="O16" i="4"/>
  <c r="U17" i="3" l="1"/>
  <c r="Y17" i="3" s="1"/>
  <c r="F60" i="2" l="1"/>
  <c r="J53" i="2"/>
  <c r="H53" i="2"/>
  <c r="F53" i="2"/>
  <c r="J19" i="2"/>
  <c r="F19" i="2"/>
  <c r="J13" i="2"/>
  <c r="J20" i="2" s="1"/>
  <c r="J24" i="2" s="1"/>
  <c r="J26" i="2" s="1"/>
  <c r="F13" i="2"/>
  <c r="O21" i="4"/>
  <c r="O19" i="4"/>
  <c r="O14" i="4"/>
  <c r="O12" i="4"/>
  <c r="F20" i="2" l="1"/>
  <c r="F24" i="2" s="1"/>
  <c r="F26" i="2" s="1"/>
  <c r="F29" i="2" s="1"/>
  <c r="J47" i="2"/>
  <c r="J55" i="2" s="1"/>
  <c r="J36" i="2"/>
  <c r="F34" i="1"/>
  <c r="F19" i="1"/>
  <c r="J65" i="5"/>
  <c r="F65" i="5"/>
  <c r="F47" i="2" l="1"/>
  <c r="F55" i="2" s="1"/>
  <c r="F36" i="2"/>
  <c r="F31" i="2"/>
  <c r="Y28" i="3" l="1"/>
  <c r="S13" i="3" l="1"/>
  <c r="U13" i="3" s="1"/>
  <c r="Y13" i="3" s="1"/>
  <c r="J77" i="2" l="1"/>
  <c r="F77" i="2"/>
  <c r="M42" i="4" l="1"/>
  <c r="F58" i="1" l="1"/>
  <c r="S23" i="3" l="1"/>
  <c r="S22" i="3"/>
  <c r="U22" i="3" s="1"/>
  <c r="S14" i="3"/>
  <c r="J117" i="2"/>
  <c r="H117" i="2"/>
  <c r="F117" i="2"/>
  <c r="Q15" i="3" s="1"/>
  <c r="Q16" i="3" s="1"/>
  <c r="Q20" i="3" s="1"/>
  <c r="J83" i="2"/>
  <c r="F83" i="2"/>
  <c r="J90" i="1"/>
  <c r="J92" i="1" s="1"/>
  <c r="F90" i="1"/>
  <c r="F92" i="1" s="1"/>
  <c r="J64" i="1"/>
  <c r="F64" i="1"/>
  <c r="J58" i="1"/>
  <c r="J35" i="1"/>
  <c r="F35" i="1"/>
  <c r="J20" i="1"/>
  <c r="F20" i="1"/>
  <c r="S15" i="3" l="1"/>
  <c r="S16" i="3" s="1"/>
  <c r="S20" i="3" s="1"/>
  <c r="U15" i="3"/>
  <c r="Y15" i="3" s="1"/>
  <c r="C25" i="4"/>
  <c r="F84" i="2"/>
  <c r="F88" i="2" s="1"/>
  <c r="J84" i="2"/>
  <c r="J88" i="2" s="1"/>
  <c r="Y22" i="3"/>
  <c r="J36" i="1"/>
  <c r="F36" i="1"/>
  <c r="F65" i="1"/>
  <c r="F93" i="1" s="1"/>
  <c r="J65" i="1"/>
  <c r="J9" i="5" l="1"/>
  <c r="F9" i="5"/>
  <c r="F28" i="5" s="1"/>
  <c r="J93" i="1"/>
  <c r="J94" i="1" s="1"/>
  <c r="F94" i="1"/>
  <c r="F90" i="2"/>
  <c r="J90" i="2"/>
  <c r="J28" i="5" l="1"/>
  <c r="J38" i="5" s="1"/>
  <c r="J41" i="5" s="1"/>
  <c r="J76" i="5" s="1"/>
  <c r="J78" i="5" s="1"/>
  <c r="J111" i="2"/>
  <c r="K13" i="4" s="1"/>
  <c r="K15" i="4" s="1"/>
  <c r="K17" i="4" s="1"/>
  <c r="J100" i="2"/>
  <c r="F111" i="2"/>
  <c r="F119" i="2" s="1"/>
  <c r="F93" i="2"/>
  <c r="F38" i="5"/>
  <c r="F41" i="5" s="1"/>
  <c r="F76" i="5" s="1"/>
  <c r="F78" i="5" s="1"/>
  <c r="F100" i="2" l="1"/>
  <c r="M14" i="3"/>
  <c r="M16" i="3" s="1"/>
  <c r="M20" i="3" s="1"/>
  <c r="O13" i="4"/>
  <c r="O15" i="4" s="1"/>
  <c r="O17" i="4" s="1"/>
  <c r="J119" i="2"/>
  <c r="F124" i="2"/>
  <c r="F95" i="2"/>
  <c r="U14" i="3" l="1"/>
  <c r="U16" i="3" s="1"/>
  <c r="U20" i="3" s="1"/>
  <c r="Y14" i="3" l="1"/>
  <c r="Y16" i="3" s="1"/>
  <c r="Y20" i="3" s="1"/>
  <c r="G25" i="4" l="1"/>
  <c r="I25" i="4" l="1"/>
  <c r="G31" i="3" l="1"/>
  <c r="E25" i="4"/>
  <c r="E31" i="3" l="1"/>
  <c r="H64" i="1" l="1"/>
  <c r="H20" i="1" l="1"/>
  <c r="H35" i="1" l="1"/>
  <c r="H36" i="1" s="1"/>
  <c r="H65" i="5" l="1"/>
  <c r="H58" i="1" l="1"/>
  <c r="H65" i="1" s="1"/>
  <c r="D64" i="1" l="1"/>
  <c r="D65" i="5" l="1"/>
  <c r="H83" i="2" l="1"/>
  <c r="H77" i="2"/>
  <c r="H13" i="2" l="1"/>
  <c r="H19" i="2"/>
  <c r="H84" i="2"/>
  <c r="H88" i="2" s="1"/>
  <c r="H20" i="2" l="1"/>
  <c r="H24" i="2" s="1"/>
  <c r="H26" i="2" s="1"/>
  <c r="H9" i="5"/>
  <c r="H28" i="5" s="1"/>
  <c r="H38" i="5" s="1"/>
  <c r="H90" i="2"/>
  <c r="H100" i="2" s="1"/>
  <c r="H41" i="5" l="1"/>
  <c r="H76" i="5" s="1"/>
  <c r="H78" i="5" s="1"/>
  <c r="H79" i="5" s="1"/>
  <c r="H111" i="2"/>
  <c r="H47" i="2"/>
  <c r="H55" i="2" s="1"/>
  <c r="H36" i="2"/>
  <c r="H119" i="2"/>
  <c r="K20" i="4"/>
  <c r="K22" i="4" l="1"/>
  <c r="K24" i="4" s="1"/>
  <c r="O20" i="4"/>
  <c r="O22" i="4" l="1"/>
  <c r="O24" i="4" s="1"/>
  <c r="D117" i="2" l="1"/>
  <c r="Q24" i="3"/>
  <c r="D53" i="2" l="1"/>
  <c r="Q25" i="3"/>
  <c r="Q30" i="3" s="1"/>
  <c r="S24" i="3"/>
  <c r="S25" i="3" l="1"/>
  <c r="S30" i="3" s="1"/>
  <c r="U24" i="3"/>
  <c r="Y24" i="3" s="1"/>
  <c r="S31" i="3" l="1"/>
  <c r="I31" i="3" l="1"/>
  <c r="K25" i="4" l="1"/>
  <c r="D20" i="1" l="1"/>
  <c r="C31" i="3" l="1"/>
  <c r="K31" i="3" l="1"/>
  <c r="W23" i="3" l="1"/>
  <c r="W25" i="3" l="1"/>
  <c r="W30" i="3" l="1"/>
  <c r="W31" i="3" s="1"/>
  <c r="D58" i="1" l="1"/>
  <c r="D65" i="1" s="1"/>
  <c r="D77" i="2" l="1"/>
  <c r="D13" i="2" l="1"/>
  <c r="M25" i="4" l="1"/>
  <c r="H90" i="1"/>
  <c r="H92" i="1" s="1"/>
  <c r="H93" i="1" l="1"/>
  <c r="H94" i="1" s="1"/>
  <c r="O25" i="4"/>
  <c r="D83" i="2" l="1"/>
  <c r="D84" i="2" s="1"/>
  <c r="D88" i="2" l="1"/>
  <c r="D35" i="1"/>
  <c r="D36" i="1" s="1"/>
  <c r="D19" i="2"/>
  <c r="D20" i="2" s="1"/>
  <c r="D24" i="2" s="1"/>
  <c r="D26" i="2" s="1"/>
  <c r="D29" i="2" s="1"/>
  <c r="D9" i="5"/>
  <c r="D28" i="5" s="1"/>
  <c r="D38" i="5" s="1"/>
  <c r="D90" i="2"/>
  <c r="D41" i="5" l="1"/>
  <c r="D76" i="5" s="1"/>
  <c r="D78" i="5" s="1"/>
  <c r="D79" i="5" s="1"/>
  <c r="D47" i="2"/>
  <c r="D55" i="2" s="1"/>
  <c r="D58" i="2" s="1"/>
  <c r="D60" i="2" s="1"/>
  <c r="D31" i="2"/>
  <c r="D36" i="2"/>
  <c r="D111" i="2"/>
  <c r="D119" i="2" s="1"/>
  <c r="D122" i="2" s="1"/>
  <c r="D93" i="2"/>
  <c r="D95" i="2" s="1"/>
  <c r="M23" i="3" l="1"/>
  <c r="D100" i="2"/>
  <c r="D124" i="2"/>
  <c r="M25" i="3" l="1"/>
  <c r="M30" i="3" s="1"/>
  <c r="U23" i="3"/>
  <c r="Y23" i="3" l="1"/>
  <c r="U25" i="3"/>
  <c r="U30" i="3" l="1"/>
  <c r="Y25" i="3"/>
  <c r="Y30" i="3" l="1"/>
  <c r="D90" i="1" l="1"/>
  <c r="M31" i="3"/>
  <c r="D92" i="1" l="1"/>
  <c r="U31" i="3"/>
  <c r="D93" i="1" l="1"/>
  <c r="D94" i="1" s="1"/>
  <c r="Y31" i="3"/>
</calcChain>
</file>

<file path=xl/sharedStrings.xml><?xml version="1.0" encoding="utf-8"?>
<sst xmlns="http://schemas.openxmlformats.org/spreadsheetml/2006/main" count="407" uniqueCount="233">
  <si>
    <t>บริษัท คาร์มาร์ท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</si>
  <si>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</si>
  <si>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</si>
  <si>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</si>
  <si>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</si>
  <si>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</si>
  <si>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</si>
  <si>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</si>
  <si>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</si>
  <si>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</si>
  <si>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</si>
  <si>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</si>
  <si>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</si>
  <si>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</si>
  <si>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</si>
  <si>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</si>
  <si>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</si>
  <si>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</si>
  <si>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เงินให้กู้ยืมระยะสั้นแก่กิจการที่ไม่เกี่ยวข้องกัน</t>
  </si>
  <si>
    <t>สินค้าคงเหลือ</t>
  </si>
  <si>
    <t>ภาษีเงินได้นิติบุคคลรอขอคืน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</si>
  <si>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</si>
  <si>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</si>
  <si>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</si>
  <si>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</si>
  <si>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</si>
  <si>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</si>
  <si>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</si>
  <si>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</si>
  <si>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</si>
  <si>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เงินมัดจำค่าซื้อที่ดิน</t>
  </si>
  <si>
    <t>ที่ดิน อาคารและอุปกรณ์</t>
  </si>
  <si>
    <t>ที่ดินรอการพัฒนา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</si>
  <si>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</si>
  <si>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</si>
  <si>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</si>
  <si>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</si>
  <si>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</si>
  <si>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</si>
  <si>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</si>
  <si>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</si>
  <si>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</si>
  <si>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</si>
  <si>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</si>
  <si>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</si>
  <si>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เจ้าหนี้ค่าหุ้นเงินลงทุนในบริษัทย่อย</t>
  </si>
  <si>
    <t>เงินกู้ยืมระยะสั้นจากกิจการและบุคคลที่เกี่ยวข้องกัน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</si>
  <si>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</si>
  <si>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</si>
  <si>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</si>
  <si>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</si>
  <si>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</si>
  <si>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</si>
  <si>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</si>
  <si>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</si>
  <si>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</si>
  <si>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</si>
  <si>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</si>
  <si>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</si>
  <si>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</si>
  <si>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</si>
  <si>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</si>
  <si>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880,000,000 หุ้น มูลค่าหุ้นละ 0.60 บาท</t>
  </si>
  <si>
    <t xml:space="preserve">   ทุนที่ออกและชำระแล้ว</t>
  </si>
  <si>
    <t xml:space="preserve">      หุ้นสามัญ 879,998,016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</si>
  <si>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</si>
  <si>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</si>
  <si>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>ส่วนต่ำกว่าทุนจากการเปลี่ยนแปลงสัดส่วน</t>
  </si>
  <si>
    <t xml:space="preserve">   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</si>
  <si>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</si>
  <si>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</si>
  <si>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</si>
  <si>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</si>
  <si>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</si>
  <si>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</si>
  <si>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</si>
  <si>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</si>
  <si>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</si>
  <si>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</si>
  <si>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</si>
  <si>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</si>
  <si>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</si>
  <si>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</si>
  <si>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</si>
  <si>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</si>
  <si>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</si>
  <si>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</si>
  <si>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</si>
  <si>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</si>
  <si>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</si>
  <si>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</si>
  <si>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</si>
  <si>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</si>
  <si>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 (ขาดทุน) จากเงินลงทุนในการร่วมค้าและบริษัทร่วม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</si>
  <si>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</si>
  <si>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</si>
  <si>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</si>
  <si>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</si>
  <si>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</si>
  <si>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</si>
  <si>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</si>
  <si>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</si>
  <si>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</si>
  <si>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</si>
  <si>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</si>
  <si>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</si>
  <si>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</si>
  <si>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</si>
  <si>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</si>
  <si>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</si>
  <si>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</si>
  <si>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</si>
  <si>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</si>
  <si>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</si>
  <si>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ส่วนของผู้มี</t>
  </si>
  <si>
    <t>ส่วนต่ำกว่าทุนจาก</t>
  </si>
  <si>
    <t>ผลต่างจากการ</t>
  </si>
  <si>
    <t>ส่วนได้เสียที่</t>
  </si>
  <si>
    <t>การเปลี่ยนแปลง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</si>
  <si>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</si>
  <si>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</si>
  <si>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</si>
  <si>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</si>
  <si>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</si>
  <si>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</si>
  <si>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</si>
  <si>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</si>
  <si>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</si>
  <si>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</si>
  <si>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</si>
  <si>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</si>
  <si>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</si>
  <si>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</si>
  <si>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</si>
  <si>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</si>
  <si>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</si>
  <si>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</si>
  <si>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</si>
  <si>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</si>
  <si>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</si>
  <si>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</si>
  <si>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</si>
  <si>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</si>
  <si>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</si>
  <si>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</si>
  <si>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ยอดคงเหลือ ณ วันที่ 1 มกราคม 2565</t>
  </si>
  <si>
    <t xml:space="preserve">กำไรขาดทุนเบ็ดเสร็จอื่นสำหรับงวด </t>
  </si>
  <si>
    <t>ส่วนของผู้มีส่วนได้เสียที่ไม่มีอำนาจควบคุม</t>
  </si>
  <si>
    <t>ของบริษัทย่อยเพิ่มขึ้นจากการเพิ่มทุน</t>
  </si>
  <si>
    <t>ของบริษัทย่อย (หมายเหตุ 6)</t>
  </si>
  <si>
    <t>องค์ประกอบอื่นของ</t>
  </si>
  <si>
    <t>ทุนเรือนหุ้นที่ออก</t>
  </si>
  <si>
    <t>และชำระแล้ว</t>
  </si>
  <si>
    <t>งบกระแสเงินสด</t>
  </si>
  <si>
    <t xml:space="preserve">(หน่วย: พันบาท) 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</si>
  <si>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</si>
  <si>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</si>
  <si>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</si>
  <si>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</si>
  <si>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</si>
  <si>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(โอนกลับ)</t>
  </si>
  <si>
    <t xml:space="preserve">   ผลขาดทุนจากการปรับลดราคาทุนของสินค้าคงเหลือ</t>
  </si>
  <si>
    <t xml:space="preserve">   ขาดทุนจากการซื้อเงินลงทุนในบริษัทย่อย</t>
  </si>
  <si>
    <t xml:space="preserve">   ขาดทุนจากการขายเงินลงทุนในตราสารทุน</t>
  </si>
  <si>
    <t xml:space="preserve">   ตัดจำหน่ายอุปกรณ์และสินทรัพย์ไม่มีตัวตน</t>
  </si>
  <si>
    <t xml:space="preserve">   กำไรจากการจำหน่ายอุปกรณ์</t>
  </si>
  <si>
    <t xml:space="preserve">   ดอกเบี้ยรับ</t>
  </si>
  <si>
    <t xml:space="preserve">   เงินปันผลรับ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</si>
  <si>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</si>
  <si>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</si>
  <si>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 xml:space="preserve">   ส่วนแบ่งขาดทุน (กำไร) จากเงินลงทุนในการร่วมค้าและบริษัทร่วม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</si>
  <si>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</si>
  <si>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</si>
  <si>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</si>
  <si>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</si>
  <si>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</si>
  <si>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</si>
  <si>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</si>
  <si>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</si>
  <si>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</si>
  <si>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</si>
  <si>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</si>
  <si>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</si>
  <si>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</si>
  <si>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</si>
  <si>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</si>
  <si>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</si>
  <si>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</si>
  <si>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เงินปันผลรับ</t>
  </si>
  <si>
    <t>เงินให้กู้ยืมระยะยาวแก่กิจการที่เกี่ยวข้องกันลดลง</t>
  </si>
  <si>
    <t>เงินสดสุทธิจากการซื้อบริษัทย่อย </t>
  </si>
  <si>
    <t>เงินให้กู้ยืมระยะสั้นแก่กิจการที่ไม่เกี่ยวข้องกันลดลง</t>
  </si>
  <si>
    <t>เงินสดรับจากการขายอุปกรณ์</t>
  </si>
  <si>
    <t>เงินสดรับจากการขายเงินลงทุนในตราสารทุน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</si>
  <si>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</si>
  <si>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</si>
  <si>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</si>
  <si>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</si>
  <si>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</si>
  <si>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เงินกู้ยืมระยะสั้นจากกิจการที่เกี่ยวข้องกันลดลง</t>
  </si>
  <si>
    <t>เงินสดจ่ายตามสัญญาเช่า</t>
  </si>
  <si>
    <t>เงินกู้ยืมระยะยาวจากสถาบันการเงินลดลง</t>
  </si>
  <si>
    <t>ดอกเบี้ยจ่าย</t>
  </si>
  <si>
    <t xml:space="preserve">เงินปันผลจ่าย </t>
  </si>
  <si>
    <t>เงินสดสุทธิจาก (ใช้ไปใน) กิจกรรมจัดหาเงิน</t>
  </si>
  <si>
    <t>เงินสดและรายการเทียบเท่าเงินสดสุทธิเพิ่มขึ้น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</si>
  <si>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</si>
  <si>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</si>
  <si>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</si>
  <si>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</si>
  <si>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</si>
  <si>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 xml:space="preserve">   หนี้สินตามสัญญาเช่าเพิ่มขึ้น</t>
  </si>
  <si>
    <t xml:space="preserve">   สินทรัพย์สิทธิการใช้ลดลงจากการเปลี่ยนแปลงสัญญาเช่า</t>
  </si>
  <si>
    <t>ส่วนแบ่งขาดทุนจากผลต่างของอัตราแลกเปลี่ยนจากการ</t>
  </si>
  <si>
    <t xml:space="preserve">   ขาดทุนจากอัตราแลกเปลี่ยนที่ยังไม่เกิดขึ้น</t>
  </si>
  <si>
    <t xml:space="preserve">      ให้เป็นมูลค่าสุทธิที่จะได้รับ</t>
  </si>
  <si>
    <t>เงินรับจากผู้มีส่วนได้เสียที่ไม่มีอำนาจควบคุมของบริษัทย่อย</t>
  </si>
  <si>
    <t>จากการเพิ่มทุน</t>
  </si>
  <si>
    <t>ลงทุนเพิ่มในบริษัทย่อย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</si>
  <si>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</si>
  <si>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</si>
  <si>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</si>
  <si>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</si>
  <si>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</si>
  <si>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</si>
  <si>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รายได้หนี้สูญได้รับคืนและเงินชดเชยผลขาดทุนได้รับคืน</t>
  </si>
  <si>
    <t>เงินปันผลจ่ายที่บริษัทย่อยจ่ายให้แก่ส่วนได้เสียที่ไม่มีอำนาจควบคุม</t>
  </si>
  <si>
    <t>เงินปันผลจ่าย (หมายเหตุ 17)</t>
  </si>
  <si>
    <t xml:space="preserve">   กำไรที่ยังไม่เกิดขึ้นจากการเปลี่ยนแปลงมูลค่ายุติธรรมของเงินลงทุน</t>
  </si>
  <si>
    <t>ส่วนแบ่งกำไร (ขาดทุน) จากผลต่างของอัตราแลกเปลี่ยนจากการ</t>
  </si>
  <si>
    <t>เงินให้กู้ยืมระยะสั้นแก่กิจการที่เกี่ยวข้องกันลดลง</t>
  </si>
  <si>
    <t xml:space="preserve">   สถาบันการเงินเพิ่มขึ้น</t>
  </si>
  <si>
    <t>เงินสดสุทธิจากกิจกรรมดำเนินงาน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</si>
</sst>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7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165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9" fontId="10" fillId="0" borderId="0" xfId="2" applyFont="1" applyFill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41" fontId="7" fillId="0" borderId="0" xfId="3" applyNumberFormat="1" applyFont="1" applyAlignment="1">
      <alignment horizontal="right" vertical="center"/>
    </xf>
    <xf numFmtId="165" fontId="7" fillId="0" borderId="0" xfId="4" applyNumberFormat="1" applyFont="1" applyAlignment="1">
      <alignment vertical="center"/>
    </xf>
    <xf numFmtId="166" fontId="7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left" vertical="center"/>
    </xf>
    <xf numFmtId="37" fontId="7" fillId="2" borderId="0" xfId="0" applyNumberFormat="1" applyFont="1" applyFill="1" applyAlignment="1">
      <alignment vertical="center"/>
    </xf>
    <xf numFmtId="165" fontId="7" fillId="0" borderId="0" xfId="1" applyNumberFormat="1" applyFont="1" applyFill="1" applyAlignment="1">
      <alignment horizontal="centerContinuous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37" fontId="7" fillId="0" borderId="0" xfId="3" applyNumberFormat="1" applyFont="1" applyAlignment="1">
      <alignment horizontal="left" vertical="center" indent="1"/>
    </xf>
    <xf numFmtId="37" fontId="7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41" fontId="7" fillId="0" borderId="0" xfId="0" applyNumberFormat="1" applyFont="1" applyFill="1" applyAlignment="1">
      <alignment horizontal="centerContinuous"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left" vertical="center" indent="1"/>
    </xf>
    <xf numFmtId="41" fontId="7" fillId="0" borderId="5" xfId="0" applyNumberFormat="1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66" fontId="7" fillId="0" borderId="3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/>
    </xf>
    <xf numFmtId="41" fontId="7" fillId="0" borderId="0" xfId="3" applyNumberFormat="1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164" fontId="7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9" fontId="7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horizontal="centerContinuous" vertical="center"/>
    </xf>
    <xf numFmtId="37" fontId="7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right" vertical="center"/>
    </xf>
    <xf numFmtId="37" fontId="7" fillId="0" borderId="0" xfId="3" applyNumberFormat="1" applyFont="1" applyFill="1" applyAlignment="1">
      <alignment horizontal="center" vertical="center"/>
    </xf>
    <xf numFmtId="37" fontId="7" fillId="0" borderId="1" xfId="3" applyNumberFormat="1" applyFont="1" applyFill="1" applyBorder="1" applyAlignment="1">
      <alignment horizontal="centerContinuous" vertical="center"/>
    </xf>
    <xf numFmtId="37" fontId="7" fillId="0" borderId="4" xfId="3" applyNumberFormat="1" applyFont="1" applyFill="1" applyBorder="1" applyAlignment="1">
      <alignment horizontal="center" vertical="center"/>
    </xf>
    <xf numFmtId="37" fontId="7" fillId="0" borderId="1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41" fontId="7" fillId="0" borderId="0" xfId="3" applyNumberFormat="1" applyFont="1" applyFill="1" applyAlignment="1">
      <alignment horizontal="right" vertical="center"/>
    </xf>
    <xf numFmtId="41" fontId="7" fillId="0" borderId="1" xfId="3" applyNumberFormat="1" applyFont="1" applyFill="1" applyBorder="1" applyAlignment="1">
      <alignment horizontal="center" vertical="center"/>
    </xf>
    <xf numFmtId="41" fontId="7" fillId="0" borderId="1" xfId="3" applyNumberFormat="1" applyFont="1" applyFill="1" applyBorder="1" applyAlignment="1">
      <alignment horizontal="right" vertical="center"/>
    </xf>
    <xf numFmtId="41" fontId="7" fillId="0" borderId="5" xfId="3" applyNumberFormat="1" applyFont="1" applyFill="1" applyBorder="1" applyAlignment="1">
      <alignment horizontal="right" vertical="center"/>
    </xf>
    <xf numFmtId="0" fontId="6" fillId="0" borderId="0" xfId="4" applyFont="1" applyFill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5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9" fontId="7" fillId="0" borderId="0" xfId="2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9" fontId="7" fillId="3" borderId="0" xfId="2" applyFont="1" applyFill="1" applyAlignment="1">
      <alignment vertical="center"/>
    </xf>
    <xf numFmtId="37" fontId="7" fillId="3" borderId="0" xfId="0" applyNumberFormat="1" applyFont="1" applyFill="1" applyAlignment="1">
      <alignment vertical="center"/>
    </xf>
    <xf numFmtId="43" fontId="15" fillId="0" borderId="0" xfId="1" applyFont="1" applyFill="1" applyBorder="1" applyAlignment="1">
      <alignment horizontal="justify" vertical="center" wrapText="1"/>
    </xf>
    <xf numFmtId="43" fontId="0" fillId="0" borderId="0" xfId="0" applyNumberFormat="1" applyFill="1" applyBorder="1"/>
    <xf numFmtId="0" fontId="0" fillId="0" borderId="0" xfId="0" applyFill="1" applyBorder="1"/>
    <xf numFmtId="165" fontId="12" fillId="0" borderId="0" xfId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3" fontId="13" fillId="0" borderId="0" xfId="0" applyNumberFormat="1" applyFont="1" applyFill="1" applyBorder="1"/>
    <xf numFmtId="0" fontId="13" fillId="0" borderId="0" xfId="0" applyFont="1" applyFill="1" applyBorder="1"/>
    <xf numFmtId="37" fontId="12" fillId="0" borderId="0" xfId="0" applyNumberFormat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left" vertical="center"/>
    </xf>
    <xf numFmtId="37" fontId="14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vertical="center" wrapText="1"/>
    </xf>
    <xf numFmtId="37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165" fontId="7" fillId="0" borderId="2" xfId="1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horizontal="left" vertical="center"/>
    </xf>
    <xf numFmtId="37" fontId="7" fillId="0" borderId="1" xfId="3" applyNumberFormat="1" applyFont="1" applyFill="1" applyBorder="1" applyAlignment="1">
      <alignment horizontal="center" vertical="center"/>
    </xf>
  </cellXfs>
  <cellStyles count="11">
    <cellStyle name="Comma" xfId="1" builtinId="3"/>
    <cellStyle name="Normal" xfId="0" builtinId="0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Normal 3 2 2" xfId="9" xr:uid="{4F46B8BF-54C9-4FFD-BAAA-B8DACCF00D71}"/>
    <cellStyle name="Normal 3 3" xfId="7" xr:uid="{2F1B4803-6E68-469F-9AB8-0E33F2F5AE22}"/>
    <cellStyle name="Normal 3 3 2" xfId="10" xr:uid="{09B82D45-F1F7-49C5-AB60-A1979E321C50}"/>
    <cellStyle name="Normal 3 4" xfId="8" xr:uid="{2494A385-4E60-42C8-A1FE-CA5C73E694C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J103"/>
  <sheetViews>
    <sheetView showGridLines="0" view="pageBreakPreview" topLeftCell="A106" zoomScale="63" zoomScaleNormal="100" zoomScaleSheetLayoutView="100" workbookViewId="0">
      <selection activeCell="A25" sqref="A25"/>
    </sheetView>
  </sheetViews>
  <sheetFormatPr defaultColWidth="10.54296875" defaultRowHeight="21.75" customHeight="1"/>
  <cols>
    <col min="1" max="1" width="46" style="22" customWidth="1"/>
    <col min="2" max="2" width="8.453125" style="22" customWidth="1"/>
    <col min="3" max="3" width="1.54296875" style="22" customWidth="1"/>
    <col min="4" max="4" width="13.54296875" style="24" customWidth="1"/>
    <col min="5" max="5" width="1.54296875" style="22" customWidth="1"/>
    <col min="6" max="6" width="13.54296875" style="24" customWidth="1"/>
    <col min="7" max="7" width="1.54296875" style="22" customWidth="1"/>
    <col min="8" max="8" width="13.54296875" style="22" customWidth="1"/>
    <col min="9" max="9" width="1.54296875" style="22" customWidth="1"/>
    <col min="10" max="10" width="15" style="22" customWidth="1"/>
    <col min="11" max="16384" width="10.54296875" style="90"/>
  </cols>
  <sheetData>
    <row r="1" spans="1:10" ht="21.75" customHeight="1">
      <c r="A1" s="25" t="s">
        <v>0</v>
      </c>
      <c r="B1" s="26"/>
      <c r="C1" s="26"/>
      <c r="D1" s="27"/>
      <c r="E1" s="26"/>
      <c r="F1" s="27"/>
      <c r="G1" s="26"/>
      <c r="H1" s="26"/>
      <c r="I1" s="26"/>
      <c r="J1" s="26"/>
    </row>
    <row r="2" spans="1:10" ht="21.75" customHeight="1">
      <c r="A2" s="25" t="s">
        <v>1</v>
      </c>
      <c r="B2" s="26"/>
      <c r="C2" s="26"/>
      <c r="D2" s="27"/>
      <c r="E2" s="26"/>
      <c r="F2" s="27"/>
      <c r="G2" s="26"/>
      <c r="H2" s="26"/>
      <c r="I2" s="26"/>
      <c r="J2" s="26"/>
    </row>
    <row r="3" spans="1:10" ht="21.75" customHeight="1">
      <c r="A3" s="25" t="s">
        <v>219</v>
      </c>
      <c r="B3" s="26"/>
      <c r="C3" s="26"/>
      <c r="D3" s="27"/>
      <c r="E3" s="26"/>
      <c r="F3" s="27"/>
      <c r="G3" s="26"/>
      <c r="H3" s="26"/>
      <c r="I3" s="26"/>
      <c r="J3" s="26"/>
    </row>
    <row r="4" spans="1:10" ht="21.75" customHeight="1">
      <c r="J4" s="40" t="s">
        <v>2</v>
      </c>
    </row>
    <row r="5" spans="1:10" ht="21.75" customHeight="1">
      <c r="D5" s="111" t="s">
        <v>3</v>
      </c>
      <c r="E5" s="111"/>
      <c r="F5" s="111"/>
      <c r="H5" s="111" t="s">
        <v>4</v>
      </c>
      <c r="I5" s="111"/>
      <c r="J5" s="111"/>
    </row>
    <row r="6" spans="1:10" ht="21.75" customHeight="1">
      <c r="B6" s="109" t="s">
        <v>5</v>
      </c>
      <c r="C6" s="29"/>
      <c r="D6" s="31" t="s">
        <v>220</v>
      </c>
      <c r="E6" s="48"/>
      <c r="F6" s="31" t="s">
        <v>6</v>
      </c>
      <c r="G6" s="36"/>
      <c r="H6" s="57" t="s">
        <v>220</v>
      </c>
      <c r="I6" s="35"/>
      <c r="J6" s="57" t="s">
        <v>6</v>
      </c>
    </row>
    <row r="7" spans="1:10" ht="21.75" customHeight="1">
      <c r="B7" s="29"/>
      <c r="C7" s="29"/>
      <c r="D7" s="58" t="s">
        <v>7</v>
      </c>
      <c r="E7" s="59"/>
      <c r="F7" s="58" t="s">
        <v>8</v>
      </c>
      <c r="G7" s="59"/>
      <c r="H7" s="60" t="s">
        <v>7</v>
      </c>
      <c r="I7" s="61"/>
      <c r="J7" s="60" t="s">
        <v>8</v>
      </c>
    </row>
    <row r="8" spans="1:10" ht="21.75" customHeight="1">
      <c r="B8" s="29"/>
      <c r="C8" s="29"/>
      <c r="D8" s="58" t="s">
        <v>9</v>
      </c>
      <c r="E8" s="59"/>
      <c r="F8" s="58"/>
      <c r="G8" s="59"/>
      <c r="H8" s="60" t="s">
        <v>9</v>
      </c>
      <c r="I8" s="60"/>
      <c r="J8" s="60"/>
    </row>
    <row r="9" spans="1:10" s="14" customFormat="1" ht="21.75" customHeight="1">
      <c r="A9" s="37" t="s">
        <v>10</v>
      </c>
      <c r="B9" s="22"/>
      <c r="C9" s="22"/>
      <c r="D9" s="24"/>
      <c r="E9" s="22"/>
      <c r="F9" s="24"/>
      <c r="G9" s="22"/>
      <c r="H9" s="22"/>
      <c r="I9" s="22"/>
      <c r="J9" s="22"/>
    </row>
    <row r="10" spans="1:10" s="14" customFormat="1" ht="21.75" customHeight="1">
      <c r="A10" s="37" t="s">
        <v>11</v>
      </c>
      <c r="B10" s="22"/>
      <c r="C10" s="22"/>
      <c r="D10" s="24"/>
      <c r="E10" s="22"/>
      <c r="F10" s="24"/>
      <c r="G10" s="22"/>
      <c r="H10" s="22"/>
      <c r="I10" s="29"/>
      <c r="J10" s="29"/>
    </row>
    <row r="11" spans="1:10" s="14" customFormat="1" ht="21.75" customHeight="1">
      <c r="A11" s="22" t="s">
        <v>12</v>
      </c>
      <c r="B11" s="23"/>
      <c r="C11" s="23"/>
      <c r="D11" s="24">
        <v>22219</v>
      </c>
      <c r="E11" s="24"/>
      <c r="F11" s="24">
        <v>151835</v>
      </c>
      <c r="G11" s="24"/>
      <c r="H11" s="22">
        <v>7857</v>
      </c>
      <c r="I11" s="24"/>
      <c r="J11" s="24">
        <v>148590</v>
      </c>
    </row>
    <row r="12" spans="1:10" s="14" customFormat="1" ht="21.75" customHeight="1">
      <c r="A12" s="22" t="s">
        <v>13</v>
      </c>
      <c r="B12" s="23" t="s">
        <v>14</v>
      </c>
      <c r="C12" s="23"/>
      <c r="D12" s="24">
        <v>400873</v>
      </c>
      <c r="E12" s="28"/>
      <c r="F12" s="30">
        <v>320131</v>
      </c>
      <c r="G12" s="28"/>
      <c r="H12" s="24">
        <v>422473</v>
      </c>
      <c r="I12" s="24"/>
      <c r="J12" s="28">
        <v>328300</v>
      </c>
    </row>
    <row r="13" spans="1:10" s="14" customFormat="1" ht="21.75" customHeight="1">
      <c r="A13" s="22" t="s">
        <v>15</v>
      </c>
      <c r="B13" s="23"/>
      <c r="C13" s="23"/>
      <c r="D13" s="28"/>
      <c r="E13" s="24"/>
      <c r="F13" s="28"/>
      <c r="G13" s="24"/>
      <c r="H13" s="24"/>
      <c r="I13" s="24"/>
      <c r="J13" s="28"/>
    </row>
    <row r="14" spans="1:10" s="14" customFormat="1" ht="21.75" customHeight="1">
      <c r="A14" s="22" t="s">
        <v>16</v>
      </c>
      <c r="B14" s="23"/>
      <c r="C14" s="23"/>
      <c r="D14" s="24">
        <v>1874</v>
      </c>
      <c r="E14" s="24"/>
      <c r="F14" s="28">
        <v>4063</v>
      </c>
      <c r="G14" s="24"/>
      <c r="H14" s="24">
        <v>2931</v>
      </c>
      <c r="I14" s="24"/>
      <c r="J14" s="28">
        <v>4147</v>
      </c>
    </row>
    <row r="15" spans="1:10" s="14" customFormat="1" ht="21.75" customHeight="1">
      <c r="A15" s="22" t="s">
        <v>17</v>
      </c>
      <c r="B15" s="23">
        <v>3</v>
      </c>
      <c r="C15" s="23"/>
      <c r="D15" s="24">
        <v>0</v>
      </c>
      <c r="E15" s="24"/>
      <c r="F15" s="28">
        <v>0</v>
      </c>
      <c r="G15" s="24"/>
      <c r="H15" s="24">
        <v>20000</v>
      </c>
      <c r="I15" s="24"/>
      <c r="J15" s="28">
        <v>21000</v>
      </c>
    </row>
    <row r="16" spans="1:10" s="14" customFormat="1" ht="21.75" customHeight="1">
      <c r="A16" s="22" t="s">
        <v>18</v>
      </c>
      <c r="B16" s="23"/>
      <c r="C16" s="23"/>
      <c r="D16" s="24">
        <v>0</v>
      </c>
      <c r="E16" s="24"/>
      <c r="F16" s="28">
        <v>4000</v>
      </c>
      <c r="G16" s="24"/>
      <c r="H16" s="24">
        <v>0</v>
      </c>
      <c r="I16" s="24"/>
      <c r="J16" s="28">
        <v>4000</v>
      </c>
    </row>
    <row r="17" spans="1:10" s="14" customFormat="1" ht="21.75" customHeight="1">
      <c r="A17" s="22" t="s">
        <v>19</v>
      </c>
      <c r="B17" s="23"/>
      <c r="C17" s="23"/>
      <c r="D17" s="24">
        <v>461043</v>
      </c>
      <c r="E17" s="24"/>
      <c r="F17" s="30">
        <v>333569</v>
      </c>
      <c r="G17" s="24"/>
      <c r="H17" s="24">
        <v>439495</v>
      </c>
      <c r="I17" s="24"/>
      <c r="J17" s="28">
        <v>318102</v>
      </c>
    </row>
    <row r="18" spans="1:10" ht="21.75" customHeight="1">
      <c r="A18" s="22" t="s">
        <v>20</v>
      </c>
      <c r="B18" s="23"/>
      <c r="C18" s="23"/>
      <c r="D18" s="24">
        <v>146</v>
      </c>
      <c r="E18" s="24"/>
      <c r="F18" s="30">
        <v>302</v>
      </c>
      <c r="G18" s="24"/>
      <c r="H18" s="24">
        <v>0</v>
      </c>
      <c r="I18" s="24"/>
      <c r="J18" s="28">
        <v>0</v>
      </c>
    </row>
    <row r="19" spans="1:10" ht="21.75" customHeight="1">
      <c r="A19" s="22" t="s">
        <v>21</v>
      </c>
      <c r="B19" s="23"/>
      <c r="C19" s="23"/>
      <c r="D19" s="24">
        <v>45714</v>
      </c>
      <c r="E19" s="24"/>
      <c r="F19" s="24">
        <f>43807</f>
        <v>43807</v>
      </c>
      <c r="G19" s="24"/>
      <c r="H19" s="24">
        <v>45335</v>
      </c>
      <c r="I19" s="24"/>
      <c r="J19" s="24">
        <v>43706</v>
      </c>
    </row>
    <row r="20" spans="1:10" ht="21.75" customHeight="1">
      <c r="A20" s="37" t="s">
        <v>22</v>
      </c>
      <c r="B20" s="23"/>
      <c r="C20" s="23"/>
      <c r="D20" s="42">
        <f>SUM(D11:D19)</f>
        <v>931869</v>
      </c>
      <c r="E20" s="24"/>
      <c r="F20" s="42">
        <f>SUM(F11:F19)</f>
        <v>857707</v>
      </c>
      <c r="G20" s="24"/>
      <c r="H20" s="42">
        <f>SUM(H11:H19)</f>
        <v>938091</v>
      </c>
      <c r="I20" s="24"/>
      <c r="J20" s="42">
        <f>SUM(J11:J19)</f>
        <v>867845</v>
      </c>
    </row>
    <row r="21" spans="1:10" ht="21.75" customHeight="1">
      <c r="A21" s="37" t="s">
        <v>23</v>
      </c>
      <c r="B21" s="23"/>
      <c r="C21" s="23"/>
      <c r="E21" s="24"/>
      <c r="G21" s="24"/>
      <c r="H21" s="24"/>
      <c r="I21" s="24"/>
      <c r="J21" s="24"/>
    </row>
    <row r="22" spans="1:10" ht="21.75" customHeight="1">
      <c r="A22" s="22" t="s">
        <v>24</v>
      </c>
      <c r="B22" s="23"/>
      <c r="C22" s="23"/>
      <c r="E22" s="24"/>
      <c r="G22" s="24"/>
      <c r="H22" s="24"/>
      <c r="I22" s="24"/>
      <c r="J22" s="24"/>
    </row>
    <row r="23" spans="1:10" ht="21.75" customHeight="1">
      <c r="A23" s="22" t="s">
        <v>25</v>
      </c>
      <c r="B23" s="23"/>
      <c r="C23" s="23"/>
      <c r="D23" s="24">
        <v>1492</v>
      </c>
      <c r="E23" s="24"/>
      <c r="F23" s="24">
        <v>2288</v>
      </c>
      <c r="G23" s="24"/>
      <c r="H23" s="24">
        <v>4396</v>
      </c>
      <c r="I23" s="24"/>
      <c r="J23" s="24">
        <v>2464</v>
      </c>
    </row>
    <row r="24" spans="1:10" ht="21.75" customHeight="1">
      <c r="A24" s="22" t="s">
        <v>26</v>
      </c>
      <c r="B24" s="23">
        <v>4</v>
      </c>
      <c r="C24" s="23"/>
      <c r="D24" s="24">
        <v>3272</v>
      </c>
      <c r="E24" s="24"/>
      <c r="F24" s="24">
        <v>421</v>
      </c>
      <c r="G24" s="24"/>
      <c r="H24" s="24">
        <v>0</v>
      </c>
      <c r="I24" s="24"/>
      <c r="J24" s="24">
        <v>0</v>
      </c>
    </row>
    <row r="25" spans="1:10" ht="21.75" customHeight="1">
      <c r="A25" s="22" t="s">
        <v>27</v>
      </c>
      <c r="B25" s="23">
        <v>5</v>
      </c>
      <c r="C25" s="23"/>
      <c r="D25" s="24">
        <v>180103</v>
      </c>
      <c r="E25" s="24"/>
      <c r="F25" s="24">
        <v>180686</v>
      </c>
      <c r="G25" s="24"/>
      <c r="H25" s="24">
        <v>71030</v>
      </c>
      <c r="I25" s="24"/>
      <c r="J25" s="24">
        <v>71030</v>
      </c>
    </row>
    <row r="26" spans="1:10" ht="21.75" customHeight="1">
      <c r="A26" s="22" t="s">
        <v>28</v>
      </c>
      <c r="B26" s="23">
        <v>6</v>
      </c>
      <c r="C26" s="23"/>
      <c r="D26" s="24">
        <v>0</v>
      </c>
      <c r="E26" s="30"/>
      <c r="F26" s="30">
        <v>0</v>
      </c>
      <c r="G26" s="30"/>
      <c r="H26" s="24">
        <v>237200</v>
      </c>
      <c r="I26" s="24"/>
      <c r="J26" s="24">
        <v>25700</v>
      </c>
    </row>
    <row r="27" spans="1:10" ht="21.75" customHeight="1">
      <c r="A27" s="22" t="s">
        <v>29</v>
      </c>
      <c r="B27" s="23">
        <v>7</v>
      </c>
      <c r="C27" s="23"/>
      <c r="D27" s="24">
        <v>121700</v>
      </c>
      <c r="E27" s="30"/>
      <c r="F27" s="30">
        <v>121700</v>
      </c>
      <c r="G27" s="30"/>
      <c r="H27" s="24">
        <v>121700</v>
      </c>
      <c r="I27" s="24"/>
      <c r="J27" s="30">
        <v>121700</v>
      </c>
    </row>
    <row r="28" spans="1:10" ht="21.75" customHeight="1">
      <c r="A28" s="22" t="s">
        <v>30</v>
      </c>
      <c r="B28" s="23"/>
      <c r="C28" s="23"/>
      <c r="D28" s="24">
        <v>0</v>
      </c>
      <c r="E28" s="30"/>
      <c r="F28" s="30">
        <v>35939</v>
      </c>
      <c r="G28" s="30"/>
      <c r="H28" s="24">
        <v>0</v>
      </c>
      <c r="I28" s="24"/>
      <c r="J28" s="30">
        <v>0</v>
      </c>
    </row>
    <row r="29" spans="1:10" ht="21.75" customHeight="1">
      <c r="A29" s="22" t="s">
        <v>31</v>
      </c>
      <c r="B29" s="23">
        <v>8</v>
      </c>
      <c r="C29" s="23"/>
      <c r="D29" s="24">
        <v>740647</v>
      </c>
      <c r="E29" s="28"/>
      <c r="F29" s="28">
        <v>466553</v>
      </c>
      <c r="G29" s="28"/>
      <c r="H29" s="24">
        <v>429898</v>
      </c>
      <c r="I29" s="24"/>
      <c r="J29" s="28">
        <v>431156</v>
      </c>
    </row>
    <row r="30" spans="1:10" ht="21.75" customHeight="1">
      <c r="A30" s="22" t="s">
        <v>32</v>
      </c>
      <c r="B30" s="23">
        <v>9</v>
      </c>
      <c r="C30" s="23"/>
      <c r="D30" s="24">
        <v>8284</v>
      </c>
      <c r="E30" s="28"/>
      <c r="F30" s="28">
        <v>8284</v>
      </c>
      <c r="G30" s="28"/>
      <c r="H30" s="24">
        <v>8284</v>
      </c>
      <c r="I30" s="24"/>
      <c r="J30" s="28">
        <v>8284</v>
      </c>
    </row>
    <row r="31" spans="1:10" ht="21.75" customHeight="1">
      <c r="A31" s="38" t="s">
        <v>33</v>
      </c>
      <c r="B31" s="23">
        <v>10</v>
      </c>
      <c r="C31" s="23"/>
      <c r="D31" s="24">
        <v>27778</v>
      </c>
      <c r="E31" s="28"/>
      <c r="F31" s="24">
        <v>28560</v>
      </c>
      <c r="G31" s="28"/>
      <c r="H31" s="24">
        <v>27630</v>
      </c>
      <c r="I31" s="24"/>
      <c r="J31" s="24">
        <v>28331</v>
      </c>
    </row>
    <row r="32" spans="1:10" ht="21.75" customHeight="1">
      <c r="A32" s="22" t="s">
        <v>34</v>
      </c>
      <c r="B32" s="23"/>
      <c r="C32" s="23"/>
      <c r="D32" s="24">
        <v>853</v>
      </c>
      <c r="E32" s="28"/>
      <c r="F32" s="28">
        <v>1435</v>
      </c>
      <c r="G32" s="28"/>
      <c r="H32" s="24">
        <v>853</v>
      </c>
      <c r="I32" s="24"/>
      <c r="J32" s="28">
        <v>1423</v>
      </c>
    </row>
    <row r="33" spans="1:10" ht="21.75" customHeight="1">
      <c r="A33" s="22" t="s">
        <v>35</v>
      </c>
      <c r="B33" s="23"/>
      <c r="C33" s="23"/>
      <c r="D33" s="24">
        <v>167</v>
      </c>
      <c r="E33" s="28"/>
      <c r="F33" s="28">
        <v>167</v>
      </c>
      <c r="G33" s="28"/>
      <c r="H33" s="24">
        <v>0</v>
      </c>
      <c r="I33" s="24"/>
      <c r="J33" s="28">
        <v>0</v>
      </c>
    </row>
    <row r="34" spans="1:10" ht="21.75" customHeight="1">
      <c r="A34" s="22" t="s">
        <v>36</v>
      </c>
      <c r="B34" s="23"/>
      <c r="C34" s="23"/>
      <c r="D34" s="24">
        <v>10816</v>
      </c>
      <c r="E34" s="28"/>
      <c r="F34" s="41">
        <f>11089</f>
        <v>11089</v>
      </c>
      <c r="G34" s="28"/>
      <c r="H34" s="24">
        <v>10004</v>
      </c>
      <c r="I34" s="24"/>
      <c r="J34" s="41">
        <v>10241</v>
      </c>
    </row>
    <row r="35" spans="1:10" ht="21.75" customHeight="1">
      <c r="A35" s="37" t="s">
        <v>37</v>
      </c>
      <c r="D35" s="42">
        <f>SUM(D22:D34)</f>
        <v>1095112</v>
      </c>
      <c r="E35" s="24"/>
      <c r="F35" s="42">
        <f>SUM(F22:F34)</f>
        <v>857122</v>
      </c>
      <c r="G35" s="24"/>
      <c r="H35" s="42">
        <f>SUM(H22:H34)</f>
        <v>910995</v>
      </c>
      <c r="I35" s="24"/>
      <c r="J35" s="42">
        <f>SUM(J22:J34)</f>
        <v>700329</v>
      </c>
    </row>
    <row r="36" spans="1:10" ht="21.75" customHeight="1" thickBot="1">
      <c r="A36" s="37" t="s">
        <v>38</v>
      </c>
      <c r="D36" s="55">
        <f>+D35+D20</f>
        <v>2026981</v>
      </c>
      <c r="E36" s="24"/>
      <c r="F36" s="55">
        <f>+F35+F20</f>
        <v>1714829</v>
      </c>
      <c r="G36" s="24"/>
      <c r="H36" s="55">
        <f>+H35+H20</f>
        <v>1849086</v>
      </c>
      <c r="I36" s="24"/>
      <c r="J36" s="55">
        <f>+J35+J20</f>
        <v>1568174</v>
      </c>
    </row>
    <row r="37" spans="1:10" ht="21.75" customHeight="1" thickTop="1">
      <c r="F37" s="89"/>
      <c r="J37" s="89"/>
    </row>
    <row r="38" spans="1:10" ht="21.75" customHeight="1">
      <c r="A38" s="22" t="s">
        <v>39</v>
      </c>
      <c r="B38" s="29"/>
      <c r="C38" s="29"/>
      <c r="D38" s="30"/>
      <c r="E38" s="29"/>
      <c r="F38" s="62"/>
      <c r="J38" s="62"/>
    </row>
    <row r="39" spans="1:10" ht="21.75" customHeight="1">
      <c r="A39" s="25" t="s">
        <v>0</v>
      </c>
      <c r="B39" s="26"/>
      <c r="C39" s="26"/>
      <c r="D39" s="27"/>
      <c r="E39" s="26"/>
      <c r="F39" s="27"/>
      <c r="G39" s="26"/>
      <c r="H39" s="26"/>
      <c r="I39" s="26"/>
      <c r="J39" s="26"/>
    </row>
    <row r="40" spans="1:10" ht="21.75" customHeight="1">
      <c r="A40" s="25" t="s">
        <v>40</v>
      </c>
      <c r="B40" s="26"/>
      <c r="C40" s="26"/>
      <c r="D40" s="27"/>
      <c r="E40" s="26"/>
      <c r="F40" s="27"/>
      <c r="G40" s="26"/>
      <c r="H40" s="26"/>
      <c r="I40" s="26"/>
      <c r="J40" s="26"/>
    </row>
    <row r="41" spans="1:10" ht="21.75" customHeight="1">
      <c r="A41" s="25" t="s">
        <v>219</v>
      </c>
      <c r="B41" s="26"/>
      <c r="C41" s="26"/>
      <c r="D41" s="27"/>
      <c r="E41" s="26"/>
      <c r="F41" s="27"/>
      <c r="G41" s="26"/>
      <c r="H41" s="26"/>
      <c r="I41" s="26"/>
      <c r="J41" s="26"/>
    </row>
    <row r="42" spans="1:10" ht="21.75" customHeight="1">
      <c r="J42" s="40" t="s">
        <v>2</v>
      </c>
    </row>
    <row r="43" spans="1:10" ht="21.75" customHeight="1">
      <c r="D43" s="111" t="s">
        <v>3</v>
      </c>
      <c r="E43" s="111"/>
      <c r="F43" s="111"/>
      <c r="H43" s="111" t="s">
        <v>4</v>
      </c>
      <c r="I43" s="111"/>
      <c r="J43" s="111"/>
    </row>
    <row r="44" spans="1:10" ht="21.75" customHeight="1">
      <c r="B44" s="109" t="s">
        <v>5</v>
      </c>
      <c r="C44" s="29"/>
      <c r="D44" s="31" t="s">
        <v>220</v>
      </c>
      <c r="E44" s="48"/>
      <c r="F44" s="31" t="s">
        <v>6</v>
      </c>
      <c r="G44" s="38"/>
      <c r="H44" s="57" t="s">
        <v>220</v>
      </c>
      <c r="I44" s="48"/>
      <c r="J44" s="63" t="s">
        <v>6</v>
      </c>
    </row>
    <row r="45" spans="1:10" ht="21.75" customHeight="1">
      <c r="B45" s="29"/>
      <c r="C45" s="29"/>
      <c r="D45" s="58" t="s">
        <v>7</v>
      </c>
      <c r="E45" s="59"/>
      <c r="F45" s="58" t="s">
        <v>8</v>
      </c>
      <c r="G45" s="59"/>
      <c r="H45" s="60" t="s">
        <v>7</v>
      </c>
      <c r="I45" s="61"/>
      <c r="J45" s="60" t="s">
        <v>8</v>
      </c>
    </row>
    <row r="46" spans="1:10" ht="21.75" customHeight="1">
      <c r="B46" s="29"/>
      <c r="C46" s="29"/>
      <c r="D46" s="58" t="s">
        <v>9</v>
      </c>
      <c r="E46" s="59"/>
      <c r="F46" s="58"/>
      <c r="G46" s="59"/>
      <c r="H46" s="60" t="s">
        <v>9</v>
      </c>
      <c r="I46" s="60"/>
      <c r="J46" s="60"/>
    </row>
    <row r="47" spans="1:10" ht="21.75" customHeight="1">
      <c r="A47" s="37" t="s">
        <v>41</v>
      </c>
      <c r="B47" s="33"/>
      <c r="C47" s="33"/>
      <c r="D47" s="64"/>
      <c r="E47" s="33"/>
      <c r="F47" s="64"/>
      <c r="H47" s="33"/>
      <c r="I47" s="65"/>
      <c r="J47" s="33"/>
    </row>
    <row r="48" spans="1:10" ht="21.75" customHeight="1">
      <c r="A48" s="37" t="s">
        <v>42</v>
      </c>
      <c r="B48" s="23"/>
      <c r="C48" s="23"/>
    </row>
    <row r="49" spans="1:10" ht="21.75" customHeight="1">
      <c r="A49" s="22" t="s">
        <v>43</v>
      </c>
      <c r="B49" s="23">
        <v>11</v>
      </c>
      <c r="C49" s="23"/>
      <c r="D49" s="24">
        <v>404252</v>
      </c>
      <c r="E49" s="24"/>
      <c r="F49" s="24">
        <v>163008</v>
      </c>
      <c r="G49" s="24"/>
      <c r="H49" s="24">
        <v>404252</v>
      </c>
      <c r="I49" s="24"/>
      <c r="J49" s="24">
        <v>163008</v>
      </c>
    </row>
    <row r="50" spans="1:10" s="14" customFormat="1" ht="21.75" customHeight="1">
      <c r="A50" s="22" t="s">
        <v>44</v>
      </c>
      <c r="B50" s="23">
        <v>3</v>
      </c>
      <c r="C50" s="23"/>
      <c r="D50" s="24">
        <v>182053</v>
      </c>
      <c r="E50" s="24"/>
      <c r="F50" s="24">
        <v>146677</v>
      </c>
      <c r="G50" s="24"/>
      <c r="H50" s="24">
        <v>194652</v>
      </c>
      <c r="I50" s="24"/>
      <c r="J50" s="24">
        <v>151608</v>
      </c>
    </row>
    <row r="51" spans="1:10" s="14" customFormat="1" ht="21.75" customHeight="1">
      <c r="A51" s="22" t="s">
        <v>45</v>
      </c>
      <c r="B51" s="23">
        <v>3</v>
      </c>
      <c r="C51" s="23"/>
      <c r="D51" s="24">
        <v>0</v>
      </c>
      <c r="E51" s="24"/>
      <c r="F51" s="24">
        <v>2200</v>
      </c>
      <c r="G51" s="24"/>
      <c r="H51" s="24">
        <v>0</v>
      </c>
      <c r="I51" s="24"/>
      <c r="J51" s="24">
        <v>2200</v>
      </c>
    </row>
    <row r="52" spans="1:10" s="14" customFormat="1" ht="21.75" customHeight="1">
      <c r="A52" s="22" t="s">
        <v>46</v>
      </c>
      <c r="B52" s="23">
        <v>3</v>
      </c>
      <c r="C52" s="23"/>
      <c r="D52" s="24">
        <v>46666</v>
      </c>
      <c r="E52" s="24"/>
      <c r="F52" s="24">
        <v>56332</v>
      </c>
      <c r="G52" s="24"/>
      <c r="H52" s="24">
        <v>16600</v>
      </c>
      <c r="I52" s="24"/>
      <c r="J52" s="24">
        <v>26000</v>
      </c>
    </row>
    <row r="53" spans="1:10" s="14" customFormat="1" ht="21.75" customHeight="1">
      <c r="A53" s="38" t="s">
        <v>47</v>
      </c>
      <c r="B53" s="23"/>
      <c r="C53" s="23"/>
      <c r="D53" s="24">
        <v>9946</v>
      </c>
      <c r="E53" s="28"/>
      <c r="F53" s="28">
        <v>11122</v>
      </c>
      <c r="G53" s="28"/>
      <c r="H53" s="24">
        <v>9961</v>
      </c>
      <c r="I53" s="24"/>
      <c r="J53" s="24">
        <v>11005</v>
      </c>
    </row>
    <row r="54" spans="1:10" s="14" customFormat="1" ht="21.75" customHeight="1">
      <c r="A54" s="38" t="s">
        <v>48</v>
      </c>
      <c r="B54" s="23"/>
      <c r="C54" s="23"/>
      <c r="D54" s="24"/>
      <c r="E54" s="28"/>
      <c r="F54" s="28"/>
      <c r="G54" s="28"/>
      <c r="H54" s="24"/>
      <c r="I54" s="24"/>
      <c r="J54" s="24"/>
    </row>
    <row r="55" spans="1:10" s="14" customFormat="1" ht="21.75" customHeight="1">
      <c r="A55" s="38" t="s">
        <v>49</v>
      </c>
      <c r="B55" s="23">
        <v>12</v>
      </c>
      <c r="C55" s="23"/>
      <c r="D55" s="24">
        <v>3256</v>
      </c>
      <c r="E55" s="28"/>
      <c r="F55" s="28">
        <v>16410</v>
      </c>
      <c r="G55" s="28"/>
      <c r="H55" s="24">
        <v>3256</v>
      </c>
      <c r="I55" s="24"/>
      <c r="J55" s="24">
        <v>16410</v>
      </c>
    </row>
    <row r="56" spans="1:10" s="14" customFormat="1" ht="21.75" customHeight="1">
      <c r="A56" s="22" t="s">
        <v>50</v>
      </c>
      <c r="B56" s="23"/>
      <c r="C56" s="23"/>
      <c r="D56" s="24">
        <v>22809</v>
      </c>
      <c r="E56" s="28"/>
      <c r="F56" s="24">
        <v>56200</v>
      </c>
      <c r="G56" s="28"/>
      <c r="H56" s="24">
        <v>22809</v>
      </c>
      <c r="I56" s="24"/>
      <c r="J56" s="24">
        <v>56200</v>
      </c>
    </row>
    <row r="57" spans="1:10" s="14" customFormat="1" ht="21.75" customHeight="1">
      <c r="A57" s="22" t="s">
        <v>51</v>
      </c>
      <c r="B57" s="23"/>
      <c r="C57" s="23"/>
      <c r="D57" s="24">
        <v>43648</v>
      </c>
      <c r="E57" s="28"/>
      <c r="F57" s="28">
        <v>45169</v>
      </c>
      <c r="G57" s="28"/>
      <c r="H57" s="24">
        <v>43143</v>
      </c>
      <c r="I57" s="24"/>
      <c r="J57" s="24">
        <v>44973</v>
      </c>
    </row>
    <row r="58" spans="1:10" s="14" customFormat="1" ht="21.75" customHeight="1">
      <c r="A58" s="37" t="s">
        <v>52</v>
      </c>
      <c r="B58" s="23"/>
      <c r="C58" s="23"/>
      <c r="D58" s="42">
        <f>SUM(D49:D57)</f>
        <v>712630</v>
      </c>
      <c r="E58" s="24"/>
      <c r="F58" s="42">
        <f>SUM(F49:F57)</f>
        <v>497118</v>
      </c>
      <c r="G58" s="24"/>
      <c r="H58" s="42">
        <f>SUM(H49:H57)</f>
        <v>694673</v>
      </c>
      <c r="I58" s="24"/>
      <c r="J58" s="42">
        <f>SUM(J49:J57)</f>
        <v>471404</v>
      </c>
    </row>
    <row r="59" spans="1:10" s="14" customFormat="1" ht="21.75" customHeight="1">
      <c r="A59" s="37" t="s">
        <v>53</v>
      </c>
      <c r="B59" s="23"/>
      <c r="C59" s="23"/>
      <c r="D59" s="24"/>
      <c r="E59" s="24"/>
      <c r="F59" s="24"/>
      <c r="G59" s="24"/>
      <c r="H59" s="24"/>
      <c r="I59" s="24"/>
      <c r="J59" s="24"/>
    </row>
    <row r="60" spans="1:10" s="14" customFormat="1" ht="21.75" customHeight="1">
      <c r="A60" s="22" t="s">
        <v>54</v>
      </c>
      <c r="B60" s="23"/>
      <c r="C60" s="23"/>
      <c r="D60" s="24"/>
      <c r="E60" s="24"/>
      <c r="F60" s="24"/>
      <c r="G60" s="24"/>
      <c r="H60" s="24"/>
      <c r="I60" s="24"/>
      <c r="J60" s="24"/>
    </row>
    <row r="61" spans="1:10" s="14" customFormat="1" ht="21.75" customHeight="1">
      <c r="A61" s="38" t="s">
        <v>25</v>
      </c>
      <c r="B61" s="23"/>
      <c r="C61" s="23"/>
      <c r="D61" s="24">
        <v>12664</v>
      </c>
      <c r="E61" s="24"/>
      <c r="F61" s="24">
        <v>13951</v>
      </c>
      <c r="G61" s="24"/>
      <c r="H61" s="24">
        <v>12664</v>
      </c>
      <c r="I61" s="24"/>
      <c r="J61" s="24">
        <v>13941</v>
      </c>
    </row>
    <row r="62" spans="1:10" ht="21.75" customHeight="1">
      <c r="A62" s="22" t="s">
        <v>55</v>
      </c>
      <c r="B62" s="23"/>
      <c r="C62" s="23"/>
      <c r="D62" s="24">
        <v>19359</v>
      </c>
      <c r="E62" s="24"/>
      <c r="F62" s="24">
        <v>16778</v>
      </c>
      <c r="G62" s="24"/>
      <c r="H62" s="24">
        <v>19206</v>
      </c>
      <c r="I62" s="24"/>
      <c r="J62" s="24">
        <v>16684</v>
      </c>
    </row>
    <row r="63" spans="1:10" ht="21.75" customHeight="1">
      <c r="A63" s="22" t="s">
        <v>56</v>
      </c>
      <c r="B63" s="23"/>
      <c r="C63" s="23"/>
      <c r="D63" s="32">
        <v>27100</v>
      </c>
      <c r="E63" s="24"/>
      <c r="F63" s="32">
        <v>25824</v>
      </c>
      <c r="G63" s="24"/>
      <c r="H63" s="32">
        <v>27100</v>
      </c>
      <c r="I63" s="24"/>
      <c r="J63" s="32">
        <v>25824</v>
      </c>
    </row>
    <row r="64" spans="1:10" ht="21.75" customHeight="1">
      <c r="A64" s="37" t="s">
        <v>57</v>
      </c>
      <c r="B64" s="23"/>
      <c r="C64" s="23"/>
      <c r="D64" s="32">
        <f>SUM(D60:D63)</f>
        <v>59123</v>
      </c>
      <c r="E64" s="24"/>
      <c r="F64" s="32">
        <f>SUM(F60:F63)</f>
        <v>56553</v>
      </c>
      <c r="G64" s="24"/>
      <c r="H64" s="32">
        <f>SUM(H60:H63)</f>
        <v>58970</v>
      </c>
      <c r="I64" s="30"/>
      <c r="J64" s="32">
        <f>SUM(J60:J63)</f>
        <v>56449</v>
      </c>
    </row>
    <row r="65" spans="1:10" ht="21.75" customHeight="1">
      <c r="A65" s="37" t="s">
        <v>58</v>
      </c>
      <c r="B65" s="23"/>
      <c r="C65" s="23"/>
      <c r="D65" s="32">
        <f>+D64+D58</f>
        <v>771753</v>
      </c>
      <c r="E65" s="24"/>
      <c r="F65" s="32">
        <f>+F64+F58</f>
        <v>553671</v>
      </c>
      <c r="G65" s="24"/>
      <c r="H65" s="32">
        <f>+H64+H58</f>
        <v>753643</v>
      </c>
      <c r="I65" s="24"/>
      <c r="J65" s="32">
        <f>+J64+J58</f>
        <v>527853</v>
      </c>
    </row>
    <row r="67" spans="1:10" ht="21.75" customHeight="1">
      <c r="A67" s="22" t="s">
        <v>39</v>
      </c>
      <c r="B67" s="29"/>
      <c r="C67" s="29"/>
      <c r="D67" s="30"/>
      <c r="E67" s="29"/>
      <c r="F67" s="30"/>
    </row>
    <row r="68" spans="1:10" ht="21.75" customHeight="1">
      <c r="A68" s="25" t="s">
        <v>0</v>
      </c>
      <c r="B68" s="26"/>
      <c r="C68" s="26"/>
      <c r="D68" s="27"/>
      <c r="E68" s="26"/>
      <c r="F68" s="27"/>
      <c r="G68" s="26"/>
      <c r="H68" s="26"/>
      <c r="I68" s="26"/>
      <c r="J68" s="26"/>
    </row>
    <row r="69" spans="1:10" ht="21.75" customHeight="1">
      <c r="A69" s="25" t="s">
        <v>40</v>
      </c>
      <c r="B69" s="26"/>
      <c r="C69" s="26"/>
      <c r="D69" s="27"/>
      <c r="E69" s="26"/>
      <c r="F69" s="27"/>
      <c r="G69" s="26"/>
      <c r="H69" s="26"/>
      <c r="I69" s="26"/>
      <c r="J69" s="26"/>
    </row>
    <row r="70" spans="1:10" ht="21.75" customHeight="1">
      <c r="A70" s="25" t="s">
        <v>219</v>
      </c>
      <c r="B70" s="26"/>
      <c r="C70" s="26"/>
      <c r="D70" s="27"/>
      <c r="E70" s="26"/>
      <c r="F70" s="27"/>
      <c r="G70" s="26"/>
      <c r="H70" s="26"/>
      <c r="I70" s="26"/>
      <c r="J70" s="26"/>
    </row>
    <row r="71" spans="1:10" ht="21.75" customHeight="1">
      <c r="J71" s="40" t="s">
        <v>2</v>
      </c>
    </row>
    <row r="72" spans="1:10" ht="21.75" customHeight="1">
      <c r="D72" s="111" t="s">
        <v>3</v>
      </c>
      <c r="E72" s="111"/>
      <c r="F72" s="111"/>
      <c r="H72" s="111" t="s">
        <v>4</v>
      </c>
      <c r="I72" s="111"/>
      <c r="J72" s="111"/>
    </row>
    <row r="73" spans="1:10" ht="21.75" customHeight="1">
      <c r="B73" s="110"/>
      <c r="C73" s="29"/>
      <c r="D73" s="31" t="s">
        <v>220</v>
      </c>
      <c r="E73" s="48"/>
      <c r="F73" s="31" t="s">
        <v>6</v>
      </c>
      <c r="G73" s="38"/>
      <c r="H73" s="57" t="s">
        <v>220</v>
      </c>
      <c r="I73" s="48"/>
      <c r="J73" s="63" t="s">
        <v>6</v>
      </c>
    </row>
    <row r="74" spans="1:10" ht="21.75" customHeight="1">
      <c r="B74" s="29"/>
      <c r="C74" s="29"/>
      <c r="D74" s="58" t="s">
        <v>7</v>
      </c>
      <c r="E74" s="59"/>
      <c r="F74" s="58" t="s">
        <v>8</v>
      </c>
      <c r="G74" s="59"/>
      <c r="H74" s="60" t="s">
        <v>7</v>
      </c>
      <c r="I74" s="61"/>
      <c r="J74" s="60" t="s">
        <v>8</v>
      </c>
    </row>
    <row r="75" spans="1:10" ht="21.75" customHeight="1">
      <c r="B75" s="29"/>
      <c r="C75" s="29"/>
      <c r="D75" s="58" t="s">
        <v>9</v>
      </c>
      <c r="E75" s="59"/>
      <c r="F75" s="58"/>
      <c r="G75" s="59"/>
      <c r="H75" s="60" t="s">
        <v>9</v>
      </c>
      <c r="I75" s="60"/>
      <c r="J75" s="60"/>
    </row>
    <row r="76" spans="1:10" ht="21.75" customHeight="1">
      <c r="A76" s="37" t="s">
        <v>59</v>
      </c>
      <c r="B76" s="23"/>
      <c r="C76" s="23"/>
      <c r="D76" s="66"/>
      <c r="E76" s="23"/>
      <c r="F76" s="66"/>
      <c r="G76" s="23"/>
      <c r="H76" s="23"/>
    </row>
    <row r="77" spans="1:10" ht="21.75" customHeight="1">
      <c r="A77" s="22" t="s">
        <v>60</v>
      </c>
      <c r="B77" s="23"/>
      <c r="C77" s="23"/>
      <c r="D77" s="66"/>
      <c r="E77" s="23"/>
      <c r="F77" s="66"/>
      <c r="G77" s="23"/>
      <c r="H77" s="23"/>
    </row>
    <row r="78" spans="1:10" ht="21.75" customHeight="1">
      <c r="A78" s="22" t="s">
        <v>61</v>
      </c>
      <c r="B78" s="23"/>
      <c r="C78" s="23"/>
      <c r="D78" s="66"/>
      <c r="E78" s="23"/>
      <c r="F78" s="66"/>
      <c r="G78" s="23"/>
      <c r="H78" s="23"/>
    </row>
    <row r="79" spans="1:10" ht="21.75" customHeight="1" thickBot="1">
      <c r="A79" s="22" t="s">
        <v>62</v>
      </c>
      <c r="B79" s="23"/>
      <c r="C79" s="23"/>
      <c r="D79" s="55">
        <v>528000</v>
      </c>
      <c r="E79" s="24"/>
      <c r="F79" s="55">
        <v>528000</v>
      </c>
      <c r="G79" s="24"/>
      <c r="H79" s="55">
        <v>528000</v>
      </c>
      <c r="I79" s="24"/>
      <c r="J79" s="55">
        <v>528000</v>
      </c>
    </row>
    <row r="80" spans="1:10" ht="21.75" customHeight="1" thickTop="1">
      <c r="A80" s="22" t="s">
        <v>63</v>
      </c>
      <c r="B80" s="23"/>
      <c r="C80" s="23"/>
      <c r="E80" s="24"/>
      <c r="G80" s="24"/>
      <c r="H80" s="24"/>
      <c r="I80" s="24"/>
      <c r="J80" s="24"/>
    </row>
    <row r="81" spans="1:10" ht="21.75" customHeight="1">
      <c r="A81" s="22" t="s">
        <v>64</v>
      </c>
      <c r="B81" s="23"/>
      <c r="C81" s="23"/>
      <c r="D81" s="24">
        <v>527999</v>
      </c>
      <c r="E81" s="24"/>
      <c r="F81" s="24">
        <v>527999</v>
      </c>
      <c r="G81" s="24"/>
      <c r="H81" s="24">
        <v>527999</v>
      </c>
      <c r="I81" s="24"/>
      <c r="J81" s="24">
        <v>527999</v>
      </c>
    </row>
    <row r="82" spans="1:10" ht="21.75" customHeight="1">
      <c r="A82" s="22" t="s">
        <v>65</v>
      </c>
      <c r="B82" s="23"/>
      <c r="C82" s="23"/>
      <c r="D82" s="24">
        <v>88397</v>
      </c>
      <c r="E82" s="24"/>
      <c r="F82" s="24">
        <v>88397</v>
      </c>
      <c r="G82" s="24"/>
      <c r="H82" s="24">
        <v>88397</v>
      </c>
      <c r="I82" s="24"/>
      <c r="J82" s="24">
        <v>88397</v>
      </c>
    </row>
    <row r="83" spans="1:10" ht="21.75" customHeight="1">
      <c r="A83" s="22" t="s">
        <v>66</v>
      </c>
      <c r="B83" s="23"/>
      <c r="C83" s="23"/>
      <c r="D83" s="24">
        <v>15267</v>
      </c>
      <c r="E83" s="24"/>
      <c r="F83" s="24">
        <v>15267</v>
      </c>
      <c r="G83" s="24"/>
      <c r="H83" s="24">
        <v>15267</v>
      </c>
      <c r="I83" s="24"/>
      <c r="J83" s="24">
        <v>15267</v>
      </c>
    </row>
    <row r="84" spans="1:10" ht="21.75" customHeight="1">
      <c r="A84" s="67" t="s">
        <v>67</v>
      </c>
      <c r="B84" s="23"/>
      <c r="C84" s="23"/>
      <c r="E84" s="24"/>
      <c r="G84" s="24"/>
      <c r="H84" s="24"/>
      <c r="I84" s="24"/>
      <c r="J84" s="24"/>
    </row>
    <row r="85" spans="1:10" ht="21.75" customHeight="1">
      <c r="A85" s="67" t="s">
        <v>68</v>
      </c>
      <c r="B85" s="23"/>
      <c r="C85" s="23"/>
      <c r="D85" s="24">
        <v>-424</v>
      </c>
      <c r="E85" s="24"/>
      <c r="F85" s="24">
        <v>-424</v>
      </c>
      <c r="G85" s="24"/>
      <c r="H85" s="24">
        <v>0</v>
      </c>
      <c r="I85" s="24"/>
      <c r="J85" s="24">
        <v>0</v>
      </c>
    </row>
    <row r="86" spans="1:10" ht="21.75" customHeight="1">
      <c r="A86" s="22" t="s">
        <v>69</v>
      </c>
      <c r="B86" s="23"/>
      <c r="C86" s="23"/>
      <c r="E86" s="30"/>
      <c r="F86" s="30"/>
      <c r="G86" s="30"/>
      <c r="H86" s="24"/>
      <c r="I86" s="24"/>
      <c r="J86" s="24"/>
    </row>
    <row r="87" spans="1:10" ht="21.75" customHeight="1">
      <c r="A87" s="22" t="s">
        <v>70</v>
      </c>
      <c r="B87" s="23"/>
      <c r="C87" s="23"/>
      <c r="D87" s="2">
        <v>52800</v>
      </c>
      <c r="E87" s="28"/>
      <c r="F87" s="1">
        <v>52800</v>
      </c>
      <c r="G87" s="28"/>
      <c r="H87" s="1">
        <v>52800</v>
      </c>
      <c r="I87" s="24"/>
      <c r="J87" s="1">
        <v>52800</v>
      </c>
    </row>
    <row r="88" spans="1:10" ht="21.75" customHeight="1">
      <c r="A88" s="22" t="s">
        <v>71</v>
      </c>
      <c r="B88" s="23"/>
      <c r="C88" s="23"/>
      <c r="D88" s="28">
        <v>455658</v>
      </c>
      <c r="E88" s="24"/>
      <c r="F88" s="28">
        <v>399050</v>
      </c>
      <c r="G88" s="24"/>
      <c r="H88" s="28">
        <v>340193</v>
      </c>
      <c r="I88" s="24"/>
      <c r="J88" s="28">
        <v>285071</v>
      </c>
    </row>
    <row r="89" spans="1:10" ht="21.75" customHeight="1">
      <c r="A89" s="22" t="s">
        <v>72</v>
      </c>
      <c r="B89" s="23"/>
      <c r="C89" s="23"/>
      <c r="D89" s="24">
        <v>70263</v>
      </c>
      <c r="E89" s="24"/>
      <c r="F89" s="24">
        <v>70662</v>
      </c>
      <c r="G89" s="24"/>
      <c r="H89" s="24">
        <v>70787</v>
      </c>
      <c r="I89" s="24"/>
      <c r="J89" s="24">
        <v>70787</v>
      </c>
    </row>
    <row r="90" spans="1:10" ht="21.75" customHeight="1">
      <c r="A90" s="37" t="s">
        <v>73</v>
      </c>
      <c r="D90" s="68">
        <f>SUM(D81:D89)</f>
        <v>1209960</v>
      </c>
      <c r="E90" s="24"/>
      <c r="F90" s="68">
        <f>SUM(F81:F89)</f>
        <v>1153751</v>
      </c>
      <c r="G90" s="24"/>
      <c r="H90" s="68">
        <f>SUM(H81:H89)</f>
        <v>1095443</v>
      </c>
      <c r="I90" s="24"/>
      <c r="J90" s="68">
        <f>SUM(J81:J89)</f>
        <v>1040321</v>
      </c>
    </row>
    <row r="91" spans="1:10" ht="21.75" customHeight="1">
      <c r="A91" s="22" t="s">
        <v>74</v>
      </c>
      <c r="D91" s="32">
        <v>45268</v>
      </c>
      <c r="E91" s="24"/>
      <c r="F91" s="32">
        <v>7407</v>
      </c>
      <c r="G91" s="24"/>
      <c r="H91" s="41">
        <v>0</v>
      </c>
      <c r="I91" s="24"/>
      <c r="J91" s="41">
        <v>0</v>
      </c>
    </row>
    <row r="92" spans="1:10" ht="21.75" customHeight="1">
      <c r="A92" s="37" t="s">
        <v>75</v>
      </c>
      <c r="D92" s="32">
        <f>SUM(D90:D91)</f>
        <v>1255228</v>
      </c>
      <c r="E92" s="24"/>
      <c r="F92" s="32">
        <f>SUM(F90:F91)</f>
        <v>1161158</v>
      </c>
      <c r="G92" s="24"/>
      <c r="H92" s="32">
        <f>SUM(H90:H91)</f>
        <v>1095443</v>
      </c>
      <c r="I92" s="24"/>
      <c r="J92" s="32">
        <f>SUM(J90:J91)</f>
        <v>1040321</v>
      </c>
    </row>
    <row r="93" spans="1:10" ht="21.75" customHeight="1" thickBot="1">
      <c r="A93" s="37" t="s">
        <v>76</v>
      </c>
      <c r="D93" s="55">
        <f>D92+D65</f>
        <v>2026981</v>
      </c>
      <c r="E93" s="24"/>
      <c r="F93" s="55">
        <f>F92+F65</f>
        <v>1714829</v>
      </c>
      <c r="G93" s="24"/>
      <c r="H93" s="55">
        <f>H92+H65</f>
        <v>1849086</v>
      </c>
      <c r="I93" s="24"/>
      <c r="J93" s="55">
        <f>J92+J65</f>
        <v>1568174</v>
      </c>
    </row>
    <row r="94" spans="1:10" ht="21.75" customHeight="1" thickTop="1">
      <c r="D94" s="2">
        <f>SUM(D93-D36)</f>
        <v>0</v>
      </c>
      <c r="E94" s="2"/>
      <c r="F94" s="2">
        <f>SUM(F93-F36)</f>
        <v>0</v>
      </c>
      <c r="G94" s="2"/>
      <c r="H94" s="2">
        <f>SUM(H93-H36)</f>
        <v>0</v>
      </c>
      <c r="I94" s="2"/>
      <c r="J94" s="2">
        <f>SUM(J93-J36)</f>
        <v>0</v>
      </c>
    </row>
    <row r="95" spans="1:10" ht="21.75" customHeight="1">
      <c r="A95" s="22" t="s">
        <v>39</v>
      </c>
    </row>
    <row r="98" spans="1:10" ht="21.75" customHeight="1">
      <c r="A98" s="46"/>
    </row>
    <row r="100" spans="1:10" ht="21.75" customHeight="1">
      <c r="B100" s="22" t="s">
        <v>77</v>
      </c>
    </row>
    <row r="101" spans="1:10" ht="21.75" customHeight="1">
      <c r="A101" s="46"/>
      <c r="B101" s="40"/>
      <c r="C101" s="40"/>
      <c r="D101" s="28"/>
      <c r="E101" s="40"/>
      <c r="F101" s="28"/>
      <c r="H101" s="40"/>
      <c r="J101" s="29"/>
    </row>
    <row r="102" spans="1:10" ht="21.75" customHeight="1">
      <c r="B102" s="38"/>
      <c r="C102" s="38"/>
      <c r="E102" s="38"/>
      <c r="G102" s="38"/>
      <c r="H102" s="38"/>
      <c r="I102" s="38"/>
      <c r="J102" s="38"/>
    </row>
    <row r="103" spans="1:10" ht="21.75" customHeight="1">
      <c r="B103" s="29"/>
      <c r="C103" s="29"/>
      <c r="D103" s="28"/>
      <c r="E103" s="40"/>
      <c r="F103" s="28"/>
      <c r="H103" s="29"/>
      <c r="J103" s="29"/>
    </row>
  </sheetData>
  <mergeCells count="6">
    <mergeCell ref="D5:F5"/>
    <mergeCell ref="H5:J5"/>
    <mergeCell ref="D43:F43"/>
    <mergeCell ref="H43:J43"/>
    <mergeCell ref="D72:F72"/>
    <mergeCell ref="H72:J72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J133"/>
  <sheetViews>
    <sheetView showGridLines="0" view="pageBreakPreview" topLeftCell="A97" zoomScale="62" zoomScaleNormal="100" zoomScaleSheetLayoutView="55" workbookViewId="0">
      <selection activeCell="B17" sqref="B17"/>
    </sheetView>
  </sheetViews>
  <sheetFormatPr defaultColWidth="10.54296875" defaultRowHeight="21.75" customHeight="1"/>
  <cols>
    <col min="1" max="1" width="27.54296875" style="22" customWidth="1"/>
    <col min="2" max="2" width="19.453125" style="22" customWidth="1"/>
    <col min="3" max="3" width="8.54296875" style="22" customWidth="1"/>
    <col min="4" max="4" width="13.453125" style="22" customWidth="1"/>
    <col min="5" max="5" width="1.54296875" style="22" customWidth="1"/>
    <col min="6" max="6" width="13.453125" style="22" customWidth="1"/>
    <col min="7" max="7" width="1.54296875" style="22" customWidth="1"/>
    <col min="8" max="8" width="13.453125" style="22" customWidth="1"/>
    <col min="9" max="9" width="1.54296875" style="22" customWidth="1"/>
    <col min="10" max="10" width="13.453125" style="22" customWidth="1"/>
    <col min="11" max="16384" width="10.54296875" style="90"/>
  </cols>
  <sheetData>
    <row r="1" spans="1:10" ht="21.75" customHeight="1">
      <c r="A1" s="25"/>
      <c r="B1" s="26"/>
      <c r="C1" s="26"/>
      <c r="D1" s="26"/>
      <c r="E1" s="26"/>
      <c r="F1" s="26"/>
      <c r="G1" s="26"/>
      <c r="H1" s="26"/>
      <c r="I1" s="26"/>
      <c r="J1" s="40" t="s">
        <v>78</v>
      </c>
    </row>
    <row r="2" spans="1:10" ht="21.75" customHeight="1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40"/>
    </row>
    <row r="3" spans="1:10" ht="21.75" customHeight="1">
      <c r="A3" s="25" t="s">
        <v>79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1.75" customHeight="1">
      <c r="A4" s="25" t="s">
        <v>221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21.75" customHeight="1">
      <c r="B5" s="29"/>
      <c r="J5" s="40" t="s">
        <v>2</v>
      </c>
    </row>
    <row r="6" spans="1:10" ht="21.75" customHeight="1">
      <c r="B6" s="29"/>
      <c r="D6" s="109"/>
      <c r="E6" s="109" t="s">
        <v>3</v>
      </c>
      <c r="F6" s="109"/>
      <c r="H6" s="46"/>
      <c r="I6" s="109" t="s">
        <v>4</v>
      </c>
      <c r="J6" s="109"/>
    </row>
    <row r="7" spans="1:10" ht="21.75" customHeight="1">
      <c r="B7" s="33"/>
      <c r="C7" s="33" t="s">
        <v>5</v>
      </c>
      <c r="D7" s="47">
        <v>2565</v>
      </c>
      <c r="E7" s="48"/>
      <c r="F7" s="47">
        <v>2564</v>
      </c>
      <c r="G7" s="38"/>
      <c r="H7" s="47">
        <v>2565</v>
      </c>
      <c r="I7" s="48"/>
      <c r="J7" s="47">
        <v>2564</v>
      </c>
    </row>
    <row r="8" spans="1:10" ht="21.75" customHeight="1">
      <c r="A8" s="37" t="s">
        <v>80</v>
      </c>
      <c r="B8" s="23"/>
      <c r="D8" s="23"/>
      <c r="E8" s="23"/>
      <c r="F8" s="23"/>
    </row>
    <row r="9" spans="1:10" ht="21.75" customHeight="1">
      <c r="A9" s="22" t="s">
        <v>81</v>
      </c>
      <c r="B9" s="23"/>
      <c r="C9" s="23"/>
      <c r="D9" s="28">
        <v>499089</v>
      </c>
      <c r="E9" s="28"/>
      <c r="F9" s="28">
        <v>247128</v>
      </c>
      <c r="G9" s="28"/>
      <c r="H9" s="28">
        <v>519719</v>
      </c>
      <c r="I9" s="28"/>
      <c r="J9" s="28">
        <v>255613</v>
      </c>
    </row>
    <row r="10" spans="1:10" ht="21.75" customHeight="1">
      <c r="A10" s="22" t="s">
        <v>82</v>
      </c>
      <c r="B10" s="23"/>
      <c r="C10" s="23"/>
      <c r="D10" s="28">
        <v>6538</v>
      </c>
      <c r="E10" s="28"/>
      <c r="F10" s="28">
        <v>5292</v>
      </c>
      <c r="G10" s="28"/>
      <c r="H10" s="28">
        <v>6538</v>
      </c>
      <c r="I10" s="28"/>
      <c r="J10" s="28">
        <v>5292</v>
      </c>
    </row>
    <row r="11" spans="1:10" ht="21.75" customHeight="1">
      <c r="A11" s="22" t="s">
        <v>225</v>
      </c>
      <c r="B11" s="23"/>
      <c r="C11" s="23">
        <v>13</v>
      </c>
      <c r="D11" s="28">
        <v>0</v>
      </c>
      <c r="E11" s="28"/>
      <c r="F11" s="28">
        <v>202302</v>
      </c>
      <c r="G11" s="28"/>
      <c r="H11" s="28">
        <v>0</v>
      </c>
      <c r="I11" s="28"/>
      <c r="J11" s="28">
        <v>202302</v>
      </c>
    </row>
    <row r="12" spans="1:10" ht="21.75" customHeight="1">
      <c r="A12" s="22" t="s">
        <v>84</v>
      </c>
      <c r="B12" s="23"/>
      <c r="C12" s="23"/>
      <c r="D12" s="32">
        <v>615</v>
      </c>
      <c r="E12" s="24"/>
      <c r="F12" s="32">
        <v>1936</v>
      </c>
      <c r="G12" s="24"/>
      <c r="H12" s="32">
        <v>2883</v>
      </c>
      <c r="I12" s="24"/>
      <c r="J12" s="32">
        <v>4113</v>
      </c>
    </row>
    <row r="13" spans="1:10" ht="21.75" customHeight="1">
      <c r="A13" s="37" t="s">
        <v>85</v>
      </c>
      <c r="B13" s="23"/>
      <c r="C13" s="23"/>
      <c r="D13" s="32">
        <f>SUM(D9:D12)</f>
        <v>506242</v>
      </c>
      <c r="E13" s="24"/>
      <c r="F13" s="32">
        <f>SUM(F9:F12)</f>
        <v>456658</v>
      </c>
      <c r="G13" s="24"/>
      <c r="H13" s="32">
        <f>SUM(H9:H12)</f>
        <v>529140</v>
      </c>
      <c r="I13" s="24"/>
      <c r="J13" s="32">
        <f>SUM(J9:J12)</f>
        <v>467320</v>
      </c>
    </row>
    <row r="14" spans="1:10" ht="21.75" customHeight="1">
      <c r="A14" s="37" t="s">
        <v>86</v>
      </c>
      <c r="B14" s="23"/>
      <c r="C14" s="23"/>
      <c r="D14" s="24"/>
      <c r="E14" s="24"/>
      <c r="F14" s="24"/>
      <c r="G14" s="24"/>
      <c r="H14" s="24"/>
      <c r="I14" s="24"/>
      <c r="J14" s="24"/>
    </row>
    <row r="15" spans="1:10" ht="21.75" customHeight="1">
      <c r="A15" s="22" t="s">
        <v>87</v>
      </c>
      <c r="B15" s="23"/>
      <c r="C15" s="23"/>
      <c r="D15" s="28">
        <v>251485</v>
      </c>
      <c r="E15" s="24"/>
      <c r="F15" s="24">
        <v>140047</v>
      </c>
      <c r="G15" s="24"/>
      <c r="H15" s="28">
        <v>277894</v>
      </c>
      <c r="I15" s="24"/>
      <c r="J15" s="24">
        <v>149838</v>
      </c>
    </row>
    <row r="16" spans="1:10" ht="21.75" customHeight="1">
      <c r="A16" s="22" t="s">
        <v>88</v>
      </c>
      <c r="B16" s="23"/>
      <c r="C16" s="23"/>
      <c r="D16" s="28">
        <v>24</v>
      </c>
      <c r="E16" s="24"/>
      <c r="F16" s="24">
        <v>42</v>
      </c>
      <c r="G16" s="24"/>
      <c r="H16" s="28">
        <v>24</v>
      </c>
      <c r="I16" s="24"/>
      <c r="J16" s="24">
        <v>42</v>
      </c>
    </row>
    <row r="17" spans="1:10" ht="21.75" customHeight="1">
      <c r="A17" s="22" t="s">
        <v>89</v>
      </c>
      <c r="B17" s="23"/>
      <c r="C17" s="23"/>
      <c r="D17" s="28">
        <v>73247</v>
      </c>
      <c r="E17" s="24"/>
      <c r="F17" s="24">
        <v>47463</v>
      </c>
      <c r="G17" s="24"/>
      <c r="H17" s="28">
        <v>73064</v>
      </c>
      <c r="I17" s="24"/>
      <c r="J17" s="24">
        <v>47463</v>
      </c>
    </row>
    <row r="18" spans="1:10" ht="21.75" customHeight="1">
      <c r="A18" s="22" t="s">
        <v>90</v>
      </c>
      <c r="B18" s="23"/>
      <c r="C18" s="23"/>
      <c r="D18" s="28">
        <v>66752</v>
      </c>
      <c r="E18" s="24"/>
      <c r="F18" s="24">
        <v>51787</v>
      </c>
      <c r="G18" s="24"/>
      <c r="H18" s="28">
        <v>63528</v>
      </c>
      <c r="I18" s="24"/>
      <c r="J18" s="24">
        <v>50908</v>
      </c>
    </row>
    <row r="19" spans="1:10" ht="21.75" customHeight="1">
      <c r="A19" s="37" t="s">
        <v>91</v>
      </c>
      <c r="B19" s="23"/>
      <c r="C19" s="23"/>
      <c r="D19" s="42">
        <f>SUM(D15:D18)</f>
        <v>391508</v>
      </c>
      <c r="E19" s="24"/>
      <c r="F19" s="42">
        <f>SUM(F15:F18)</f>
        <v>239339</v>
      </c>
      <c r="G19" s="24"/>
      <c r="H19" s="42">
        <f>SUM(H15:H18)</f>
        <v>414510</v>
      </c>
      <c r="I19" s="24"/>
      <c r="J19" s="42">
        <f>SUM(J15:J18)</f>
        <v>248251</v>
      </c>
    </row>
    <row r="20" spans="1:10" ht="21.75" customHeight="1">
      <c r="A20" s="37" t="s">
        <v>92</v>
      </c>
      <c r="B20" s="23"/>
      <c r="C20" s="23"/>
      <c r="D20" s="24">
        <f>D13-D19</f>
        <v>114734</v>
      </c>
      <c r="E20" s="24"/>
      <c r="F20" s="24">
        <f>F13-F19</f>
        <v>217319</v>
      </c>
      <c r="G20" s="24"/>
      <c r="H20" s="24">
        <f>H13-H19</f>
        <v>114630</v>
      </c>
      <c r="I20" s="24"/>
      <c r="J20" s="24">
        <f>J13-J19</f>
        <v>219069</v>
      </c>
    </row>
    <row r="21" spans="1:10" ht="21.75" customHeight="1">
      <c r="A21" s="22" t="s">
        <v>93</v>
      </c>
      <c r="B21" s="23"/>
      <c r="C21" s="23"/>
      <c r="D21" s="28">
        <v>1056</v>
      </c>
      <c r="E21" s="24"/>
      <c r="F21" s="24">
        <v>-455</v>
      </c>
      <c r="G21" s="24"/>
      <c r="H21" s="28">
        <v>0</v>
      </c>
      <c r="I21" s="24"/>
      <c r="J21" s="24">
        <v>0</v>
      </c>
    </row>
    <row r="22" spans="1:10" ht="21.75" customHeight="1">
      <c r="A22" s="22" t="s">
        <v>94</v>
      </c>
      <c r="B22" s="23"/>
      <c r="C22" s="23"/>
      <c r="D22" s="28">
        <v>61</v>
      </c>
      <c r="E22" s="24"/>
      <c r="F22" s="24">
        <v>188</v>
      </c>
      <c r="G22" s="24"/>
      <c r="H22" s="28">
        <v>277</v>
      </c>
      <c r="I22" s="24"/>
      <c r="J22" s="24">
        <v>188</v>
      </c>
    </row>
    <row r="23" spans="1:10" ht="21.75" customHeight="1">
      <c r="A23" s="38" t="s">
        <v>95</v>
      </c>
      <c r="B23" s="23"/>
      <c r="C23" s="23"/>
      <c r="D23" s="41">
        <v>-4823</v>
      </c>
      <c r="E23" s="28"/>
      <c r="F23" s="41">
        <v>-2158</v>
      </c>
      <c r="G23" s="28"/>
      <c r="H23" s="41">
        <v>-4688</v>
      </c>
      <c r="I23" s="28"/>
      <c r="J23" s="41">
        <v>-2154</v>
      </c>
    </row>
    <row r="24" spans="1:10" ht="21.75" customHeight="1">
      <c r="A24" s="37" t="s">
        <v>96</v>
      </c>
      <c r="B24" s="23"/>
      <c r="C24" s="23"/>
      <c r="D24" s="28">
        <f>SUM(D20:D23)</f>
        <v>111028</v>
      </c>
      <c r="E24" s="28">
        <v>0</v>
      </c>
      <c r="F24" s="28">
        <f>SUM(F20:F23)</f>
        <v>214894</v>
      </c>
      <c r="G24" s="28">
        <v>0</v>
      </c>
      <c r="H24" s="28">
        <f>SUM(H20:H23)</f>
        <v>110219</v>
      </c>
      <c r="I24" s="28">
        <v>0</v>
      </c>
      <c r="J24" s="28">
        <f>SUM(J20:J23)</f>
        <v>217103</v>
      </c>
    </row>
    <row r="25" spans="1:10" ht="21.75" customHeight="1">
      <c r="A25" s="22" t="s">
        <v>97</v>
      </c>
      <c r="B25" s="23"/>
      <c r="C25" s="23">
        <v>14</v>
      </c>
      <c r="D25" s="41">
        <v>-23904</v>
      </c>
      <c r="E25" s="28"/>
      <c r="F25" s="28">
        <v>-42322</v>
      </c>
      <c r="G25" s="28"/>
      <c r="H25" s="41">
        <v>-23640</v>
      </c>
      <c r="I25" s="28"/>
      <c r="J25" s="28">
        <v>-42767</v>
      </c>
    </row>
    <row r="26" spans="1:10" ht="21.75" customHeight="1" thickBot="1">
      <c r="A26" s="25" t="s">
        <v>98</v>
      </c>
      <c r="B26" s="23"/>
      <c r="C26" s="23"/>
      <c r="D26" s="45">
        <f>SUM(D24:D25)</f>
        <v>87124</v>
      </c>
      <c r="E26" s="24"/>
      <c r="F26" s="45">
        <f>SUM(F24:F25)</f>
        <v>172572</v>
      </c>
      <c r="G26" s="24"/>
      <c r="H26" s="45">
        <f>SUM(H24:H25)</f>
        <v>86579</v>
      </c>
      <c r="I26" s="24"/>
      <c r="J26" s="45">
        <f>SUM(J24:J25)</f>
        <v>174336</v>
      </c>
    </row>
    <row r="27" spans="1:10" ht="21.75" customHeight="1" thickTop="1">
      <c r="A27" s="25"/>
      <c r="B27" s="23"/>
      <c r="C27" s="23"/>
      <c r="D27" s="24"/>
      <c r="E27" s="24"/>
      <c r="F27" s="24"/>
      <c r="G27" s="24"/>
      <c r="H27" s="24"/>
      <c r="I27" s="24"/>
      <c r="J27" s="24"/>
    </row>
    <row r="28" spans="1:10" ht="21.75" customHeight="1">
      <c r="A28" s="25" t="s">
        <v>99</v>
      </c>
      <c r="B28" s="23"/>
      <c r="D28" s="3"/>
      <c r="E28" s="24"/>
      <c r="F28" s="3"/>
      <c r="G28" s="24"/>
      <c r="H28" s="3"/>
      <c r="I28" s="24"/>
      <c r="J28" s="3"/>
    </row>
    <row r="29" spans="1:10" ht="21.75" customHeight="1">
      <c r="A29" s="49" t="s">
        <v>100</v>
      </c>
      <c r="B29" s="23"/>
      <c r="D29" s="24">
        <f>SUM(D26-D30)</f>
        <v>87585</v>
      </c>
      <c r="E29" s="24"/>
      <c r="F29" s="24">
        <f>SUM(F26-F30)</f>
        <v>173317</v>
      </c>
      <c r="G29" s="24"/>
      <c r="H29" s="110"/>
      <c r="I29" s="110"/>
      <c r="J29" s="110"/>
    </row>
    <row r="30" spans="1:10" ht="21.75" customHeight="1">
      <c r="A30" s="49" t="s">
        <v>101</v>
      </c>
      <c r="B30" s="23"/>
      <c r="D30" s="32">
        <v>-461</v>
      </c>
      <c r="E30" s="24"/>
      <c r="F30" s="32">
        <v>-745</v>
      </c>
      <c r="G30" s="24"/>
      <c r="H30" s="24"/>
      <c r="I30" s="24"/>
      <c r="J30" s="24"/>
    </row>
    <row r="31" spans="1:10" ht="21.75" customHeight="1" thickBot="1">
      <c r="A31" s="49"/>
      <c r="B31" s="23"/>
      <c r="D31" s="45">
        <f>SUM(D29:D30)</f>
        <v>87124</v>
      </c>
      <c r="E31" s="24"/>
      <c r="F31" s="45">
        <f>SUM(F29:F30)</f>
        <v>172572</v>
      </c>
      <c r="G31" s="24"/>
      <c r="H31" s="24"/>
      <c r="I31" s="24"/>
      <c r="J31" s="24"/>
    </row>
    <row r="32" spans="1:10" ht="21.75" customHeight="1" thickTop="1">
      <c r="A32" s="25"/>
      <c r="B32" s="23"/>
      <c r="C32" s="23"/>
    </row>
    <row r="33" spans="1:10" ht="21.75" customHeight="1">
      <c r="A33" s="25"/>
      <c r="B33" s="23"/>
      <c r="C33" s="23"/>
      <c r="F33" s="29"/>
      <c r="J33" s="40" t="s">
        <v>102</v>
      </c>
    </row>
    <row r="34" spans="1:10" ht="21.75" customHeight="1">
      <c r="A34" s="25" t="s">
        <v>103</v>
      </c>
      <c r="B34" s="23"/>
      <c r="C34" s="23"/>
      <c r="F34" s="29"/>
      <c r="J34" s="40"/>
    </row>
    <row r="35" spans="1:10" ht="21.75" customHeight="1">
      <c r="A35" s="25" t="s">
        <v>104</v>
      </c>
      <c r="B35" s="23"/>
      <c r="C35" s="23"/>
    </row>
    <row r="36" spans="1:10" ht="21.75" customHeight="1" thickBot="1">
      <c r="A36" s="49" t="s">
        <v>105</v>
      </c>
      <c r="B36" s="23"/>
      <c r="C36" s="23"/>
      <c r="D36" s="50">
        <f>(D29*1000)/(879998016)</f>
        <v>9.95286334827373E-2</v>
      </c>
      <c r="E36" s="51"/>
      <c r="F36" s="50">
        <f>(F29*1000)/(879998016)</f>
        <v>0.19695158039992672</v>
      </c>
      <c r="G36" s="51"/>
      <c r="H36" s="50">
        <f>(H26*1000)/(879998016)</f>
        <v>9.8385449087194307E-2</v>
      </c>
      <c r="I36" s="51"/>
      <c r="J36" s="50">
        <f>(J26*1000)/(879998016)</f>
        <v>0.19810953755604832</v>
      </c>
    </row>
    <row r="37" spans="1:10" ht="21.75" customHeight="1" thickTop="1">
      <c r="A37" s="49"/>
      <c r="B37" s="23"/>
      <c r="C37" s="23"/>
      <c r="D37" s="52"/>
      <c r="E37" s="52"/>
      <c r="F37" s="52"/>
      <c r="G37" s="52"/>
      <c r="H37" s="52"/>
      <c r="I37" s="52"/>
      <c r="J37" s="52"/>
    </row>
    <row r="38" spans="1:10" ht="21.75" customHeight="1">
      <c r="A38" s="49"/>
      <c r="B38" s="23"/>
      <c r="C38" s="52"/>
    </row>
    <row r="39" spans="1:10" ht="21.75" customHeight="1">
      <c r="A39" s="22" t="s">
        <v>39</v>
      </c>
      <c r="B39" s="23"/>
    </row>
    <row r="40" spans="1:10" ht="21.75" customHeight="1">
      <c r="A40" s="25"/>
      <c r="B40" s="26"/>
      <c r="C40" s="26"/>
      <c r="D40" s="26"/>
      <c r="E40" s="26"/>
      <c r="F40" s="26"/>
      <c r="G40" s="26"/>
      <c r="H40" s="26"/>
      <c r="I40" s="26"/>
      <c r="J40" s="40" t="s">
        <v>78</v>
      </c>
    </row>
    <row r="41" spans="1:10" ht="21.75" customHeight="1">
      <c r="A41" s="25" t="s">
        <v>0</v>
      </c>
      <c r="B41" s="26"/>
      <c r="C41" s="26"/>
      <c r="D41" s="26"/>
      <c r="E41" s="26"/>
      <c r="F41" s="26"/>
      <c r="G41" s="26"/>
      <c r="H41" s="26"/>
      <c r="I41" s="26"/>
      <c r="J41" s="40"/>
    </row>
    <row r="42" spans="1:10" ht="21.75" customHeight="1">
      <c r="A42" s="53" t="s">
        <v>106</v>
      </c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21.75" customHeight="1">
      <c r="A43" s="25" t="s">
        <v>221</v>
      </c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21.75" customHeight="1">
      <c r="B44" s="29"/>
      <c r="J44" s="40" t="s">
        <v>2</v>
      </c>
    </row>
    <row r="45" spans="1:10" ht="21.75" customHeight="1">
      <c r="B45" s="29"/>
      <c r="D45" s="109"/>
      <c r="E45" s="109" t="s">
        <v>3</v>
      </c>
      <c r="F45" s="109"/>
      <c r="H45" s="46"/>
      <c r="I45" s="109" t="s">
        <v>4</v>
      </c>
      <c r="J45" s="109"/>
    </row>
    <row r="46" spans="1:10" ht="21.75" customHeight="1">
      <c r="B46" s="33"/>
      <c r="C46" s="33"/>
      <c r="D46" s="47">
        <v>2565</v>
      </c>
      <c r="E46" s="48"/>
      <c r="F46" s="47">
        <v>2564</v>
      </c>
      <c r="G46" s="38"/>
      <c r="H46" s="47">
        <v>2565</v>
      </c>
      <c r="I46" s="48"/>
      <c r="J46" s="47">
        <v>2564</v>
      </c>
    </row>
    <row r="47" spans="1:10" ht="21.75" customHeight="1">
      <c r="A47" s="37" t="s">
        <v>98</v>
      </c>
      <c r="B47" s="23"/>
      <c r="D47" s="32">
        <f>+D26</f>
        <v>87124</v>
      </c>
      <c r="E47" s="23"/>
      <c r="F47" s="32">
        <f>+F26</f>
        <v>172572</v>
      </c>
      <c r="H47" s="32">
        <f>+H26</f>
        <v>86579</v>
      </c>
      <c r="J47" s="32">
        <f>+J26</f>
        <v>174336</v>
      </c>
    </row>
    <row r="48" spans="1:10" ht="21.75" customHeight="1">
      <c r="A48" s="37"/>
      <c r="B48" s="23"/>
      <c r="C48" s="23"/>
      <c r="D48" s="40"/>
      <c r="F48" s="40"/>
      <c r="H48" s="40"/>
      <c r="J48" s="40"/>
    </row>
    <row r="49" spans="1:10" ht="21.75" customHeight="1">
      <c r="A49" s="37" t="s">
        <v>107</v>
      </c>
      <c r="B49" s="23"/>
      <c r="C49" s="23"/>
      <c r="D49" s="40"/>
      <c r="F49" s="40"/>
      <c r="H49" s="28"/>
      <c r="J49" s="28"/>
    </row>
    <row r="50" spans="1:10" ht="21.75" customHeight="1">
      <c r="A50" s="54" t="s">
        <v>108</v>
      </c>
      <c r="B50" s="23"/>
      <c r="C50" s="23"/>
      <c r="D50" s="24"/>
      <c r="E50" s="24"/>
      <c r="F50" s="24"/>
      <c r="G50" s="24"/>
      <c r="H50" s="24"/>
      <c r="I50" s="24"/>
      <c r="J50" s="24"/>
    </row>
    <row r="51" spans="1:10" ht="21.75" customHeight="1">
      <c r="A51" s="22" t="s">
        <v>229</v>
      </c>
      <c r="B51" s="23"/>
      <c r="C51" s="23"/>
      <c r="D51" s="24"/>
      <c r="E51" s="24"/>
      <c r="F51" s="24"/>
      <c r="G51" s="24"/>
      <c r="H51" s="24"/>
      <c r="I51" s="24"/>
      <c r="J51" s="24"/>
    </row>
    <row r="52" spans="1:10" ht="21.75" customHeight="1">
      <c r="A52" s="22" t="s">
        <v>109</v>
      </c>
      <c r="B52" s="23"/>
      <c r="C52" s="23"/>
      <c r="D52" s="32">
        <v>-261</v>
      </c>
      <c r="E52" s="24"/>
      <c r="F52" s="32">
        <v>62</v>
      </c>
      <c r="G52" s="24"/>
      <c r="H52" s="32"/>
      <c r="I52" s="24"/>
      <c r="J52" s="32">
        <v>0</v>
      </c>
    </row>
    <row r="53" spans="1:10" ht="21.75" customHeight="1">
      <c r="A53" s="22" t="s">
        <v>110</v>
      </c>
      <c r="B53" s="23"/>
      <c r="D53" s="32">
        <f>SUM(D52:D52)</f>
        <v>-261</v>
      </c>
      <c r="F53" s="32">
        <f>SUM(F52:F52)</f>
        <v>62</v>
      </c>
      <c r="H53" s="32">
        <f>SUM(H52:H52)</f>
        <v>0</v>
      </c>
      <c r="J53" s="32">
        <f>SUM(J52:J52)</f>
        <v>0</v>
      </c>
    </row>
    <row r="54" spans="1:10" ht="21.75" customHeight="1">
      <c r="A54" s="37"/>
      <c r="B54" s="23"/>
    </row>
    <row r="55" spans="1:10" ht="21.75" customHeight="1" thickBot="1">
      <c r="A55" s="37" t="s">
        <v>111</v>
      </c>
      <c r="B55" s="23"/>
      <c r="D55" s="55">
        <f>+D47+D53</f>
        <v>86863</v>
      </c>
      <c r="F55" s="55">
        <f>+F47+F53</f>
        <v>172634</v>
      </c>
      <c r="H55" s="55">
        <f>+H47+H53</f>
        <v>86579</v>
      </c>
      <c r="J55" s="55">
        <f>+J47+J53</f>
        <v>174336</v>
      </c>
    </row>
    <row r="56" spans="1:10" ht="21.75" customHeight="1" thickTop="1">
      <c r="A56" s="37"/>
      <c r="B56" s="23"/>
      <c r="D56" s="24"/>
      <c r="F56" s="24"/>
      <c r="H56" s="24"/>
      <c r="J56" s="24"/>
    </row>
    <row r="57" spans="1:10" ht="21.75" customHeight="1">
      <c r="A57" s="25" t="s">
        <v>112</v>
      </c>
      <c r="B57" s="23"/>
    </row>
    <row r="58" spans="1:10" ht="21.75" customHeight="1">
      <c r="A58" s="22" t="s">
        <v>100</v>
      </c>
      <c r="B58" s="23"/>
      <c r="D58" s="24">
        <f>D55-D59</f>
        <v>87324</v>
      </c>
      <c r="E58" s="24"/>
      <c r="F58" s="24">
        <v>173379</v>
      </c>
      <c r="H58" s="110"/>
      <c r="I58" s="110"/>
      <c r="J58" s="110"/>
    </row>
    <row r="59" spans="1:10" ht="21.75" customHeight="1">
      <c r="A59" s="22" t="s">
        <v>101</v>
      </c>
      <c r="B59" s="23"/>
      <c r="D59" s="32">
        <v>-461</v>
      </c>
      <c r="E59" s="24"/>
      <c r="F59" s="32">
        <v>-745</v>
      </c>
    </row>
    <row r="60" spans="1:10" ht="21.75" customHeight="1" thickBot="1">
      <c r="A60" s="37"/>
      <c r="B60" s="23"/>
      <c r="D60" s="55">
        <f>SUM(D58:D59)</f>
        <v>86863</v>
      </c>
      <c r="F60" s="55">
        <f>SUM(F58:F59)</f>
        <v>172634</v>
      </c>
    </row>
    <row r="61" spans="1:10" ht="21.75" customHeight="1" thickTop="1">
      <c r="A61" s="37"/>
      <c r="B61" s="23"/>
    </row>
    <row r="62" spans="1:10" ht="21.75" customHeight="1">
      <c r="A62" s="22" t="s">
        <v>39</v>
      </c>
      <c r="B62" s="23"/>
    </row>
    <row r="64" spans="1:10" ht="21.75" customHeight="1">
      <c r="A64" s="25"/>
      <c r="B64" s="26"/>
      <c r="C64" s="26"/>
      <c r="D64" s="26"/>
      <c r="E64" s="26"/>
      <c r="F64" s="26"/>
      <c r="G64" s="26"/>
      <c r="H64" s="26"/>
      <c r="I64" s="26"/>
      <c r="J64" s="40" t="s">
        <v>78</v>
      </c>
    </row>
    <row r="65" spans="1:10" ht="21.75" customHeight="1">
      <c r="A65" s="25" t="s">
        <v>0</v>
      </c>
      <c r="B65" s="26"/>
      <c r="C65" s="26"/>
      <c r="D65" s="26"/>
      <c r="E65" s="26"/>
      <c r="F65" s="26"/>
      <c r="G65" s="26"/>
      <c r="H65" s="26"/>
      <c r="I65" s="26"/>
      <c r="J65" s="40"/>
    </row>
    <row r="66" spans="1:10" ht="21.75" customHeight="1">
      <c r="A66" s="25" t="s">
        <v>79</v>
      </c>
      <c r="B66" s="26"/>
      <c r="C66" s="26"/>
      <c r="D66" s="26"/>
      <c r="E66" s="26"/>
      <c r="F66" s="26"/>
      <c r="G66" s="26"/>
      <c r="H66" s="26"/>
      <c r="I66" s="26"/>
      <c r="J66" s="26"/>
    </row>
    <row r="67" spans="1:10" ht="21.75" customHeight="1">
      <c r="A67" s="25" t="s">
        <v>224</v>
      </c>
      <c r="B67" s="26"/>
      <c r="C67" s="26"/>
      <c r="D67" s="26"/>
      <c r="E67" s="26"/>
      <c r="F67" s="26"/>
      <c r="G67" s="26"/>
      <c r="H67" s="26"/>
      <c r="I67" s="26"/>
      <c r="J67" s="26"/>
    </row>
    <row r="68" spans="1:10" ht="21.75" customHeight="1">
      <c r="B68" s="29"/>
      <c r="J68" s="40" t="s">
        <v>2</v>
      </c>
    </row>
    <row r="69" spans="1:10" ht="21.75" customHeight="1">
      <c r="B69" s="29"/>
      <c r="D69" s="109"/>
      <c r="E69" s="109" t="s">
        <v>3</v>
      </c>
      <c r="F69" s="109"/>
      <c r="H69" s="46"/>
      <c r="I69" s="109" t="s">
        <v>4</v>
      </c>
      <c r="J69" s="109"/>
    </row>
    <row r="70" spans="1:10" ht="21.75" customHeight="1">
      <c r="B70" s="33"/>
      <c r="C70" s="33" t="s">
        <v>5</v>
      </c>
      <c r="D70" s="47">
        <v>2565</v>
      </c>
      <c r="E70" s="48"/>
      <c r="F70" s="47">
        <v>2564</v>
      </c>
      <c r="G70" s="38"/>
      <c r="H70" s="47">
        <v>2565</v>
      </c>
      <c r="I70" s="48"/>
      <c r="J70" s="47">
        <v>2564</v>
      </c>
    </row>
    <row r="71" spans="1:10" ht="21.75" customHeight="1">
      <c r="A71" s="37" t="s">
        <v>80</v>
      </c>
      <c r="B71" s="23"/>
      <c r="D71" s="23"/>
      <c r="E71" s="23"/>
      <c r="F71" s="23"/>
    </row>
    <row r="72" spans="1:10" ht="21.75" customHeight="1">
      <c r="A72" s="22" t="s">
        <v>81</v>
      </c>
      <c r="B72" s="23"/>
      <c r="C72" s="23"/>
      <c r="D72" s="28">
        <v>1318348</v>
      </c>
      <c r="E72" s="28"/>
      <c r="F72" s="28">
        <v>883331</v>
      </c>
      <c r="G72" s="28"/>
      <c r="H72" s="28">
        <v>1383937</v>
      </c>
      <c r="I72" s="28"/>
      <c r="J72" s="28">
        <v>932479</v>
      </c>
    </row>
    <row r="73" spans="1:10" ht="21.75" customHeight="1">
      <c r="A73" s="22" t="s">
        <v>82</v>
      </c>
      <c r="B73" s="23"/>
      <c r="C73" s="23"/>
      <c r="D73" s="28">
        <v>18369</v>
      </c>
      <c r="E73" s="28"/>
      <c r="F73" s="28">
        <v>15877</v>
      </c>
      <c r="G73" s="28"/>
      <c r="H73" s="28">
        <v>18369</v>
      </c>
      <c r="I73" s="28"/>
      <c r="J73" s="28">
        <v>15877</v>
      </c>
    </row>
    <row r="74" spans="1:10" ht="21.75" customHeight="1">
      <c r="A74" s="22" t="s">
        <v>83</v>
      </c>
      <c r="B74" s="23"/>
      <c r="C74" s="23"/>
      <c r="D74" s="28">
        <v>0</v>
      </c>
      <c r="E74" s="28"/>
      <c r="F74" s="28">
        <v>163</v>
      </c>
      <c r="G74" s="28"/>
      <c r="H74" s="28">
        <v>0</v>
      </c>
      <c r="I74" s="28"/>
      <c r="J74" s="28">
        <v>7163</v>
      </c>
    </row>
    <row r="75" spans="1:10" ht="21.75" customHeight="1">
      <c r="A75" s="90" t="s">
        <v>225</v>
      </c>
      <c r="B75" s="23"/>
      <c r="C75" s="23">
        <v>13</v>
      </c>
      <c r="D75" s="28">
        <f>0</f>
        <v>0</v>
      </c>
      <c r="E75" s="28"/>
      <c r="F75" s="28">
        <v>202302</v>
      </c>
      <c r="G75" s="28"/>
      <c r="H75" s="28">
        <v>0</v>
      </c>
      <c r="I75" s="28"/>
      <c r="J75" s="28">
        <v>202302</v>
      </c>
    </row>
    <row r="76" spans="1:10" ht="21.75" customHeight="1">
      <c r="A76" s="22" t="s">
        <v>84</v>
      </c>
      <c r="B76" s="23"/>
      <c r="C76" s="23"/>
      <c r="D76" s="32">
        <v>8285</v>
      </c>
      <c r="E76" s="24"/>
      <c r="F76" s="32">
        <v>5508</v>
      </c>
      <c r="G76" s="24"/>
      <c r="H76" s="32">
        <v>10725</v>
      </c>
      <c r="I76" s="24"/>
      <c r="J76" s="32">
        <v>12228</v>
      </c>
    </row>
    <row r="77" spans="1:10" ht="21.75" customHeight="1">
      <c r="A77" s="37" t="s">
        <v>85</v>
      </c>
      <c r="B77" s="23"/>
      <c r="C77" s="23"/>
      <c r="D77" s="32">
        <f>SUM(D72:D76)</f>
        <v>1345002</v>
      </c>
      <c r="E77" s="24"/>
      <c r="F77" s="32">
        <f>SUM(F72:F76)</f>
        <v>1107181</v>
      </c>
      <c r="G77" s="24"/>
      <c r="H77" s="32">
        <f>SUM(H72:H76)</f>
        <v>1413031</v>
      </c>
      <c r="I77" s="24"/>
      <c r="J77" s="32">
        <f>SUM(J72:J76)</f>
        <v>1170049</v>
      </c>
    </row>
    <row r="78" spans="1:10" ht="21.75" customHeight="1">
      <c r="A78" s="37" t="s">
        <v>86</v>
      </c>
      <c r="B78" s="23"/>
      <c r="C78" s="23"/>
      <c r="D78" s="24"/>
      <c r="E78" s="24"/>
      <c r="F78" s="24"/>
      <c r="G78" s="24"/>
      <c r="H78" s="24"/>
      <c r="I78" s="24"/>
      <c r="J78" s="24"/>
    </row>
    <row r="79" spans="1:10" ht="21.75" customHeight="1">
      <c r="A79" s="22" t="s">
        <v>87</v>
      </c>
      <c r="B79" s="23"/>
      <c r="C79" s="23"/>
      <c r="D79" s="28">
        <v>680839</v>
      </c>
      <c r="E79" s="24"/>
      <c r="F79" s="24">
        <v>471160</v>
      </c>
      <c r="G79" s="24"/>
      <c r="H79" s="28">
        <v>757685</v>
      </c>
      <c r="I79" s="24"/>
      <c r="J79" s="24">
        <v>529938</v>
      </c>
    </row>
    <row r="80" spans="1:10" ht="21.75" customHeight="1">
      <c r="A80" s="22" t="s">
        <v>88</v>
      </c>
      <c r="B80" s="23"/>
      <c r="C80" s="23"/>
      <c r="D80" s="28">
        <v>72</v>
      </c>
      <c r="E80" s="24"/>
      <c r="F80" s="24">
        <v>125</v>
      </c>
      <c r="G80" s="24"/>
      <c r="H80" s="28">
        <v>72</v>
      </c>
      <c r="I80" s="24"/>
      <c r="J80" s="24">
        <v>125</v>
      </c>
    </row>
    <row r="81" spans="1:10" ht="21.75" customHeight="1">
      <c r="A81" s="22" t="s">
        <v>89</v>
      </c>
      <c r="B81" s="23"/>
      <c r="C81" s="23"/>
      <c r="D81" s="28">
        <v>212762</v>
      </c>
      <c r="E81" s="24"/>
      <c r="F81" s="24">
        <v>172120</v>
      </c>
      <c r="G81" s="24"/>
      <c r="H81" s="28">
        <v>212579</v>
      </c>
      <c r="I81" s="24"/>
      <c r="J81" s="24">
        <v>172120</v>
      </c>
    </row>
    <row r="82" spans="1:10" ht="21.75" customHeight="1">
      <c r="A82" s="22" t="s">
        <v>90</v>
      </c>
      <c r="B82" s="23"/>
      <c r="C82" s="23"/>
      <c r="D82" s="28">
        <v>184875</v>
      </c>
      <c r="E82" s="24"/>
      <c r="F82" s="24">
        <v>168994</v>
      </c>
      <c r="G82" s="24"/>
      <c r="H82" s="28">
        <v>175317</v>
      </c>
      <c r="I82" s="24"/>
      <c r="J82" s="24">
        <v>165595</v>
      </c>
    </row>
    <row r="83" spans="1:10" ht="21.75" customHeight="1">
      <c r="A83" s="37" t="s">
        <v>91</v>
      </c>
      <c r="B83" s="23"/>
      <c r="C83" s="23"/>
      <c r="D83" s="42">
        <f>SUM(D79:D82)</f>
        <v>1078548</v>
      </c>
      <c r="E83" s="24"/>
      <c r="F83" s="42">
        <f>SUM(F79:F82)</f>
        <v>812399</v>
      </c>
      <c r="G83" s="24"/>
      <c r="H83" s="42">
        <f>SUM(H79:H82)</f>
        <v>1145653</v>
      </c>
      <c r="I83" s="24"/>
      <c r="J83" s="42">
        <f>SUM(J79:J82)</f>
        <v>867778</v>
      </c>
    </row>
    <row r="84" spans="1:10" ht="21.75" customHeight="1">
      <c r="A84" s="37" t="s">
        <v>92</v>
      </c>
      <c r="B84" s="23"/>
      <c r="C84" s="23"/>
      <c r="D84" s="24">
        <f>D77-D83</f>
        <v>266454</v>
      </c>
      <c r="E84" s="24"/>
      <c r="F84" s="24">
        <f>F77-F83</f>
        <v>294782</v>
      </c>
      <c r="G84" s="24"/>
      <c r="H84" s="24">
        <f>H77-H83</f>
        <v>267378</v>
      </c>
      <c r="I84" s="24"/>
      <c r="J84" s="24">
        <f>J77-J83</f>
        <v>302271</v>
      </c>
    </row>
    <row r="85" spans="1:10" ht="21.75" customHeight="1">
      <c r="A85" s="22" t="s">
        <v>93</v>
      </c>
      <c r="B85" s="23"/>
      <c r="C85" s="23"/>
      <c r="D85" s="28">
        <v>2668</v>
      </c>
      <c r="E85" s="24"/>
      <c r="F85" s="24">
        <v>-1504</v>
      </c>
      <c r="G85" s="24"/>
      <c r="H85" s="28">
        <v>0</v>
      </c>
      <c r="I85" s="24"/>
      <c r="J85" s="24">
        <v>0</v>
      </c>
    </row>
    <row r="86" spans="1:10" ht="21.75" customHeight="1">
      <c r="A86" s="22" t="s">
        <v>94</v>
      </c>
      <c r="B86" s="23"/>
      <c r="C86" s="23"/>
      <c r="D86" s="28">
        <v>292</v>
      </c>
      <c r="E86" s="24"/>
      <c r="F86" s="24">
        <v>609</v>
      </c>
      <c r="G86" s="24"/>
      <c r="H86" s="28">
        <v>772</v>
      </c>
      <c r="I86" s="24"/>
      <c r="J86" s="24">
        <v>609</v>
      </c>
    </row>
    <row r="87" spans="1:10" ht="21.75" customHeight="1">
      <c r="A87" s="38" t="s">
        <v>95</v>
      </c>
      <c r="B87" s="23"/>
      <c r="C87" s="23"/>
      <c r="D87" s="41">
        <v>-10550</v>
      </c>
      <c r="E87" s="28"/>
      <c r="F87" s="41">
        <v>-5793</v>
      </c>
      <c r="G87" s="28"/>
      <c r="H87" s="41">
        <v>-10397</v>
      </c>
      <c r="I87" s="28"/>
      <c r="J87" s="41">
        <v>-5779</v>
      </c>
    </row>
    <row r="88" spans="1:10" ht="21.75" customHeight="1">
      <c r="A88" s="37" t="s">
        <v>96</v>
      </c>
      <c r="B88" s="23"/>
      <c r="C88" s="23"/>
      <c r="D88" s="28">
        <f>SUM(D84:D87)</f>
        <v>258864</v>
      </c>
      <c r="E88" s="28">
        <v>0</v>
      </c>
      <c r="F88" s="28">
        <f>SUM(F84:F87)</f>
        <v>288094</v>
      </c>
      <c r="G88" s="28">
        <v>0</v>
      </c>
      <c r="H88" s="28">
        <f>SUM(H84:H87)</f>
        <v>257753</v>
      </c>
      <c r="I88" s="28">
        <v>0</v>
      </c>
      <c r="J88" s="28">
        <f>SUM(J84:J87)</f>
        <v>297101</v>
      </c>
    </row>
    <row r="89" spans="1:10" ht="21.75" customHeight="1">
      <c r="A89" s="22" t="s">
        <v>97</v>
      </c>
      <c r="B89" s="23"/>
      <c r="C89" s="23">
        <v>14</v>
      </c>
      <c r="D89" s="41">
        <v>-53295</v>
      </c>
      <c r="E89" s="28"/>
      <c r="F89" s="56">
        <v>-56918</v>
      </c>
      <c r="G89" s="28"/>
      <c r="H89" s="41">
        <v>-53031</v>
      </c>
      <c r="I89" s="28"/>
      <c r="J89" s="56">
        <v>-56767</v>
      </c>
    </row>
    <row r="90" spans="1:10" ht="21.75" customHeight="1" thickBot="1">
      <c r="A90" s="25" t="s">
        <v>98</v>
      </c>
      <c r="B90" s="23"/>
      <c r="C90" s="23"/>
      <c r="D90" s="45">
        <f>SUM(D88:D89)</f>
        <v>205569</v>
      </c>
      <c r="E90" s="24"/>
      <c r="F90" s="45">
        <f>SUM(F88:F89)</f>
        <v>231176</v>
      </c>
      <c r="G90" s="24"/>
      <c r="H90" s="45">
        <f>SUM(H88:H89)</f>
        <v>204722</v>
      </c>
      <c r="I90" s="24"/>
      <c r="J90" s="45">
        <f>SUM(J88:J89)</f>
        <v>240334</v>
      </c>
    </row>
    <row r="91" spans="1:10" ht="21.75" customHeight="1" thickTop="1">
      <c r="A91" s="25"/>
      <c r="B91" s="23"/>
      <c r="C91" s="23"/>
      <c r="D91" s="24"/>
      <c r="E91" s="24"/>
      <c r="F91" s="24"/>
      <c r="G91" s="24"/>
      <c r="H91" s="24"/>
      <c r="I91" s="24"/>
      <c r="J91" s="24"/>
    </row>
    <row r="92" spans="1:10" ht="21.75" customHeight="1">
      <c r="A92" s="25" t="s">
        <v>99</v>
      </c>
      <c r="B92" s="23"/>
      <c r="D92" s="3"/>
      <c r="E92" s="24"/>
      <c r="F92" s="3"/>
      <c r="G92" s="24"/>
      <c r="H92" s="3"/>
      <c r="I92" s="24"/>
      <c r="J92" s="3"/>
    </row>
    <row r="93" spans="1:10" ht="21.75" customHeight="1">
      <c r="A93" s="49" t="s">
        <v>100</v>
      </c>
      <c r="B93" s="23"/>
      <c r="D93" s="24">
        <f>SUM(D90-D94)</f>
        <v>206208</v>
      </c>
      <c r="E93" s="24"/>
      <c r="F93" s="24">
        <f>SUM(F90-F94)</f>
        <v>231811</v>
      </c>
      <c r="G93" s="24"/>
      <c r="H93" s="110"/>
      <c r="I93" s="110"/>
      <c r="J93" s="110"/>
    </row>
    <row r="94" spans="1:10" ht="21.75" customHeight="1">
      <c r="A94" s="49" t="s">
        <v>101</v>
      </c>
      <c r="B94" s="23"/>
      <c r="D94" s="32">
        <v>-639</v>
      </c>
      <c r="E94" s="24"/>
      <c r="F94" s="32">
        <v>-635</v>
      </c>
      <c r="G94" s="24"/>
      <c r="H94" s="24"/>
      <c r="I94" s="24"/>
      <c r="J94" s="24"/>
    </row>
    <row r="95" spans="1:10" ht="21.75" customHeight="1" thickBot="1">
      <c r="A95" s="49"/>
      <c r="B95" s="23"/>
      <c r="D95" s="45">
        <f>SUM(D93:D94)</f>
        <v>205569</v>
      </c>
      <c r="E95" s="24"/>
      <c r="F95" s="45">
        <f>SUM(F93:F94)</f>
        <v>231176</v>
      </c>
      <c r="G95" s="24"/>
      <c r="H95" s="24"/>
      <c r="I95" s="24"/>
      <c r="J95" s="24"/>
    </row>
    <row r="96" spans="1:10" ht="21.75" customHeight="1" thickTop="1">
      <c r="A96" s="25"/>
      <c r="B96" s="23"/>
      <c r="C96" s="23"/>
    </row>
    <row r="97" spans="1:10" ht="21.75" customHeight="1">
      <c r="A97" s="25"/>
      <c r="B97" s="23"/>
      <c r="C97" s="23"/>
      <c r="F97" s="29"/>
      <c r="J97" s="40" t="s">
        <v>102</v>
      </c>
    </row>
    <row r="98" spans="1:10" ht="21.75" customHeight="1">
      <c r="A98" s="25" t="s">
        <v>103</v>
      </c>
      <c r="B98" s="23"/>
      <c r="C98" s="23"/>
      <c r="F98" s="29"/>
      <c r="J98" s="40"/>
    </row>
    <row r="99" spans="1:10" ht="21.75" customHeight="1">
      <c r="A99" s="25" t="s">
        <v>104</v>
      </c>
      <c r="B99" s="23"/>
      <c r="C99" s="23"/>
    </row>
    <row r="100" spans="1:10" ht="21.75" customHeight="1" thickBot="1">
      <c r="A100" s="49" t="s">
        <v>105</v>
      </c>
      <c r="B100" s="23"/>
      <c r="C100" s="23"/>
      <c r="D100" s="50">
        <f>(D93*1000)/(879998016)</f>
        <v>0.2343278010299514</v>
      </c>
      <c r="E100" s="51"/>
      <c r="F100" s="50">
        <f>(F93*1000)/(879998016)</f>
        <v>0.2634221848063803</v>
      </c>
      <c r="G100" s="51"/>
      <c r="H100" s="50">
        <f>(H90*1000)/(879998016)</f>
        <v>0.23263916085919903</v>
      </c>
      <c r="I100" s="51"/>
      <c r="J100" s="50">
        <f>(J90*1000)/(879998016)</f>
        <v>0.27310743391494191</v>
      </c>
    </row>
    <row r="101" spans="1:10" ht="21.75" customHeight="1" thickTop="1">
      <c r="A101" s="49"/>
      <c r="B101" s="23"/>
      <c r="C101" s="23"/>
      <c r="D101" s="52"/>
      <c r="E101" s="52"/>
      <c r="F101" s="52"/>
      <c r="G101" s="52"/>
      <c r="H101" s="52"/>
      <c r="I101" s="52"/>
      <c r="J101" s="52"/>
    </row>
    <row r="102" spans="1:10" ht="21.75" customHeight="1">
      <c r="A102" s="49"/>
      <c r="B102" s="23"/>
      <c r="C102" s="52"/>
    </row>
    <row r="103" spans="1:10" ht="21.75" customHeight="1">
      <c r="A103" s="22" t="s">
        <v>39</v>
      </c>
      <c r="B103" s="23"/>
    </row>
    <row r="104" spans="1:10" ht="21.75" customHeight="1">
      <c r="A104" s="25"/>
      <c r="B104" s="26"/>
      <c r="C104" s="26"/>
      <c r="D104" s="26"/>
      <c r="E104" s="26"/>
      <c r="F104" s="26"/>
      <c r="G104" s="26"/>
      <c r="H104" s="26"/>
      <c r="I104" s="26"/>
      <c r="J104" s="40" t="s">
        <v>78</v>
      </c>
    </row>
    <row r="105" spans="1:10" ht="21.75" customHeight="1">
      <c r="A105" s="25" t="s">
        <v>0</v>
      </c>
      <c r="B105" s="26"/>
      <c r="C105" s="26"/>
      <c r="D105" s="26"/>
      <c r="E105" s="26"/>
      <c r="F105" s="26"/>
      <c r="G105" s="26"/>
      <c r="H105" s="26"/>
      <c r="I105" s="26"/>
      <c r="J105" s="40"/>
    </row>
    <row r="106" spans="1:10" ht="21.75" customHeight="1">
      <c r="A106" s="53" t="s">
        <v>106</v>
      </c>
      <c r="B106" s="26"/>
      <c r="C106" s="26"/>
      <c r="D106" s="26"/>
      <c r="E106" s="26"/>
      <c r="F106" s="26"/>
      <c r="G106" s="26"/>
      <c r="H106" s="26"/>
      <c r="I106" s="26"/>
      <c r="J106" s="26"/>
    </row>
    <row r="107" spans="1:10" ht="21.75" customHeight="1">
      <c r="A107" s="25" t="s">
        <v>224</v>
      </c>
      <c r="B107" s="26"/>
      <c r="C107" s="26"/>
      <c r="D107" s="26"/>
      <c r="E107" s="26"/>
      <c r="F107" s="26"/>
      <c r="G107" s="26"/>
      <c r="H107" s="26"/>
      <c r="I107" s="26"/>
      <c r="J107" s="26"/>
    </row>
    <row r="108" spans="1:10" ht="21.75" customHeight="1">
      <c r="B108" s="29"/>
      <c r="J108" s="40" t="s">
        <v>2</v>
      </c>
    </row>
    <row r="109" spans="1:10" ht="21.75" customHeight="1">
      <c r="B109" s="29"/>
      <c r="D109" s="109"/>
      <c r="E109" s="109" t="s">
        <v>3</v>
      </c>
      <c r="F109" s="109"/>
      <c r="H109" s="46"/>
      <c r="I109" s="109" t="s">
        <v>4</v>
      </c>
      <c r="J109" s="109"/>
    </row>
    <row r="110" spans="1:10" ht="21.75" customHeight="1">
      <c r="B110" s="33"/>
      <c r="C110" s="33"/>
      <c r="D110" s="47">
        <v>2565</v>
      </c>
      <c r="E110" s="48"/>
      <c r="F110" s="47">
        <v>2564</v>
      </c>
      <c r="G110" s="38"/>
      <c r="H110" s="47">
        <v>2565</v>
      </c>
      <c r="I110" s="48"/>
      <c r="J110" s="47">
        <v>2564</v>
      </c>
    </row>
    <row r="111" spans="1:10" ht="21.75" customHeight="1">
      <c r="A111" s="37" t="s">
        <v>98</v>
      </c>
      <c r="B111" s="23"/>
      <c r="D111" s="32">
        <f>+D90</f>
        <v>205569</v>
      </c>
      <c r="E111" s="23"/>
      <c r="F111" s="32">
        <f>+F90</f>
        <v>231176</v>
      </c>
      <c r="H111" s="32">
        <f>+H90</f>
        <v>204722</v>
      </c>
      <c r="J111" s="32">
        <f>+J90</f>
        <v>240334</v>
      </c>
    </row>
    <row r="112" spans="1:10" ht="21.75" customHeight="1">
      <c r="A112" s="37"/>
      <c r="B112" s="23"/>
      <c r="C112" s="23"/>
      <c r="D112" s="40"/>
      <c r="F112" s="40"/>
      <c r="H112" s="40"/>
      <c r="J112" s="40"/>
    </row>
    <row r="113" spans="1:10" ht="21.75" customHeight="1">
      <c r="A113" s="37" t="s">
        <v>107</v>
      </c>
      <c r="B113" s="23"/>
      <c r="C113" s="23"/>
      <c r="D113" s="40"/>
      <c r="F113" s="40"/>
      <c r="H113" s="28"/>
      <c r="J113" s="28"/>
    </row>
    <row r="114" spans="1:10" ht="21.75" customHeight="1">
      <c r="A114" s="54" t="s">
        <v>108</v>
      </c>
      <c r="B114" s="23"/>
      <c r="C114" s="23"/>
      <c r="D114" s="24"/>
      <c r="E114" s="24"/>
      <c r="F114" s="24"/>
      <c r="G114" s="24"/>
      <c r="H114" s="24"/>
      <c r="I114" s="24"/>
      <c r="J114" s="24"/>
    </row>
    <row r="115" spans="1:10" ht="21.75" customHeight="1">
      <c r="A115" s="22" t="s">
        <v>213</v>
      </c>
      <c r="B115" s="23"/>
      <c r="C115" s="23"/>
      <c r="D115" s="24"/>
      <c r="E115" s="24"/>
      <c r="F115" s="24"/>
      <c r="G115" s="24"/>
      <c r="H115" s="24"/>
      <c r="I115" s="24"/>
      <c r="J115" s="24"/>
    </row>
    <row r="116" spans="1:10" ht="21.75" customHeight="1">
      <c r="A116" s="22" t="s">
        <v>109</v>
      </c>
      <c r="B116" s="23"/>
      <c r="C116" s="23"/>
      <c r="D116" s="32">
        <v>-399</v>
      </c>
      <c r="E116" s="24"/>
      <c r="F116" s="32">
        <v>-165</v>
      </c>
      <c r="G116" s="24"/>
      <c r="H116" s="32">
        <v>0</v>
      </c>
      <c r="I116" s="24"/>
      <c r="J116" s="32">
        <v>0</v>
      </c>
    </row>
    <row r="117" spans="1:10" ht="21.75" customHeight="1">
      <c r="A117" s="22" t="s">
        <v>110</v>
      </c>
      <c r="B117" s="23"/>
      <c r="D117" s="32">
        <f>SUM(D116:D116)</f>
        <v>-399</v>
      </c>
      <c r="F117" s="32">
        <f>SUM(F116:F116)</f>
        <v>-165</v>
      </c>
      <c r="H117" s="32">
        <f>SUM(H116:H116)</f>
        <v>0</v>
      </c>
      <c r="J117" s="32">
        <f>SUM(J116:J116)</f>
        <v>0</v>
      </c>
    </row>
    <row r="118" spans="1:10" ht="21.75" customHeight="1">
      <c r="A118" s="37"/>
      <c r="B118" s="23"/>
    </row>
    <row r="119" spans="1:10" ht="21.75" customHeight="1" thickBot="1">
      <c r="A119" s="37" t="s">
        <v>111</v>
      </c>
      <c r="B119" s="23"/>
      <c r="D119" s="55">
        <f>+D111+D117</f>
        <v>205170</v>
      </c>
      <c r="F119" s="55">
        <f>+F111+F117</f>
        <v>231011</v>
      </c>
      <c r="H119" s="55">
        <f>+H111+H117</f>
        <v>204722</v>
      </c>
      <c r="J119" s="55">
        <f>+J111+J117</f>
        <v>240334</v>
      </c>
    </row>
    <row r="120" spans="1:10" ht="21.75" customHeight="1" thickTop="1">
      <c r="A120" s="37"/>
      <c r="B120" s="23"/>
      <c r="D120" s="24"/>
      <c r="F120" s="24"/>
      <c r="H120" s="24"/>
      <c r="J120" s="24"/>
    </row>
    <row r="121" spans="1:10" ht="21.75" customHeight="1">
      <c r="A121" s="25" t="s">
        <v>112</v>
      </c>
      <c r="B121" s="23"/>
    </row>
    <row r="122" spans="1:10" ht="21.75" customHeight="1">
      <c r="A122" s="22" t="s">
        <v>100</v>
      </c>
      <c r="B122" s="23"/>
      <c r="D122" s="24">
        <f>SUM(D119-D123)</f>
        <v>205809</v>
      </c>
      <c r="E122" s="24"/>
      <c r="F122" s="24">
        <v>231646</v>
      </c>
      <c r="H122" s="110"/>
      <c r="I122" s="110"/>
      <c r="J122" s="110"/>
    </row>
    <row r="123" spans="1:10" ht="21.75" customHeight="1">
      <c r="A123" s="22" t="s">
        <v>101</v>
      </c>
      <c r="B123" s="23"/>
      <c r="D123" s="32">
        <v>-639</v>
      </c>
      <c r="E123" s="24"/>
      <c r="F123" s="32">
        <v>-635</v>
      </c>
    </row>
    <row r="124" spans="1:10" ht="21.75" customHeight="1" thickBot="1">
      <c r="A124" s="37"/>
      <c r="B124" s="23"/>
      <c r="D124" s="55">
        <f>SUM(D122:D123)</f>
        <v>205170</v>
      </c>
      <c r="F124" s="55">
        <f>SUM(F122:F123)</f>
        <v>231011</v>
      </c>
    </row>
    <row r="125" spans="1:10" ht="21.75" customHeight="1" thickTop="1">
      <c r="A125" s="37"/>
      <c r="B125" s="23"/>
    </row>
    <row r="126" spans="1:10" ht="21.75" customHeight="1">
      <c r="A126" s="22" t="s">
        <v>39</v>
      </c>
      <c r="B126" s="23"/>
    </row>
    <row r="129" spans="1:10" ht="21.75" customHeight="1">
      <c r="A129" s="90"/>
      <c r="D129" s="89"/>
      <c r="E129" s="89"/>
      <c r="F129" s="89"/>
      <c r="G129" s="89"/>
      <c r="H129" s="89"/>
      <c r="I129" s="89"/>
      <c r="J129" s="89"/>
    </row>
    <row r="130" spans="1:10" ht="21.75" customHeight="1">
      <c r="A130" s="90"/>
      <c r="D130" s="89"/>
      <c r="E130" s="89"/>
      <c r="F130" s="89"/>
      <c r="G130" s="89"/>
      <c r="H130" s="89"/>
      <c r="I130" s="89"/>
      <c r="J130" s="89"/>
    </row>
    <row r="131" spans="1:10" ht="21.75" customHeight="1">
      <c r="A131" s="90"/>
      <c r="D131" s="89"/>
      <c r="E131" s="89"/>
      <c r="F131" s="89"/>
      <c r="G131" s="89"/>
      <c r="H131" s="89"/>
      <c r="I131" s="89"/>
      <c r="J131" s="89"/>
    </row>
    <row r="132" spans="1:10" ht="21.75" customHeight="1">
      <c r="A132" s="90"/>
      <c r="D132" s="89"/>
      <c r="E132" s="89"/>
      <c r="F132" s="89"/>
      <c r="G132" s="89"/>
      <c r="H132" s="89"/>
      <c r="I132" s="89"/>
      <c r="J132" s="89"/>
    </row>
    <row r="133" spans="1:10" ht="21.75" customHeight="1">
      <c r="A133" s="92"/>
      <c r="B133" s="92"/>
      <c r="C133" s="92"/>
      <c r="D133" s="91"/>
      <c r="E133" s="91"/>
      <c r="F133" s="91"/>
      <c r="G133" s="91"/>
      <c r="H133" s="91"/>
      <c r="I133" s="91"/>
      <c r="J133" s="91"/>
    </row>
  </sheetData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3" manualBreakCount="3">
    <brk id="39" max="16383" man="1"/>
    <brk id="63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sheetPr>
    <pageSetUpPr fitToPage="1"/>
  </sheetPr>
  <dimension ref="A1:Z37"/>
  <sheetViews>
    <sheetView showGridLines="0" view="pageBreakPreview" topLeftCell="A13" zoomScale="61" zoomScaleNormal="51" zoomScaleSheetLayoutView="115" workbookViewId="0">
      <selection activeCell="A34" sqref="A34:Y34"/>
    </sheetView>
  </sheetViews>
  <sheetFormatPr defaultColWidth="10.54296875" defaultRowHeight="21" customHeight="1"/>
  <cols>
    <col min="1" max="1" width="32.54296875" style="5" customWidth="1"/>
    <col min="2" max="2" width="2.54296875" style="5" customWidth="1"/>
    <col min="3" max="3" width="14.54296875" style="1" customWidth="1"/>
    <col min="4" max="4" width="1.54296875" style="1" customWidth="1"/>
    <col min="5" max="5" width="14.54296875" style="1" customWidth="1"/>
    <col min="6" max="6" width="1.54296875" style="1" customWidth="1"/>
    <col min="7" max="7" width="14.54296875" style="1" customWidth="1"/>
    <col min="8" max="8" width="1.54296875" style="1" customWidth="1"/>
    <col min="9" max="9" width="18.54296875" style="1" customWidth="1"/>
    <col min="10" max="10" width="1.54296875" style="1" customWidth="1"/>
    <col min="11" max="11" width="14.54296875" style="1" customWidth="1"/>
    <col min="12" max="12" width="1.54296875" style="1" customWidth="1"/>
    <col min="13" max="13" width="14.54296875" style="1" customWidth="1"/>
    <col min="14" max="14" width="1.54296875" style="1" customWidth="1"/>
    <col min="15" max="15" width="14.54296875" style="1" customWidth="1"/>
    <col min="16" max="16" width="1.54296875" style="1" customWidth="1"/>
    <col min="17" max="17" width="15.54296875" style="1" customWidth="1"/>
    <col min="18" max="18" width="1.54296875" style="1" customWidth="1"/>
    <col min="19" max="19" width="14.54296875" style="1" customWidth="1"/>
    <col min="20" max="20" width="1.54296875" style="1" customWidth="1"/>
    <col min="21" max="21" width="14.54296875" style="1" customWidth="1"/>
    <col min="22" max="22" width="1.54296875" style="1" customWidth="1"/>
    <col min="23" max="23" width="14.54296875" style="1" customWidth="1"/>
    <col min="24" max="24" width="1.54296875" style="1" customWidth="1"/>
    <col min="25" max="25" width="14.54296875" style="1" customWidth="1"/>
    <col min="26" max="26" width="1.453125" style="5" customWidth="1"/>
    <col min="27" max="27" width="10.54296875" style="5"/>
    <col min="28" max="28" width="11.54296875" style="5" bestFit="1" customWidth="1"/>
    <col min="29" max="16384" width="10.54296875" style="5"/>
  </cols>
  <sheetData>
    <row r="1" spans="1:26" ht="23">
      <c r="B1" s="6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Y1" s="16" t="s">
        <v>78</v>
      </c>
    </row>
    <row r="2" spans="1:26" ht="23">
      <c r="A2" s="13" t="s">
        <v>0</v>
      </c>
      <c r="B2" s="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26" ht="21" customHeight="1">
      <c r="A3" s="113" t="s">
        <v>113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6" ht="21" customHeight="1">
      <c r="A4" s="113" t="s">
        <v>224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ht="21" customHeight="1">
      <c r="A5" s="8"/>
      <c r="B5" s="8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6" t="s">
        <v>2</v>
      </c>
      <c r="Z5" s="8"/>
    </row>
    <row r="6" spans="1:26" ht="21" customHeight="1">
      <c r="A6" s="8"/>
      <c r="B6" s="8"/>
      <c r="C6" s="112" t="s">
        <v>3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</row>
    <row r="7" spans="1:26" ht="21" customHeight="1">
      <c r="C7" s="114" t="s">
        <v>73</v>
      </c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Y7" s="16"/>
    </row>
    <row r="8" spans="1:26" ht="21" customHeight="1"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14" t="s">
        <v>72</v>
      </c>
      <c r="P8" s="114"/>
      <c r="Q8" s="114"/>
      <c r="R8" s="114"/>
      <c r="S8" s="114"/>
      <c r="T8" s="17"/>
      <c r="U8" s="17"/>
      <c r="W8" s="17" t="s">
        <v>114</v>
      </c>
      <c r="Y8" s="16"/>
    </row>
    <row r="9" spans="1:26" ht="21" customHeight="1">
      <c r="D9" s="17"/>
      <c r="E9" s="17"/>
      <c r="F9" s="17"/>
      <c r="G9" s="17"/>
      <c r="H9" s="17"/>
      <c r="I9" s="17" t="s">
        <v>115</v>
      </c>
      <c r="J9" s="17"/>
      <c r="K9" s="17"/>
      <c r="L9" s="17"/>
      <c r="M9" s="17"/>
      <c r="N9" s="17"/>
      <c r="P9" s="17"/>
      <c r="Q9" s="17" t="s">
        <v>116</v>
      </c>
      <c r="R9" s="17"/>
      <c r="W9" s="17" t="s">
        <v>117</v>
      </c>
    </row>
    <row r="10" spans="1:26" ht="21" customHeight="1">
      <c r="C10" s="17" t="s">
        <v>60</v>
      </c>
      <c r="D10" s="17"/>
      <c r="E10" s="17"/>
      <c r="F10" s="17"/>
      <c r="G10" s="17"/>
      <c r="H10" s="17"/>
      <c r="I10" s="17" t="s">
        <v>118</v>
      </c>
      <c r="J10" s="17"/>
      <c r="K10" s="17"/>
      <c r="L10" s="17"/>
      <c r="M10" s="17"/>
      <c r="N10" s="17"/>
      <c r="O10" s="17" t="s">
        <v>119</v>
      </c>
      <c r="P10" s="17"/>
      <c r="Q10" s="17" t="s">
        <v>120</v>
      </c>
      <c r="R10" s="17"/>
      <c r="S10" s="17" t="s">
        <v>121</v>
      </c>
      <c r="T10" s="17"/>
      <c r="U10" s="17" t="s">
        <v>121</v>
      </c>
      <c r="W10" s="17" t="s">
        <v>122</v>
      </c>
      <c r="Y10" s="17" t="s">
        <v>121</v>
      </c>
    </row>
    <row r="11" spans="1:26" ht="21" customHeight="1">
      <c r="A11" s="8"/>
      <c r="C11" s="17" t="s">
        <v>123</v>
      </c>
      <c r="D11" s="17"/>
      <c r="E11" s="17" t="s">
        <v>124</v>
      </c>
      <c r="F11" s="17"/>
      <c r="G11" s="17" t="s">
        <v>119</v>
      </c>
      <c r="H11" s="17"/>
      <c r="I11" s="17" t="s">
        <v>125</v>
      </c>
      <c r="J11" s="17"/>
      <c r="K11" s="112" t="s">
        <v>69</v>
      </c>
      <c r="L11" s="112"/>
      <c r="M11" s="112"/>
      <c r="N11" s="17"/>
      <c r="O11" s="17" t="s">
        <v>126</v>
      </c>
      <c r="P11" s="17"/>
      <c r="Q11" s="17" t="s">
        <v>127</v>
      </c>
      <c r="R11" s="17"/>
      <c r="S11" s="17" t="s">
        <v>128</v>
      </c>
      <c r="T11" s="17"/>
      <c r="U11" s="17" t="s">
        <v>59</v>
      </c>
      <c r="V11" s="17"/>
      <c r="W11" s="17" t="s">
        <v>129</v>
      </c>
      <c r="X11" s="17"/>
      <c r="Y11" s="17" t="s">
        <v>130</v>
      </c>
    </row>
    <row r="12" spans="1:26" ht="21" customHeight="1">
      <c r="A12" s="8"/>
      <c r="C12" s="18" t="s">
        <v>131</v>
      </c>
      <c r="D12" s="17"/>
      <c r="E12" s="18" t="s">
        <v>132</v>
      </c>
      <c r="F12" s="17"/>
      <c r="G12" s="18" t="s">
        <v>133</v>
      </c>
      <c r="H12" s="19"/>
      <c r="I12" s="18" t="s">
        <v>134</v>
      </c>
      <c r="J12" s="17"/>
      <c r="K12" s="18" t="s">
        <v>135</v>
      </c>
      <c r="L12" s="17"/>
      <c r="M12" s="18" t="s">
        <v>136</v>
      </c>
      <c r="N12" s="17"/>
      <c r="O12" s="18" t="s">
        <v>10</v>
      </c>
      <c r="P12" s="17"/>
      <c r="Q12" s="18" t="s">
        <v>137</v>
      </c>
      <c r="R12" s="17"/>
      <c r="S12" s="18" t="s">
        <v>138</v>
      </c>
      <c r="T12" s="17"/>
      <c r="U12" s="18" t="s">
        <v>139</v>
      </c>
      <c r="V12" s="17"/>
      <c r="W12" s="18" t="s">
        <v>140</v>
      </c>
      <c r="X12" s="17"/>
      <c r="Y12" s="18" t="s">
        <v>141</v>
      </c>
    </row>
    <row r="13" spans="1:26" ht="21" customHeight="1">
      <c r="A13" s="9" t="s">
        <v>142</v>
      </c>
      <c r="C13" s="2">
        <v>527999</v>
      </c>
      <c r="D13" s="83"/>
      <c r="E13" s="2">
        <v>88397</v>
      </c>
      <c r="F13" s="83"/>
      <c r="G13" s="2">
        <v>15267</v>
      </c>
      <c r="H13" s="2"/>
      <c r="I13" s="2">
        <v>0</v>
      </c>
      <c r="J13" s="83"/>
      <c r="K13" s="2">
        <v>52800</v>
      </c>
      <c r="L13" s="83"/>
      <c r="M13" s="2">
        <v>243635</v>
      </c>
      <c r="N13" s="83"/>
      <c r="O13" s="2">
        <v>70788</v>
      </c>
      <c r="P13" s="2"/>
      <c r="Q13" s="2">
        <v>-47</v>
      </c>
      <c r="R13" s="2"/>
      <c r="S13" s="2">
        <f>SUM(O13:R13)</f>
        <v>70741</v>
      </c>
      <c r="T13" s="83"/>
      <c r="U13" s="84">
        <f>SUM(C13:M13,S13)</f>
        <v>998839</v>
      </c>
      <c r="V13" s="83"/>
      <c r="W13" s="2">
        <v>8178</v>
      </c>
      <c r="X13" s="83"/>
      <c r="Y13" s="2">
        <f>SUM(U13:W13)</f>
        <v>1007017</v>
      </c>
    </row>
    <row r="14" spans="1:26" ht="21" customHeight="1">
      <c r="A14" s="5" t="s">
        <v>98</v>
      </c>
      <c r="C14" s="2">
        <v>0</v>
      </c>
      <c r="D14" s="83"/>
      <c r="E14" s="2">
        <v>0</v>
      </c>
      <c r="F14" s="83"/>
      <c r="G14" s="2">
        <v>0</v>
      </c>
      <c r="H14" s="2"/>
      <c r="I14" s="2">
        <v>0</v>
      </c>
      <c r="J14" s="83"/>
      <c r="K14" s="2">
        <v>0</v>
      </c>
      <c r="L14" s="83"/>
      <c r="M14" s="2">
        <f>SUM(plt!F93)</f>
        <v>231811</v>
      </c>
      <c r="N14" s="83"/>
      <c r="O14" s="2">
        <v>0</v>
      </c>
      <c r="P14" s="2"/>
      <c r="Q14" s="2">
        <v>0</v>
      </c>
      <c r="R14" s="83"/>
      <c r="S14" s="2">
        <f>SUM(O14:R14)</f>
        <v>0</v>
      </c>
      <c r="T14" s="83"/>
      <c r="U14" s="2">
        <f>SUM(C14:M14,S14)</f>
        <v>231811</v>
      </c>
      <c r="V14" s="83"/>
      <c r="W14" s="2">
        <f>SUM(plt!F94)</f>
        <v>-635</v>
      </c>
      <c r="X14" s="83"/>
      <c r="Y14" s="2">
        <f>SUM(U14:W14)</f>
        <v>231176</v>
      </c>
    </row>
    <row r="15" spans="1:26" ht="21" customHeight="1">
      <c r="A15" s="5" t="s">
        <v>110</v>
      </c>
      <c r="C15" s="85">
        <v>0</v>
      </c>
      <c r="D15" s="83"/>
      <c r="E15" s="85">
        <v>0</v>
      </c>
      <c r="F15" s="83"/>
      <c r="G15" s="85">
        <v>0</v>
      </c>
      <c r="H15" s="20"/>
      <c r="I15" s="85">
        <v>0</v>
      </c>
      <c r="J15" s="83"/>
      <c r="K15" s="85">
        <v>0</v>
      </c>
      <c r="L15" s="83"/>
      <c r="M15" s="85">
        <v>0</v>
      </c>
      <c r="N15" s="83"/>
      <c r="O15" s="85">
        <v>0</v>
      </c>
      <c r="P15" s="2"/>
      <c r="Q15" s="85">
        <f>SUM(plt!F117)</f>
        <v>-165</v>
      </c>
      <c r="R15" s="83"/>
      <c r="S15" s="85">
        <f>SUM(O15:R15)</f>
        <v>-165</v>
      </c>
      <c r="T15" s="83"/>
      <c r="U15" s="85">
        <f>SUM(C15:M15,S15)</f>
        <v>-165</v>
      </c>
      <c r="V15" s="83"/>
      <c r="W15" s="85">
        <v>0</v>
      </c>
      <c r="X15" s="83"/>
      <c r="Y15" s="85">
        <f>SUM(U15:W15)</f>
        <v>-165</v>
      </c>
    </row>
    <row r="16" spans="1:26" ht="21" customHeight="1">
      <c r="A16" s="5" t="s">
        <v>111</v>
      </c>
      <c r="C16" s="86">
        <f>SUM(C14:C15)</f>
        <v>0</v>
      </c>
      <c r="D16" s="83"/>
      <c r="E16" s="86">
        <f>SUM(E14:E15)</f>
        <v>0</v>
      </c>
      <c r="F16" s="86"/>
      <c r="G16" s="86">
        <f>SUM(G14:G15)</f>
        <v>0</v>
      </c>
      <c r="H16" s="86"/>
      <c r="I16" s="86">
        <f>SUM(I14:I15)</f>
        <v>0</v>
      </c>
      <c r="J16" s="83"/>
      <c r="K16" s="86">
        <f>SUM(K14:K15)</f>
        <v>0</v>
      </c>
      <c r="L16" s="83"/>
      <c r="M16" s="86">
        <f>SUM(M14:M15)</f>
        <v>231811</v>
      </c>
      <c r="N16" s="83"/>
      <c r="O16" s="86">
        <f>SUM(O14:O15)</f>
        <v>0</v>
      </c>
      <c r="P16" s="86"/>
      <c r="Q16" s="86">
        <f>SUM(Q14:Q15)</f>
        <v>-165</v>
      </c>
      <c r="R16" s="86"/>
      <c r="S16" s="86">
        <f>SUM(S14:S15)</f>
        <v>-165</v>
      </c>
      <c r="T16" s="83"/>
      <c r="U16" s="86">
        <f>SUM(U14:U15)</f>
        <v>231646</v>
      </c>
      <c r="V16" s="83"/>
      <c r="W16" s="86">
        <f>SUM(W14:W15)</f>
        <v>-635</v>
      </c>
      <c r="X16" s="83"/>
      <c r="Y16" s="86">
        <f>SUM(Y14:Y15)</f>
        <v>231011</v>
      </c>
    </row>
    <row r="17" spans="1:26" ht="21" customHeight="1">
      <c r="A17" s="5" t="s">
        <v>227</v>
      </c>
      <c r="C17" s="86">
        <v>0</v>
      </c>
      <c r="D17" s="83"/>
      <c r="E17" s="86">
        <v>0</v>
      </c>
      <c r="F17" s="86"/>
      <c r="G17" s="86">
        <v>0</v>
      </c>
      <c r="H17" s="86"/>
      <c r="I17" s="86">
        <v>0</v>
      </c>
      <c r="J17" s="83"/>
      <c r="K17" s="86">
        <v>0</v>
      </c>
      <c r="L17" s="83"/>
      <c r="M17" s="83">
        <v>-105599</v>
      </c>
      <c r="N17" s="83"/>
      <c r="O17" s="86">
        <v>0</v>
      </c>
      <c r="P17" s="86"/>
      <c r="Q17" s="86">
        <v>0</v>
      </c>
      <c r="R17" s="86"/>
      <c r="S17" s="2">
        <f>SUM(O17:R17)</f>
        <v>0</v>
      </c>
      <c r="T17" s="83"/>
      <c r="U17" s="83">
        <f>SUM(C17:M17,S17)</f>
        <v>-105599</v>
      </c>
      <c r="V17" s="83"/>
      <c r="W17" s="86">
        <v>0</v>
      </c>
      <c r="X17" s="83"/>
      <c r="Y17" s="83">
        <f>SUM(U17:W17)</f>
        <v>-105599</v>
      </c>
    </row>
    <row r="18" spans="1:26" ht="21" customHeight="1">
      <c r="A18" s="5" t="s">
        <v>143</v>
      </c>
      <c r="C18" s="86"/>
      <c r="D18" s="83"/>
      <c r="E18" s="86"/>
      <c r="F18" s="86"/>
      <c r="G18" s="86"/>
      <c r="H18" s="86"/>
      <c r="I18" s="86"/>
      <c r="J18" s="83"/>
      <c r="K18" s="86"/>
      <c r="L18" s="83"/>
      <c r="M18" s="83"/>
      <c r="N18" s="83"/>
      <c r="O18" s="86"/>
      <c r="P18" s="86"/>
      <c r="Q18" s="86"/>
      <c r="R18" s="86"/>
      <c r="S18" s="2"/>
      <c r="T18" s="83"/>
      <c r="U18" s="83"/>
      <c r="V18" s="83"/>
      <c r="W18" s="86"/>
      <c r="X18" s="83"/>
      <c r="Y18" s="83"/>
    </row>
    <row r="19" spans="1:26" ht="21" customHeight="1">
      <c r="A19" s="5" t="s">
        <v>144</v>
      </c>
      <c r="C19" s="86">
        <v>0</v>
      </c>
      <c r="D19" s="83"/>
      <c r="E19" s="86">
        <v>0</v>
      </c>
      <c r="F19" s="86"/>
      <c r="G19" s="86">
        <v>0</v>
      </c>
      <c r="H19" s="86"/>
      <c r="I19" s="86">
        <v>0</v>
      </c>
      <c r="J19" s="83"/>
      <c r="K19" s="86">
        <v>0</v>
      </c>
      <c r="L19" s="83"/>
      <c r="M19" s="86">
        <v>0</v>
      </c>
      <c r="N19" s="83"/>
      <c r="O19" s="86">
        <v>0</v>
      </c>
      <c r="P19" s="86"/>
      <c r="Q19" s="86">
        <v>0</v>
      </c>
      <c r="R19" s="86"/>
      <c r="S19" s="86">
        <v>0</v>
      </c>
      <c r="T19" s="83"/>
      <c r="U19" s="83">
        <f>SUM(C19:M19,S19)</f>
        <v>0</v>
      </c>
      <c r="V19" s="83"/>
      <c r="W19" s="86">
        <v>-3000</v>
      </c>
      <c r="X19" s="83"/>
      <c r="Y19" s="83">
        <f>SUM(U19:W19)</f>
        <v>-3000</v>
      </c>
    </row>
    <row r="20" spans="1:26" ht="21" customHeight="1" thickBot="1">
      <c r="A20" s="9" t="s">
        <v>222</v>
      </c>
      <c r="C20" s="87">
        <f>SUM(C13,C16:C19)</f>
        <v>527999</v>
      </c>
      <c r="D20" s="83"/>
      <c r="E20" s="87">
        <f>SUM(E13,E16:E19)</f>
        <v>88397</v>
      </c>
      <c r="F20" s="83"/>
      <c r="G20" s="87">
        <f>SUM(G13,G16:G19)</f>
        <v>15267</v>
      </c>
      <c r="H20" s="88"/>
      <c r="I20" s="87">
        <f>SUM(I13,I16:I19)</f>
        <v>0</v>
      </c>
      <c r="J20" s="83"/>
      <c r="K20" s="87">
        <f>SUM(K13,K16:K19)</f>
        <v>52800</v>
      </c>
      <c r="L20" s="83"/>
      <c r="M20" s="87">
        <f>SUM(M13,M16:M19)</f>
        <v>369847</v>
      </c>
      <c r="N20" s="83"/>
      <c r="O20" s="87">
        <f>SUM(O13,O16:O19)</f>
        <v>70788</v>
      </c>
      <c r="P20" s="83"/>
      <c r="Q20" s="87">
        <f>SUM(Q13,Q16:Q19)</f>
        <v>-212</v>
      </c>
      <c r="R20" s="83"/>
      <c r="S20" s="87">
        <f>SUM(S13,S16:S19)</f>
        <v>70576</v>
      </c>
      <c r="T20" s="83"/>
      <c r="U20" s="87">
        <f>SUM(U13,U16:U19)</f>
        <v>1124886</v>
      </c>
      <c r="V20" s="83"/>
      <c r="W20" s="87">
        <f>SUM(W13,W16:W19)</f>
        <v>4543</v>
      </c>
      <c r="X20" s="83"/>
      <c r="Y20" s="87">
        <f>SUM(Y13,Y16:Y19)</f>
        <v>1129429</v>
      </c>
      <c r="Z20" s="10"/>
    </row>
    <row r="21" spans="1:26" ht="21" customHeight="1" thickTop="1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6" ht="21.75" customHeight="1">
      <c r="A22" s="9" t="s">
        <v>145</v>
      </c>
      <c r="B22" s="11"/>
      <c r="C22" s="2">
        <v>527999</v>
      </c>
      <c r="D22" s="83"/>
      <c r="E22" s="2">
        <v>88397</v>
      </c>
      <c r="F22" s="83"/>
      <c r="G22" s="2">
        <v>15267</v>
      </c>
      <c r="H22" s="2"/>
      <c r="I22" s="2">
        <v>-424</v>
      </c>
      <c r="J22" s="83"/>
      <c r="K22" s="2">
        <v>52800</v>
      </c>
      <c r="L22" s="83"/>
      <c r="M22" s="2">
        <v>399050</v>
      </c>
      <c r="N22" s="83"/>
      <c r="O22" s="2">
        <v>70788</v>
      </c>
      <c r="P22" s="2"/>
      <c r="Q22" s="2">
        <v>-126</v>
      </c>
      <c r="R22" s="2"/>
      <c r="S22" s="2">
        <f>SUM(O22:Q22)</f>
        <v>70662</v>
      </c>
      <c r="T22" s="83"/>
      <c r="U22" s="2">
        <f>SUM(C22:M22,S22)</f>
        <v>1153751</v>
      </c>
      <c r="V22" s="83"/>
      <c r="W22" s="2">
        <v>7407</v>
      </c>
      <c r="X22" s="83"/>
      <c r="Y22" s="2">
        <f>SUM(U22:W22)</f>
        <v>1161158</v>
      </c>
    </row>
    <row r="23" spans="1:26" ht="21" customHeight="1">
      <c r="A23" s="5" t="s">
        <v>98</v>
      </c>
      <c r="C23" s="2">
        <v>0</v>
      </c>
      <c r="D23" s="83"/>
      <c r="E23" s="2">
        <v>0</v>
      </c>
      <c r="F23" s="83"/>
      <c r="G23" s="2">
        <v>0</v>
      </c>
      <c r="H23" s="2"/>
      <c r="I23" s="2">
        <v>0</v>
      </c>
      <c r="J23" s="83"/>
      <c r="K23" s="2">
        <v>0</v>
      </c>
      <c r="L23" s="83"/>
      <c r="M23" s="2">
        <f>SUM(plt!D93)</f>
        <v>206208</v>
      </c>
      <c r="N23" s="83"/>
      <c r="O23" s="2">
        <v>0</v>
      </c>
      <c r="P23" s="2"/>
      <c r="Q23" s="2">
        <v>0</v>
      </c>
      <c r="R23" s="83"/>
      <c r="S23" s="2">
        <f>SUM(O23:R23)</f>
        <v>0</v>
      </c>
      <c r="T23" s="83"/>
      <c r="U23" s="2">
        <f>SUM(C23:M23,S23)</f>
        <v>206208</v>
      </c>
      <c r="V23" s="83"/>
      <c r="W23" s="2">
        <f>plt!D94</f>
        <v>-639</v>
      </c>
      <c r="X23" s="83"/>
      <c r="Y23" s="2">
        <f>SUM(U23:W23)</f>
        <v>205569</v>
      </c>
    </row>
    <row r="24" spans="1:26" ht="21" customHeight="1">
      <c r="A24" s="5" t="s">
        <v>146</v>
      </c>
      <c r="C24" s="85">
        <v>0</v>
      </c>
      <c r="D24" s="83"/>
      <c r="E24" s="85">
        <v>0</v>
      </c>
      <c r="F24" s="83"/>
      <c r="G24" s="85">
        <v>0</v>
      </c>
      <c r="H24" s="20"/>
      <c r="I24" s="85">
        <v>0</v>
      </c>
      <c r="J24" s="83"/>
      <c r="K24" s="85">
        <v>0</v>
      </c>
      <c r="L24" s="83"/>
      <c r="M24" s="85">
        <v>0</v>
      </c>
      <c r="N24" s="83"/>
      <c r="O24" s="85">
        <v>0</v>
      </c>
      <c r="P24" s="2"/>
      <c r="Q24" s="85">
        <f>plt!D116</f>
        <v>-399</v>
      </c>
      <c r="R24" s="83"/>
      <c r="S24" s="85">
        <f>SUM(O24:R24)</f>
        <v>-399</v>
      </c>
      <c r="T24" s="83"/>
      <c r="U24" s="85">
        <f>SUM(C24:M24,S24)</f>
        <v>-399</v>
      </c>
      <c r="V24" s="83"/>
      <c r="W24" s="85">
        <v>0</v>
      </c>
      <c r="X24" s="83"/>
      <c r="Y24" s="85">
        <f t="shared" ref="Y24" si="0">SUM(U24:W24)</f>
        <v>-399</v>
      </c>
    </row>
    <row r="25" spans="1:26" ht="21" customHeight="1">
      <c r="A25" s="5" t="s">
        <v>111</v>
      </c>
      <c r="C25" s="86">
        <f>SUM(C23:C24)</f>
        <v>0</v>
      </c>
      <c r="D25" s="83"/>
      <c r="E25" s="86">
        <f>SUM(E23:E24)</f>
        <v>0</v>
      </c>
      <c r="F25" s="86"/>
      <c r="G25" s="86">
        <f>SUM(G23:G24)</f>
        <v>0</v>
      </c>
      <c r="H25" s="86"/>
      <c r="I25" s="86">
        <f>SUM(I23:I24)</f>
        <v>0</v>
      </c>
      <c r="J25" s="83"/>
      <c r="K25" s="86">
        <f>SUM(K23:K24)</f>
        <v>0</v>
      </c>
      <c r="L25" s="83"/>
      <c r="M25" s="86">
        <f>SUM(M23:M24)</f>
        <v>206208</v>
      </c>
      <c r="N25" s="83"/>
      <c r="O25" s="86">
        <f>SUM(O23:O24)</f>
        <v>0</v>
      </c>
      <c r="P25" s="86"/>
      <c r="Q25" s="86">
        <f>SUM(Q23:Q24)</f>
        <v>-399</v>
      </c>
      <c r="R25" s="86"/>
      <c r="S25" s="86">
        <f>SUM(S23:S24)</f>
        <v>-399</v>
      </c>
      <c r="T25" s="83"/>
      <c r="U25" s="86">
        <f>SUM(U23:U24)</f>
        <v>205809</v>
      </c>
      <c r="V25" s="83"/>
      <c r="W25" s="86">
        <f>SUM(W23:W24)</f>
        <v>-639</v>
      </c>
      <c r="X25" s="83"/>
      <c r="Y25" s="83">
        <f>SUM(Y23:Y24)</f>
        <v>205170</v>
      </c>
    </row>
    <row r="26" spans="1:26" ht="23">
      <c r="A26" s="5" t="s">
        <v>147</v>
      </c>
      <c r="C26" s="86"/>
      <c r="D26" s="83"/>
      <c r="E26" s="86"/>
      <c r="F26" s="86"/>
      <c r="G26" s="86"/>
      <c r="H26" s="86"/>
      <c r="I26" s="86"/>
      <c r="J26" s="83"/>
      <c r="K26" s="86"/>
      <c r="L26" s="83"/>
      <c r="M26" s="83"/>
      <c r="N26" s="83"/>
      <c r="O26" s="86"/>
      <c r="P26" s="86"/>
      <c r="Q26" s="86"/>
      <c r="R26" s="86"/>
      <c r="S26" s="2"/>
      <c r="T26" s="83"/>
      <c r="U26" s="83"/>
      <c r="V26" s="83"/>
      <c r="W26" s="86"/>
      <c r="X26" s="83"/>
      <c r="Y26" s="83"/>
    </row>
    <row r="27" spans="1:26" ht="23">
      <c r="A27" s="21" t="s">
        <v>148</v>
      </c>
      <c r="C27" s="86"/>
      <c r="D27" s="83"/>
      <c r="E27" s="86"/>
      <c r="F27" s="86"/>
      <c r="G27" s="86"/>
      <c r="H27" s="86"/>
      <c r="I27" s="86"/>
      <c r="J27" s="83"/>
      <c r="K27" s="86"/>
      <c r="L27" s="83"/>
      <c r="M27" s="83"/>
      <c r="N27" s="83"/>
      <c r="O27" s="86"/>
      <c r="P27" s="86"/>
      <c r="Q27" s="86"/>
      <c r="R27" s="86"/>
      <c r="S27" s="2"/>
      <c r="T27" s="83"/>
      <c r="U27" s="83"/>
      <c r="V27" s="83"/>
      <c r="W27" s="86"/>
      <c r="X27" s="83"/>
      <c r="Y27" s="83"/>
    </row>
    <row r="28" spans="1:26" ht="21" customHeight="1">
      <c r="A28" s="21" t="s">
        <v>149</v>
      </c>
      <c r="C28" s="86">
        <v>0</v>
      </c>
      <c r="D28" s="83"/>
      <c r="E28" s="86">
        <v>0</v>
      </c>
      <c r="F28" s="86"/>
      <c r="G28" s="86">
        <v>0</v>
      </c>
      <c r="H28" s="86"/>
      <c r="I28" s="86">
        <v>0</v>
      </c>
      <c r="J28" s="83"/>
      <c r="K28" s="86">
        <v>0</v>
      </c>
      <c r="L28" s="83"/>
      <c r="M28" s="83">
        <v>0</v>
      </c>
      <c r="N28" s="83"/>
      <c r="O28" s="86">
        <v>0</v>
      </c>
      <c r="P28" s="86"/>
      <c r="Q28" s="86">
        <v>0</v>
      </c>
      <c r="R28" s="86"/>
      <c r="S28" s="2">
        <v>0</v>
      </c>
      <c r="T28" s="83"/>
      <c r="U28" s="83">
        <v>0</v>
      </c>
      <c r="V28" s="83"/>
      <c r="W28" s="86">
        <v>38500</v>
      </c>
      <c r="X28" s="83"/>
      <c r="Y28" s="2">
        <f>SUM(U28:W28)</f>
        <v>38500</v>
      </c>
    </row>
    <row r="29" spans="1:26" ht="21" customHeight="1">
      <c r="A29" s="5" t="s">
        <v>227</v>
      </c>
      <c r="C29" s="86">
        <v>0</v>
      </c>
      <c r="D29" s="83"/>
      <c r="E29" s="86">
        <v>0</v>
      </c>
      <c r="F29" s="86"/>
      <c r="G29" s="86">
        <v>0</v>
      </c>
      <c r="H29" s="86"/>
      <c r="I29" s="86">
        <v>0</v>
      </c>
      <c r="J29" s="83"/>
      <c r="K29" s="86">
        <v>0</v>
      </c>
      <c r="L29" s="83"/>
      <c r="M29" s="83">
        <f>company!K23</f>
        <v>-149600</v>
      </c>
      <c r="N29" s="83"/>
      <c r="O29" s="86">
        <v>0</v>
      </c>
      <c r="P29" s="86"/>
      <c r="Q29" s="86">
        <v>0</v>
      </c>
      <c r="R29" s="86"/>
      <c r="S29" s="2">
        <v>0</v>
      </c>
      <c r="T29" s="83"/>
      <c r="U29" s="83">
        <f>SUM(C29:M29,S29)</f>
        <v>-149600</v>
      </c>
      <c r="V29" s="83"/>
      <c r="W29" s="86">
        <v>0</v>
      </c>
      <c r="X29" s="83"/>
      <c r="Y29" s="2">
        <f>SUM(U29:W29)</f>
        <v>-149600</v>
      </c>
    </row>
    <row r="30" spans="1:26" ht="21" customHeight="1" thickBot="1">
      <c r="A30" s="9" t="s">
        <v>223</v>
      </c>
      <c r="C30" s="87">
        <f>SUM(C22,C25:C29)</f>
        <v>527999</v>
      </c>
      <c r="D30" s="83"/>
      <c r="E30" s="87">
        <f>SUM(E22,E25:E29)</f>
        <v>88397</v>
      </c>
      <c r="F30" s="83"/>
      <c r="G30" s="87">
        <f>SUM(G22,G25:G29)</f>
        <v>15267</v>
      </c>
      <c r="H30" s="88"/>
      <c r="I30" s="87">
        <f>SUM(I22,I25:I29)</f>
        <v>-424</v>
      </c>
      <c r="J30" s="83"/>
      <c r="K30" s="87">
        <f>SUM(K22,K25:K29)</f>
        <v>52800</v>
      </c>
      <c r="L30" s="83"/>
      <c r="M30" s="87">
        <f>SUM(M22,M25:M29)</f>
        <v>455658</v>
      </c>
      <c r="N30" s="83"/>
      <c r="O30" s="87">
        <f>SUM(O22,O25:O29)</f>
        <v>70788</v>
      </c>
      <c r="P30" s="83"/>
      <c r="Q30" s="87">
        <f>SUM(Q22,Q25:Q29)</f>
        <v>-525</v>
      </c>
      <c r="R30" s="83"/>
      <c r="S30" s="87">
        <f>SUM(S22,S25:S29)</f>
        <v>70263</v>
      </c>
      <c r="T30" s="83"/>
      <c r="U30" s="87">
        <f>SUM(U22,U25:U29)</f>
        <v>1209960</v>
      </c>
      <c r="V30" s="83"/>
      <c r="W30" s="87">
        <f>SUM(W22,W25:W29)</f>
        <v>45268</v>
      </c>
      <c r="X30" s="83"/>
      <c r="Y30" s="87">
        <f>SUM(Y22,Y25:Y29)</f>
        <v>1255228</v>
      </c>
      <c r="Z30" s="10"/>
    </row>
    <row r="31" spans="1:26" ht="18" customHeight="1" thickTop="1">
      <c r="C31" s="1">
        <f>C30-bs!D81</f>
        <v>0</v>
      </c>
      <c r="E31" s="1">
        <f>E30-bs!D82</f>
        <v>0</v>
      </c>
      <c r="G31" s="1">
        <f>G30-bs!D83</f>
        <v>0</v>
      </c>
      <c r="I31" s="1">
        <f>I30-bs!D85</f>
        <v>0</v>
      </c>
      <c r="K31" s="1">
        <f>K30-bs!D87</f>
        <v>0</v>
      </c>
      <c r="M31" s="1">
        <f>M30-bs!D88</f>
        <v>0</v>
      </c>
      <c r="S31" s="1">
        <f>S30-bs!D89</f>
        <v>0</v>
      </c>
      <c r="U31" s="1">
        <f>bs!D90-U30</f>
        <v>0</v>
      </c>
      <c r="W31" s="1">
        <f>W30-bs!D91</f>
        <v>0</v>
      </c>
      <c r="Y31" s="1">
        <f>Y30-bs!D92</f>
        <v>0</v>
      </c>
    </row>
    <row r="33" spans="1:25" ht="21" customHeight="1">
      <c r="A33" s="5" t="s">
        <v>39</v>
      </c>
    </row>
    <row r="34" spans="1:25" s="12" customFormat="1" ht="21" customHeight="1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s="12" customFormat="1" ht="21" customHeight="1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12" customFormat="1" ht="21" customHeight="1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2" customFormat="1" ht="21" customHeight="1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</sheetData>
  <mergeCells count="6">
    <mergeCell ref="K11:M11"/>
    <mergeCell ref="A3:Z3"/>
    <mergeCell ref="A4:Z4"/>
    <mergeCell ref="C6:Y6"/>
    <mergeCell ref="C7:U7"/>
    <mergeCell ref="O8:S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dimension ref="A1:V42"/>
  <sheetViews>
    <sheetView showGridLines="0" view="pageBreakPreview" zoomScale="56" zoomScaleNormal="67" zoomScaleSheetLayoutView="94" workbookViewId="0">
      <selection activeCell="Q28" sqref="A28:Q29"/>
    </sheetView>
  </sheetViews>
  <sheetFormatPr defaultColWidth="10.54296875" defaultRowHeight="21" customHeight="1"/>
  <cols>
    <col min="1" max="1" width="32.54296875" style="71" customWidth="1"/>
    <col min="2" max="2" width="1.54296875" style="71" customWidth="1"/>
    <col min="3" max="3" width="15.54296875" style="71" bestFit="1" customWidth="1"/>
    <col min="4" max="4" width="2.54296875" style="71" customWidth="1"/>
    <col min="5" max="5" width="13.453125" style="71" customWidth="1"/>
    <col min="6" max="6" width="2.54296875" style="71" customWidth="1"/>
    <col min="7" max="7" width="13.453125" style="71" customWidth="1"/>
    <col min="8" max="8" width="2.54296875" style="71" customWidth="1"/>
    <col min="9" max="9" width="13.453125" style="71" customWidth="1"/>
    <col min="10" max="10" width="2.54296875" style="71" customWidth="1"/>
    <col min="11" max="11" width="13.453125" style="71" customWidth="1"/>
    <col min="12" max="12" width="2.54296875" style="71" customWidth="1"/>
    <col min="13" max="13" width="16.453125" style="71" customWidth="1"/>
    <col min="14" max="14" width="2.54296875" style="71" customWidth="1"/>
    <col min="15" max="15" width="13.453125" style="71" customWidth="1"/>
    <col min="16" max="16" width="1.54296875" style="5" customWidth="1"/>
    <col min="17" max="17" width="10.54296875" style="5"/>
    <col min="18" max="18" width="14.54296875" style="5" customWidth="1"/>
    <col min="19" max="19" width="10.54296875" style="5"/>
    <col min="20" max="20" width="11.54296875" style="5" bestFit="1" customWidth="1"/>
    <col min="21" max="21" width="10.54296875" style="5"/>
    <col min="22" max="22" width="12.54296875" style="5" bestFit="1" customWidth="1"/>
    <col min="23" max="256" width="10.54296875" style="5"/>
    <col min="257" max="257" width="46.453125" style="5" customWidth="1"/>
    <col min="258" max="258" width="5.54296875" style="5" customWidth="1"/>
    <col min="259" max="259" width="14.54296875" style="5" customWidth="1"/>
    <col min="260" max="260" width="2.54296875" style="5" customWidth="1"/>
    <col min="261" max="261" width="14.54296875" style="5" customWidth="1"/>
    <col min="262" max="262" width="2.54296875" style="5" customWidth="1"/>
    <col min="263" max="263" width="14.54296875" style="5" customWidth="1"/>
    <col min="264" max="264" width="2.54296875" style="5" customWidth="1"/>
    <col min="265" max="265" width="14.54296875" style="5" customWidth="1"/>
    <col min="266" max="266" width="2.54296875" style="5" customWidth="1"/>
    <col min="267" max="267" width="14.54296875" style="5" customWidth="1"/>
    <col min="268" max="268" width="2.54296875" style="5" customWidth="1"/>
    <col min="269" max="269" width="14.54296875" style="5" customWidth="1"/>
    <col min="270" max="270" width="2.54296875" style="5" customWidth="1"/>
    <col min="271" max="271" width="14.54296875" style="5" customWidth="1"/>
    <col min="272" max="272" width="1.54296875" style="5" customWidth="1"/>
    <col min="273" max="512" width="10.54296875" style="5"/>
    <col min="513" max="513" width="46.453125" style="5" customWidth="1"/>
    <col min="514" max="514" width="5.54296875" style="5" customWidth="1"/>
    <col min="515" max="515" width="14.54296875" style="5" customWidth="1"/>
    <col min="516" max="516" width="2.54296875" style="5" customWidth="1"/>
    <col min="517" max="517" width="14.54296875" style="5" customWidth="1"/>
    <col min="518" max="518" width="2.54296875" style="5" customWidth="1"/>
    <col min="519" max="519" width="14.54296875" style="5" customWidth="1"/>
    <col min="520" max="520" width="2.54296875" style="5" customWidth="1"/>
    <col min="521" max="521" width="14.54296875" style="5" customWidth="1"/>
    <col min="522" max="522" width="2.54296875" style="5" customWidth="1"/>
    <col min="523" max="523" width="14.54296875" style="5" customWidth="1"/>
    <col min="524" max="524" width="2.54296875" style="5" customWidth="1"/>
    <col min="525" max="525" width="14.54296875" style="5" customWidth="1"/>
    <col min="526" max="526" width="2.54296875" style="5" customWidth="1"/>
    <col min="527" max="527" width="14.54296875" style="5" customWidth="1"/>
    <col min="528" max="528" width="1.54296875" style="5" customWidth="1"/>
    <col min="529" max="768" width="10.54296875" style="5"/>
    <col min="769" max="769" width="46.453125" style="5" customWidth="1"/>
    <col min="770" max="770" width="5.54296875" style="5" customWidth="1"/>
    <col min="771" max="771" width="14.54296875" style="5" customWidth="1"/>
    <col min="772" max="772" width="2.54296875" style="5" customWidth="1"/>
    <col min="773" max="773" width="14.54296875" style="5" customWidth="1"/>
    <col min="774" max="774" width="2.54296875" style="5" customWidth="1"/>
    <col min="775" max="775" width="14.54296875" style="5" customWidth="1"/>
    <col min="776" max="776" width="2.54296875" style="5" customWidth="1"/>
    <col min="777" max="777" width="14.54296875" style="5" customWidth="1"/>
    <col min="778" max="778" width="2.54296875" style="5" customWidth="1"/>
    <col min="779" max="779" width="14.54296875" style="5" customWidth="1"/>
    <col min="780" max="780" width="2.54296875" style="5" customWidth="1"/>
    <col min="781" max="781" width="14.54296875" style="5" customWidth="1"/>
    <col min="782" max="782" width="2.54296875" style="5" customWidth="1"/>
    <col min="783" max="783" width="14.54296875" style="5" customWidth="1"/>
    <col min="784" max="784" width="1.54296875" style="5" customWidth="1"/>
    <col min="785" max="1024" width="10.54296875" style="5"/>
    <col min="1025" max="1025" width="46.453125" style="5" customWidth="1"/>
    <col min="1026" max="1026" width="5.54296875" style="5" customWidth="1"/>
    <col min="1027" max="1027" width="14.54296875" style="5" customWidth="1"/>
    <col min="1028" max="1028" width="2.54296875" style="5" customWidth="1"/>
    <col min="1029" max="1029" width="14.54296875" style="5" customWidth="1"/>
    <col min="1030" max="1030" width="2.54296875" style="5" customWidth="1"/>
    <col min="1031" max="1031" width="14.54296875" style="5" customWidth="1"/>
    <col min="1032" max="1032" width="2.54296875" style="5" customWidth="1"/>
    <col min="1033" max="1033" width="14.54296875" style="5" customWidth="1"/>
    <col min="1034" max="1034" width="2.54296875" style="5" customWidth="1"/>
    <col min="1035" max="1035" width="14.54296875" style="5" customWidth="1"/>
    <col min="1036" max="1036" width="2.54296875" style="5" customWidth="1"/>
    <col min="1037" max="1037" width="14.54296875" style="5" customWidth="1"/>
    <col min="1038" max="1038" width="2.54296875" style="5" customWidth="1"/>
    <col min="1039" max="1039" width="14.54296875" style="5" customWidth="1"/>
    <col min="1040" max="1040" width="1.54296875" style="5" customWidth="1"/>
    <col min="1041" max="1280" width="10.54296875" style="5"/>
    <col min="1281" max="1281" width="46.453125" style="5" customWidth="1"/>
    <col min="1282" max="1282" width="5.54296875" style="5" customWidth="1"/>
    <col min="1283" max="1283" width="14.54296875" style="5" customWidth="1"/>
    <col min="1284" max="1284" width="2.54296875" style="5" customWidth="1"/>
    <col min="1285" max="1285" width="14.54296875" style="5" customWidth="1"/>
    <col min="1286" max="1286" width="2.54296875" style="5" customWidth="1"/>
    <col min="1287" max="1287" width="14.54296875" style="5" customWidth="1"/>
    <col min="1288" max="1288" width="2.54296875" style="5" customWidth="1"/>
    <col min="1289" max="1289" width="14.54296875" style="5" customWidth="1"/>
    <col min="1290" max="1290" width="2.54296875" style="5" customWidth="1"/>
    <col min="1291" max="1291" width="14.54296875" style="5" customWidth="1"/>
    <col min="1292" max="1292" width="2.54296875" style="5" customWidth="1"/>
    <col min="1293" max="1293" width="14.54296875" style="5" customWidth="1"/>
    <col min="1294" max="1294" width="2.54296875" style="5" customWidth="1"/>
    <col min="1295" max="1295" width="14.54296875" style="5" customWidth="1"/>
    <col min="1296" max="1296" width="1.54296875" style="5" customWidth="1"/>
    <col min="1297" max="1536" width="10.54296875" style="5"/>
    <col min="1537" max="1537" width="46.453125" style="5" customWidth="1"/>
    <col min="1538" max="1538" width="5.54296875" style="5" customWidth="1"/>
    <col min="1539" max="1539" width="14.54296875" style="5" customWidth="1"/>
    <col min="1540" max="1540" width="2.54296875" style="5" customWidth="1"/>
    <col min="1541" max="1541" width="14.54296875" style="5" customWidth="1"/>
    <col min="1542" max="1542" width="2.54296875" style="5" customWidth="1"/>
    <col min="1543" max="1543" width="14.54296875" style="5" customWidth="1"/>
    <col min="1544" max="1544" width="2.54296875" style="5" customWidth="1"/>
    <col min="1545" max="1545" width="14.54296875" style="5" customWidth="1"/>
    <col min="1546" max="1546" width="2.54296875" style="5" customWidth="1"/>
    <col min="1547" max="1547" width="14.54296875" style="5" customWidth="1"/>
    <col min="1548" max="1548" width="2.54296875" style="5" customWidth="1"/>
    <col min="1549" max="1549" width="14.54296875" style="5" customWidth="1"/>
    <col min="1550" max="1550" width="2.54296875" style="5" customWidth="1"/>
    <col min="1551" max="1551" width="14.54296875" style="5" customWidth="1"/>
    <col min="1552" max="1552" width="1.54296875" style="5" customWidth="1"/>
    <col min="1553" max="1792" width="10.54296875" style="5"/>
    <col min="1793" max="1793" width="46.453125" style="5" customWidth="1"/>
    <col min="1794" max="1794" width="5.54296875" style="5" customWidth="1"/>
    <col min="1795" max="1795" width="14.54296875" style="5" customWidth="1"/>
    <col min="1796" max="1796" width="2.54296875" style="5" customWidth="1"/>
    <col min="1797" max="1797" width="14.54296875" style="5" customWidth="1"/>
    <col min="1798" max="1798" width="2.54296875" style="5" customWidth="1"/>
    <col min="1799" max="1799" width="14.54296875" style="5" customWidth="1"/>
    <col min="1800" max="1800" width="2.54296875" style="5" customWidth="1"/>
    <col min="1801" max="1801" width="14.54296875" style="5" customWidth="1"/>
    <col min="1802" max="1802" width="2.54296875" style="5" customWidth="1"/>
    <col min="1803" max="1803" width="14.54296875" style="5" customWidth="1"/>
    <col min="1804" max="1804" width="2.54296875" style="5" customWidth="1"/>
    <col min="1805" max="1805" width="14.54296875" style="5" customWidth="1"/>
    <col min="1806" max="1806" width="2.54296875" style="5" customWidth="1"/>
    <col min="1807" max="1807" width="14.54296875" style="5" customWidth="1"/>
    <col min="1808" max="1808" width="1.54296875" style="5" customWidth="1"/>
    <col min="1809" max="2048" width="10.54296875" style="5"/>
    <col min="2049" max="2049" width="46.453125" style="5" customWidth="1"/>
    <col min="2050" max="2050" width="5.54296875" style="5" customWidth="1"/>
    <col min="2051" max="2051" width="14.54296875" style="5" customWidth="1"/>
    <col min="2052" max="2052" width="2.54296875" style="5" customWidth="1"/>
    <col min="2053" max="2053" width="14.54296875" style="5" customWidth="1"/>
    <col min="2054" max="2054" width="2.54296875" style="5" customWidth="1"/>
    <col min="2055" max="2055" width="14.54296875" style="5" customWidth="1"/>
    <col min="2056" max="2056" width="2.54296875" style="5" customWidth="1"/>
    <col min="2057" max="2057" width="14.54296875" style="5" customWidth="1"/>
    <col min="2058" max="2058" width="2.54296875" style="5" customWidth="1"/>
    <col min="2059" max="2059" width="14.54296875" style="5" customWidth="1"/>
    <col min="2060" max="2060" width="2.54296875" style="5" customWidth="1"/>
    <col min="2061" max="2061" width="14.54296875" style="5" customWidth="1"/>
    <col min="2062" max="2062" width="2.54296875" style="5" customWidth="1"/>
    <col min="2063" max="2063" width="14.54296875" style="5" customWidth="1"/>
    <col min="2064" max="2064" width="1.54296875" style="5" customWidth="1"/>
    <col min="2065" max="2304" width="10.54296875" style="5"/>
    <col min="2305" max="2305" width="46.453125" style="5" customWidth="1"/>
    <col min="2306" max="2306" width="5.54296875" style="5" customWidth="1"/>
    <col min="2307" max="2307" width="14.54296875" style="5" customWidth="1"/>
    <col min="2308" max="2308" width="2.54296875" style="5" customWidth="1"/>
    <col min="2309" max="2309" width="14.54296875" style="5" customWidth="1"/>
    <col min="2310" max="2310" width="2.54296875" style="5" customWidth="1"/>
    <col min="2311" max="2311" width="14.54296875" style="5" customWidth="1"/>
    <col min="2312" max="2312" width="2.54296875" style="5" customWidth="1"/>
    <col min="2313" max="2313" width="14.54296875" style="5" customWidth="1"/>
    <col min="2314" max="2314" width="2.54296875" style="5" customWidth="1"/>
    <col min="2315" max="2315" width="14.54296875" style="5" customWidth="1"/>
    <col min="2316" max="2316" width="2.54296875" style="5" customWidth="1"/>
    <col min="2317" max="2317" width="14.54296875" style="5" customWidth="1"/>
    <col min="2318" max="2318" width="2.54296875" style="5" customWidth="1"/>
    <col min="2319" max="2319" width="14.54296875" style="5" customWidth="1"/>
    <col min="2320" max="2320" width="1.54296875" style="5" customWidth="1"/>
    <col min="2321" max="2560" width="10.54296875" style="5"/>
    <col min="2561" max="2561" width="46.453125" style="5" customWidth="1"/>
    <col min="2562" max="2562" width="5.54296875" style="5" customWidth="1"/>
    <col min="2563" max="2563" width="14.54296875" style="5" customWidth="1"/>
    <col min="2564" max="2564" width="2.54296875" style="5" customWidth="1"/>
    <col min="2565" max="2565" width="14.54296875" style="5" customWidth="1"/>
    <col min="2566" max="2566" width="2.54296875" style="5" customWidth="1"/>
    <col min="2567" max="2567" width="14.54296875" style="5" customWidth="1"/>
    <col min="2568" max="2568" width="2.54296875" style="5" customWidth="1"/>
    <col min="2569" max="2569" width="14.54296875" style="5" customWidth="1"/>
    <col min="2570" max="2570" width="2.54296875" style="5" customWidth="1"/>
    <col min="2571" max="2571" width="14.54296875" style="5" customWidth="1"/>
    <col min="2572" max="2572" width="2.54296875" style="5" customWidth="1"/>
    <col min="2573" max="2573" width="14.54296875" style="5" customWidth="1"/>
    <col min="2574" max="2574" width="2.54296875" style="5" customWidth="1"/>
    <col min="2575" max="2575" width="14.54296875" style="5" customWidth="1"/>
    <col min="2576" max="2576" width="1.54296875" style="5" customWidth="1"/>
    <col min="2577" max="2816" width="10.54296875" style="5"/>
    <col min="2817" max="2817" width="46.453125" style="5" customWidth="1"/>
    <col min="2818" max="2818" width="5.54296875" style="5" customWidth="1"/>
    <col min="2819" max="2819" width="14.54296875" style="5" customWidth="1"/>
    <col min="2820" max="2820" width="2.54296875" style="5" customWidth="1"/>
    <col min="2821" max="2821" width="14.54296875" style="5" customWidth="1"/>
    <col min="2822" max="2822" width="2.54296875" style="5" customWidth="1"/>
    <col min="2823" max="2823" width="14.54296875" style="5" customWidth="1"/>
    <col min="2824" max="2824" width="2.54296875" style="5" customWidth="1"/>
    <col min="2825" max="2825" width="14.54296875" style="5" customWidth="1"/>
    <col min="2826" max="2826" width="2.54296875" style="5" customWidth="1"/>
    <col min="2827" max="2827" width="14.54296875" style="5" customWidth="1"/>
    <col min="2828" max="2828" width="2.54296875" style="5" customWidth="1"/>
    <col min="2829" max="2829" width="14.54296875" style="5" customWidth="1"/>
    <col min="2830" max="2830" width="2.54296875" style="5" customWidth="1"/>
    <col min="2831" max="2831" width="14.54296875" style="5" customWidth="1"/>
    <col min="2832" max="2832" width="1.54296875" style="5" customWidth="1"/>
    <col min="2833" max="3072" width="10.54296875" style="5"/>
    <col min="3073" max="3073" width="46.453125" style="5" customWidth="1"/>
    <col min="3074" max="3074" width="5.54296875" style="5" customWidth="1"/>
    <col min="3075" max="3075" width="14.54296875" style="5" customWidth="1"/>
    <col min="3076" max="3076" width="2.54296875" style="5" customWidth="1"/>
    <col min="3077" max="3077" width="14.54296875" style="5" customWidth="1"/>
    <col min="3078" max="3078" width="2.54296875" style="5" customWidth="1"/>
    <col min="3079" max="3079" width="14.54296875" style="5" customWidth="1"/>
    <col min="3080" max="3080" width="2.54296875" style="5" customWidth="1"/>
    <col min="3081" max="3081" width="14.54296875" style="5" customWidth="1"/>
    <col min="3082" max="3082" width="2.54296875" style="5" customWidth="1"/>
    <col min="3083" max="3083" width="14.54296875" style="5" customWidth="1"/>
    <col min="3084" max="3084" width="2.54296875" style="5" customWidth="1"/>
    <col min="3085" max="3085" width="14.54296875" style="5" customWidth="1"/>
    <col min="3086" max="3086" width="2.54296875" style="5" customWidth="1"/>
    <col min="3087" max="3087" width="14.54296875" style="5" customWidth="1"/>
    <col min="3088" max="3088" width="1.54296875" style="5" customWidth="1"/>
    <col min="3089" max="3328" width="10.54296875" style="5"/>
    <col min="3329" max="3329" width="46.453125" style="5" customWidth="1"/>
    <col min="3330" max="3330" width="5.54296875" style="5" customWidth="1"/>
    <col min="3331" max="3331" width="14.54296875" style="5" customWidth="1"/>
    <col min="3332" max="3332" width="2.54296875" style="5" customWidth="1"/>
    <col min="3333" max="3333" width="14.54296875" style="5" customWidth="1"/>
    <col min="3334" max="3334" width="2.54296875" style="5" customWidth="1"/>
    <col min="3335" max="3335" width="14.54296875" style="5" customWidth="1"/>
    <col min="3336" max="3336" width="2.54296875" style="5" customWidth="1"/>
    <col min="3337" max="3337" width="14.54296875" style="5" customWidth="1"/>
    <col min="3338" max="3338" width="2.54296875" style="5" customWidth="1"/>
    <col min="3339" max="3339" width="14.54296875" style="5" customWidth="1"/>
    <col min="3340" max="3340" width="2.54296875" style="5" customWidth="1"/>
    <col min="3341" max="3341" width="14.54296875" style="5" customWidth="1"/>
    <col min="3342" max="3342" width="2.54296875" style="5" customWidth="1"/>
    <col min="3343" max="3343" width="14.54296875" style="5" customWidth="1"/>
    <col min="3344" max="3344" width="1.54296875" style="5" customWidth="1"/>
    <col min="3345" max="3584" width="10.54296875" style="5"/>
    <col min="3585" max="3585" width="46.453125" style="5" customWidth="1"/>
    <col min="3586" max="3586" width="5.54296875" style="5" customWidth="1"/>
    <col min="3587" max="3587" width="14.54296875" style="5" customWidth="1"/>
    <col min="3588" max="3588" width="2.54296875" style="5" customWidth="1"/>
    <col min="3589" max="3589" width="14.54296875" style="5" customWidth="1"/>
    <col min="3590" max="3590" width="2.54296875" style="5" customWidth="1"/>
    <col min="3591" max="3591" width="14.54296875" style="5" customWidth="1"/>
    <col min="3592" max="3592" width="2.54296875" style="5" customWidth="1"/>
    <col min="3593" max="3593" width="14.54296875" style="5" customWidth="1"/>
    <col min="3594" max="3594" width="2.54296875" style="5" customWidth="1"/>
    <col min="3595" max="3595" width="14.54296875" style="5" customWidth="1"/>
    <col min="3596" max="3596" width="2.54296875" style="5" customWidth="1"/>
    <col min="3597" max="3597" width="14.54296875" style="5" customWidth="1"/>
    <col min="3598" max="3598" width="2.54296875" style="5" customWidth="1"/>
    <col min="3599" max="3599" width="14.54296875" style="5" customWidth="1"/>
    <col min="3600" max="3600" width="1.54296875" style="5" customWidth="1"/>
    <col min="3601" max="3840" width="10.54296875" style="5"/>
    <col min="3841" max="3841" width="46.453125" style="5" customWidth="1"/>
    <col min="3842" max="3842" width="5.54296875" style="5" customWidth="1"/>
    <col min="3843" max="3843" width="14.54296875" style="5" customWidth="1"/>
    <col min="3844" max="3844" width="2.54296875" style="5" customWidth="1"/>
    <col min="3845" max="3845" width="14.54296875" style="5" customWidth="1"/>
    <col min="3846" max="3846" width="2.54296875" style="5" customWidth="1"/>
    <col min="3847" max="3847" width="14.54296875" style="5" customWidth="1"/>
    <col min="3848" max="3848" width="2.54296875" style="5" customWidth="1"/>
    <col min="3849" max="3849" width="14.54296875" style="5" customWidth="1"/>
    <col min="3850" max="3850" width="2.54296875" style="5" customWidth="1"/>
    <col min="3851" max="3851" width="14.54296875" style="5" customWidth="1"/>
    <col min="3852" max="3852" width="2.54296875" style="5" customWidth="1"/>
    <col min="3853" max="3853" width="14.54296875" style="5" customWidth="1"/>
    <col min="3854" max="3854" width="2.54296875" style="5" customWidth="1"/>
    <col min="3855" max="3855" width="14.54296875" style="5" customWidth="1"/>
    <col min="3856" max="3856" width="1.54296875" style="5" customWidth="1"/>
    <col min="3857" max="4096" width="10.54296875" style="5"/>
    <col min="4097" max="4097" width="46.453125" style="5" customWidth="1"/>
    <col min="4098" max="4098" width="5.54296875" style="5" customWidth="1"/>
    <col min="4099" max="4099" width="14.54296875" style="5" customWidth="1"/>
    <col min="4100" max="4100" width="2.54296875" style="5" customWidth="1"/>
    <col min="4101" max="4101" width="14.54296875" style="5" customWidth="1"/>
    <col min="4102" max="4102" width="2.54296875" style="5" customWidth="1"/>
    <col min="4103" max="4103" width="14.54296875" style="5" customWidth="1"/>
    <col min="4104" max="4104" width="2.54296875" style="5" customWidth="1"/>
    <col min="4105" max="4105" width="14.54296875" style="5" customWidth="1"/>
    <col min="4106" max="4106" width="2.54296875" style="5" customWidth="1"/>
    <col min="4107" max="4107" width="14.54296875" style="5" customWidth="1"/>
    <col min="4108" max="4108" width="2.54296875" style="5" customWidth="1"/>
    <col min="4109" max="4109" width="14.54296875" style="5" customWidth="1"/>
    <col min="4110" max="4110" width="2.54296875" style="5" customWidth="1"/>
    <col min="4111" max="4111" width="14.54296875" style="5" customWidth="1"/>
    <col min="4112" max="4112" width="1.54296875" style="5" customWidth="1"/>
    <col min="4113" max="4352" width="10.54296875" style="5"/>
    <col min="4353" max="4353" width="46.453125" style="5" customWidth="1"/>
    <col min="4354" max="4354" width="5.54296875" style="5" customWidth="1"/>
    <col min="4355" max="4355" width="14.54296875" style="5" customWidth="1"/>
    <col min="4356" max="4356" width="2.54296875" style="5" customWidth="1"/>
    <col min="4357" max="4357" width="14.54296875" style="5" customWidth="1"/>
    <col min="4358" max="4358" width="2.54296875" style="5" customWidth="1"/>
    <col min="4359" max="4359" width="14.54296875" style="5" customWidth="1"/>
    <col min="4360" max="4360" width="2.54296875" style="5" customWidth="1"/>
    <col min="4361" max="4361" width="14.54296875" style="5" customWidth="1"/>
    <col min="4362" max="4362" width="2.54296875" style="5" customWidth="1"/>
    <col min="4363" max="4363" width="14.54296875" style="5" customWidth="1"/>
    <col min="4364" max="4364" width="2.54296875" style="5" customWidth="1"/>
    <col min="4365" max="4365" width="14.54296875" style="5" customWidth="1"/>
    <col min="4366" max="4366" width="2.54296875" style="5" customWidth="1"/>
    <col min="4367" max="4367" width="14.54296875" style="5" customWidth="1"/>
    <col min="4368" max="4368" width="1.54296875" style="5" customWidth="1"/>
    <col min="4369" max="4608" width="10.54296875" style="5"/>
    <col min="4609" max="4609" width="46.453125" style="5" customWidth="1"/>
    <col min="4610" max="4610" width="5.54296875" style="5" customWidth="1"/>
    <col min="4611" max="4611" width="14.54296875" style="5" customWidth="1"/>
    <col min="4612" max="4612" width="2.54296875" style="5" customWidth="1"/>
    <col min="4613" max="4613" width="14.54296875" style="5" customWidth="1"/>
    <col min="4614" max="4614" width="2.54296875" style="5" customWidth="1"/>
    <col min="4615" max="4615" width="14.54296875" style="5" customWidth="1"/>
    <col min="4616" max="4616" width="2.54296875" style="5" customWidth="1"/>
    <col min="4617" max="4617" width="14.54296875" style="5" customWidth="1"/>
    <col min="4618" max="4618" width="2.54296875" style="5" customWidth="1"/>
    <col min="4619" max="4619" width="14.54296875" style="5" customWidth="1"/>
    <col min="4620" max="4620" width="2.54296875" style="5" customWidth="1"/>
    <col min="4621" max="4621" width="14.54296875" style="5" customWidth="1"/>
    <col min="4622" max="4622" width="2.54296875" style="5" customWidth="1"/>
    <col min="4623" max="4623" width="14.54296875" style="5" customWidth="1"/>
    <col min="4624" max="4624" width="1.54296875" style="5" customWidth="1"/>
    <col min="4625" max="4864" width="10.54296875" style="5"/>
    <col min="4865" max="4865" width="46.453125" style="5" customWidth="1"/>
    <col min="4866" max="4866" width="5.54296875" style="5" customWidth="1"/>
    <col min="4867" max="4867" width="14.54296875" style="5" customWidth="1"/>
    <col min="4868" max="4868" width="2.54296875" style="5" customWidth="1"/>
    <col min="4869" max="4869" width="14.54296875" style="5" customWidth="1"/>
    <col min="4870" max="4870" width="2.54296875" style="5" customWidth="1"/>
    <col min="4871" max="4871" width="14.54296875" style="5" customWidth="1"/>
    <col min="4872" max="4872" width="2.54296875" style="5" customWidth="1"/>
    <col min="4873" max="4873" width="14.54296875" style="5" customWidth="1"/>
    <col min="4874" max="4874" width="2.54296875" style="5" customWidth="1"/>
    <col min="4875" max="4875" width="14.54296875" style="5" customWidth="1"/>
    <col min="4876" max="4876" width="2.54296875" style="5" customWidth="1"/>
    <col min="4877" max="4877" width="14.54296875" style="5" customWidth="1"/>
    <col min="4878" max="4878" width="2.54296875" style="5" customWidth="1"/>
    <col min="4879" max="4879" width="14.54296875" style="5" customWidth="1"/>
    <col min="4880" max="4880" width="1.54296875" style="5" customWidth="1"/>
    <col min="4881" max="5120" width="10.54296875" style="5"/>
    <col min="5121" max="5121" width="46.453125" style="5" customWidth="1"/>
    <col min="5122" max="5122" width="5.54296875" style="5" customWidth="1"/>
    <col min="5123" max="5123" width="14.54296875" style="5" customWidth="1"/>
    <col min="5124" max="5124" width="2.54296875" style="5" customWidth="1"/>
    <col min="5125" max="5125" width="14.54296875" style="5" customWidth="1"/>
    <col min="5126" max="5126" width="2.54296875" style="5" customWidth="1"/>
    <col min="5127" max="5127" width="14.54296875" style="5" customWidth="1"/>
    <col min="5128" max="5128" width="2.54296875" style="5" customWidth="1"/>
    <col min="5129" max="5129" width="14.54296875" style="5" customWidth="1"/>
    <col min="5130" max="5130" width="2.54296875" style="5" customWidth="1"/>
    <col min="5131" max="5131" width="14.54296875" style="5" customWidth="1"/>
    <col min="5132" max="5132" width="2.54296875" style="5" customWidth="1"/>
    <col min="5133" max="5133" width="14.54296875" style="5" customWidth="1"/>
    <col min="5134" max="5134" width="2.54296875" style="5" customWidth="1"/>
    <col min="5135" max="5135" width="14.54296875" style="5" customWidth="1"/>
    <col min="5136" max="5136" width="1.54296875" style="5" customWidth="1"/>
    <col min="5137" max="5376" width="10.54296875" style="5"/>
    <col min="5377" max="5377" width="46.453125" style="5" customWidth="1"/>
    <col min="5378" max="5378" width="5.54296875" style="5" customWidth="1"/>
    <col min="5379" max="5379" width="14.54296875" style="5" customWidth="1"/>
    <col min="5380" max="5380" width="2.54296875" style="5" customWidth="1"/>
    <col min="5381" max="5381" width="14.54296875" style="5" customWidth="1"/>
    <col min="5382" max="5382" width="2.54296875" style="5" customWidth="1"/>
    <col min="5383" max="5383" width="14.54296875" style="5" customWidth="1"/>
    <col min="5384" max="5384" width="2.54296875" style="5" customWidth="1"/>
    <col min="5385" max="5385" width="14.54296875" style="5" customWidth="1"/>
    <col min="5386" max="5386" width="2.54296875" style="5" customWidth="1"/>
    <col min="5387" max="5387" width="14.54296875" style="5" customWidth="1"/>
    <col min="5388" max="5388" width="2.54296875" style="5" customWidth="1"/>
    <col min="5389" max="5389" width="14.54296875" style="5" customWidth="1"/>
    <col min="5390" max="5390" width="2.54296875" style="5" customWidth="1"/>
    <col min="5391" max="5391" width="14.54296875" style="5" customWidth="1"/>
    <col min="5392" max="5392" width="1.54296875" style="5" customWidth="1"/>
    <col min="5393" max="5632" width="10.54296875" style="5"/>
    <col min="5633" max="5633" width="46.453125" style="5" customWidth="1"/>
    <col min="5634" max="5634" width="5.54296875" style="5" customWidth="1"/>
    <col min="5635" max="5635" width="14.54296875" style="5" customWidth="1"/>
    <col min="5636" max="5636" width="2.54296875" style="5" customWidth="1"/>
    <col min="5637" max="5637" width="14.54296875" style="5" customWidth="1"/>
    <col min="5638" max="5638" width="2.54296875" style="5" customWidth="1"/>
    <col min="5639" max="5639" width="14.54296875" style="5" customWidth="1"/>
    <col min="5640" max="5640" width="2.54296875" style="5" customWidth="1"/>
    <col min="5641" max="5641" width="14.54296875" style="5" customWidth="1"/>
    <col min="5642" max="5642" width="2.54296875" style="5" customWidth="1"/>
    <col min="5643" max="5643" width="14.54296875" style="5" customWidth="1"/>
    <col min="5644" max="5644" width="2.54296875" style="5" customWidth="1"/>
    <col min="5645" max="5645" width="14.54296875" style="5" customWidth="1"/>
    <col min="5646" max="5646" width="2.54296875" style="5" customWidth="1"/>
    <col min="5647" max="5647" width="14.54296875" style="5" customWidth="1"/>
    <col min="5648" max="5648" width="1.54296875" style="5" customWidth="1"/>
    <col min="5649" max="5888" width="10.54296875" style="5"/>
    <col min="5889" max="5889" width="46.453125" style="5" customWidth="1"/>
    <col min="5890" max="5890" width="5.54296875" style="5" customWidth="1"/>
    <col min="5891" max="5891" width="14.54296875" style="5" customWidth="1"/>
    <col min="5892" max="5892" width="2.54296875" style="5" customWidth="1"/>
    <col min="5893" max="5893" width="14.54296875" style="5" customWidth="1"/>
    <col min="5894" max="5894" width="2.54296875" style="5" customWidth="1"/>
    <col min="5895" max="5895" width="14.54296875" style="5" customWidth="1"/>
    <col min="5896" max="5896" width="2.54296875" style="5" customWidth="1"/>
    <col min="5897" max="5897" width="14.54296875" style="5" customWidth="1"/>
    <col min="5898" max="5898" width="2.54296875" style="5" customWidth="1"/>
    <col min="5899" max="5899" width="14.54296875" style="5" customWidth="1"/>
    <col min="5900" max="5900" width="2.54296875" style="5" customWidth="1"/>
    <col min="5901" max="5901" width="14.54296875" style="5" customWidth="1"/>
    <col min="5902" max="5902" width="2.54296875" style="5" customWidth="1"/>
    <col min="5903" max="5903" width="14.54296875" style="5" customWidth="1"/>
    <col min="5904" max="5904" width="1.54296875" style="5" customWidth="1"/>
    <col min="5905" max="6144" width="10.54296875" style="5"/>
    <col min="6145" max="6145" width="46.453125" style="5" customWidth="1"/>
    <col min="6146" max="6146" width="5.54296875" style="5" customWidth="1"/>
    <col min="6147" max="6147" width="14.54296875" style="5" customWidth="1"/>
    <col min="6148" max="6148" width="2.54296875" style="5" customWidth="1"/>
    <col min="6149" max="6149" width="14.54296875" style="5" customWidth="1"/>
    <col min="6150" max="6150" width="2.54296875" style="5" customWidth="1"/>
    <col min="6151" max="6151" width="14.54296875" style="5" customWidth="1"/>
    <col min="6152" max="6152" width="2.54296875" style="5" customWidth="1"/>
    <col min="6153" max="6153" width="14.54296875" style="5" customWidth="1"/>
    <col min="6154" max="6154" width="2.54296875" style="5" customWidth="1"/>
    <col min="6155" max="6155" width="14.54296875" style="5" customWidth="1"/>
    <col min="6156" max="6156" width="2.54296875" style="5" customWidth="1"/>
    <col min="6157" max="6157" width="14.54296875" style="5" customWidth="1"/>
    <col min="6158" max="6158" width="2.54296875" style="5" customWidth="1"/>
    <col min="6159" max="6159" width="14.54296875" style="5" customWidth="1"/>
    <col min="6160" max="6160" width="1.54296875" style="5" customWidth="1"/>
    <col min="6161" max="6400" width="10.54296875" style="5"/>
    <col min="6401" max="6401" width="46.453125" style="5" customWidth="1"/>
    <col min="6402" max="6402" width="5.54296875" style="5" customWidth="1"/>
    <col min="6403" max="6403" width="14.54296875" style="5" customWidth="1"/>
    <col min="6404" max="6404" width="2.54296875" style="5" customWidth="1"/>
    <col min="6405" max="6405" width="14.54296875" style="5" customWidth="1"/>
    <col min="6406" max="6406" width="2.54296875" style="5" customWidth="1"/>
    <col min="6407" max="6407" width="14.54296875" style="5" customWidth="1"/>
    <col min="6408" max="6408" width="2.54296875" style="5" customWidth="1"/>
    <col min="6409" max="6409" width="14.54296875" style="5" customWidth="1"/>
    <col min="6410" max="6410" width="2.54296875" style="5" customWidth="1"/>
    <col min="6411" max="6411" width="14.54296875" style="5" customWidth="1"/>
    <col min="6412" max="6412" width="2.54296875" style="5" customWidth="1"/>
    <col min="6413" max="6413" width="14.54296875" style="5" customWidth="1"/>
    <col min="6414" max="6414" width="2.54296875" style="5" customWidth="1"/>
    <col min="6415" max="6415" width="14.54296875" style="5" customWidth="1"/>
    <col min="6416" max="6416" width="1.54296875" style="5" customWidth="1"/>
    <col min="6417" max="6656" width="10.54296875" style="5"/>
    <col min="6657" max="6657" width="46.453125" style="5" customWidth="1"/>
    <col min="6658" max="6658" width="5.54296875" style="5" customWidth="1"/>
    <col min="6659" max="6659" width="14.54296875" style="5" customWidth="1"/>
    <col min="6660" max="6660" width="2.54296875" style="5" customWidth="1"/>
    <col min="6661" max="6661" width="14.54296875" style="5" customWidth="1"/>
    <col min="6662" max="6662" width="2.54296875" style="5" customWidth="1"/>
    <col min="6663" max="6663" width="14.54296875" style="5" customWidth="1"/>
    <col min="6664" max="6664" width="2.54296875" style="5" customWidth="1"/>
    <col min="6665" max="6665" width="14.54296875" style="5" customWidth="1"/>
    <col min="6666" max="6666" width="2.54296875" style="5" customWidth="1"/>
    <col min="6667" max="6667" width="14.54296875" style="5" customWidth="1"/>
    <col min="6668" max="6668" width="2.54296875" style="5" customWidth="1"/>
    <col min="6669" max="6669" width="14.54296875" style="5" customWidth="1"/>
    <col min="6670" max="6670" width="2.54296875" style="5" customWidth="1"/>
    <col min="6671" max="6671" width="14.54296875" style="5" customWidth="1"/>
    <col min="6672" max="6672" width="1.54296875" style="5" customWidth="1"/>
    <col min="6673" max="6912" width="10.54296875" style="5"/>
    <col min="6913" max="6913" width="46.453125" style="5" customWidth="1"/>
    <col min="6914" max="6914" width="5.54296875" style="5" customWidth="1"/>
    <col min="6915" max="6915" width="14.54296875" style="5" customWidth="1"/>
    <col min="6916" max="6916" width="2.54296875" style="5" customWidth="1"/>
    <col min="6917" max="6917" width="14.54296875" style="5" customWidth="1"/>
    <col min="6918" max="6918" width="2.54296875" style="5" customWidth="1"/>
    <col min="6919" max="6919" width="14.54296875" style="5" customWidth="1"/>
    <col min="6920" max="6920" width="2.54296875" style="5" customWidth="1"/>
    <col min="6921" max="6921" width="14.54296875" style="5" customWidth="1"/>
    <col min="6922" max="6922" width="2.54296875" style="5" customWidth="1"/>
    <col min="6923" max="6923" width="14.54296875" style="5" customWidth="1"/>
    <col min="6924" max="6924" width="2.54296875" style="5" customWidth="1"/>
    <col min="6925" max="6925" width="14.54296875" style="5" customWidth="1"/>
    <col min="6926" max="6926" width="2.54296875" style="5" customWidth="1"/>
    <col min="6927" max="6927" width="14.54296875" style="5" customWidth="1"/>
    <col min="6928" max="6928" width="1.54296875" style="5" customWidth="1"/>
    <col min="6929" max="7168" width="10.54296875" style="5"/>
    <col min="7169" max="7169" width="46.453125" style="5" customWidth="1"/>
    <col min="7170" max="7170" width="5.54296875" style="5" customWidth="1"/>
    <col min="7171" max="7171" width="14.54296875" style="5" customWidth="1"/>
    <col min="7172" max="7172" width="2.54296875" style="5" customWidth="1"/>
    <col min="7173" max="7173" width="14.54296875" style="5" customWidth="1"/>
    <col min="7174" max="7174" width="2.54296875" style="5" customWidth="1"/>
    <col min="7175" max="7175" width="14.54296875" style="5" customWidth="1"/>
    <col min="7176" max="7176" width="2.54296875" style="5" customWidth="1"/>
    <col min="7177" max="7177" width="14.54296875" style="5" customWidth="1"/>
    <col min="7178" max="7178" width="2.54296875" style="5" customWidth="1"/>
    <col min="7179" max="7179" width="14.54296875" style="5" customWidth="1"/>
    <col min="7180" max="7180" width="2.54296875" style="5" customWidth="1"/>
    <col min="7181" max="7181" width="14.54296875" style="5" customWidth="1"/>
    <col min="7182" max="7182" width="2.54296875" style="5" customWidth="1"/>
    <col min="7183" max="7183" width="14.54296875" style="5" customWidth="1"/>
    <col min="7184" max="7184" width="1.54296875" style="5" customWidth="1"/>
    <col min="7185" max="7424" width="10.54296875" style="5"/>
    <col min="7425" max="7425" width="46.453125" style="5" customWidth="1"/>
    <col min="7426" max="7426" width="5.54296875" style="5" customWidth="1"/>
    <col min="7427" max="7427" width="14.54296875" style="5" customWidth="1"/>
    <col min="7428" max="7428" width="2.54296875" style="5" customWidth="1"/>
    <col min="7429" max="7429" width="14.54296875" style="5" customWidth="1"/>
    <col min="7430" max="7430" width="2.54296875" style="5" customWidth="1"/>
    <col min="7431" max="7431" width="14.54296875" style="5" customWidth="1"/>
    <col min="7432" max="7432" width="2.54296875" style="5" customWidth="1"/>
    <col min="7433" max="7433" width="14.54296875" style="5" customWidth="1"/>
    <col min="7434" max="7434" width="2.54296875" style="5" customWidth="1"/>
    <col min="7435" max="7435" width="14.54296875" style="5" customWidth="1"/>
    <col min="7436" max="7436" width="2.54296875" style="5" customWidth="1"/>
    <col min="7437" max="7437" width="14.54296875" style="5" customWidth="1"/>
    <col min="7438" max="7438" width="2.54296875" style="5" customWidth="1"/>
    <col min="7439" max="7439" width="14.54296875" style="5" customWidth="1"/>
    <col min="7440" max="7440" width="1.54296875" style="5" customWidth="1"/>
    <col min="7441" max="7680" width="10.54296875" style="5"/>
    <col min="7681" max="7681" width="46.453125" style="5" customWidth="1"/>
    <col min="7682" max="7682" width="5.54296875" style="5" customWidth="1"/>
    <col min="7683" max="7683" width="14.54296875" style="5" customWidth="1"/>
    <col min="7684" max="7684" width="2.54296875" style="5" customWidth="1"/>
    <col min="7685" max="7685" width="14.54296875" style="5" customWidth="1"/>
    <col min="7686" max="7686" width="2.54296875" style="5" customWidth="1"/>
    <col min="7687" max="7687" width="14.54296875" style="5" customWidth="1"/>
    <col min="7688" max="7688" width="2.54296875" style="5" customWidth="1"/>
    <col min="7689" max="7689" width="14.54296875" style="5" customWidth="1"/>
    <col min="7690" max="7690" width="2.54296875" style="5" customWidth="1"/>
    <col min="7691" max="7691" width="14.54296875" style="5" customWidth="1"/>
    <col min="7692" max="7692" width="2.54296875" style="5" customWidth="1"/>
    <col min="7693" max="7693" width="14.54296875" style="5" customWidth="1"/>
    <col min="7694" max="7694" width="2.54296875" style="5" customWidth="1"/>
    <col min="7695" max="7695" width="14.54296875" style="5" customWidth="1"/>
    <col min="7696" max="7696" width="1.54296875" style="5" customWidth="1"/>
    <col min="7697" max="7936" width="10.54296875" style="5"/>
    <col min="7937" max="7937" width="46.453125" style="5" customWidth="1"/>
    <col min="7938" max="7938" width="5.54296875" style="5" customWidth="1"/>
    <col min="7939" max="7939" width="14.54296875" style="5" customWidth="1"/>
    <col min="7940" max="7940" width="2.54296875" style="5" customWidth="1"/>
    <col min="7941" max="7941" width="14.54296875" style="5" customWidth="1"/>
    <col min="7942" max="7942" width="2.54296875" style="5" customWidth="1"/>
    <col min="7943" max="7943" width="14.54296875" style="5" customWidth="1"/>
    <col min="7944" max="7944" width="2.54296875" style="5" customWidth="1"/>
    <col min="7945" max="7945" width="14.54296875" style="5" customWidth="1"/>
    <col min="7946" max="7946" width="2.54296875" style="5" customWidth="1"/>
    <col min="7947" max="7947" width="14.54296875" style="5" customWidth="1"/>
    <col min="7948" max="7948" width="2.54296875" style="5" customWidth="1"/>
    <col min="7949" max="7949" width="14.54296875" style="5" customWidth="1"/>
    <col min="7950" max="7950" width="2.54296875" style="5" customWidth="1"/>
    <col min="7951" max="7951" width="14.54296875" style="5" customWidth="1"/>
    <col min="7952" max="7952" width="1.54296875" style="5" customWidth="1"/>
    <col min="7953" max="8192" width="10.54296875" style="5"/>
    <col min="8193" max="8193" width="46.453125" style="5" customWidth="1"/>
    <col min="8194" max="8194" width="5.54296875" style="5" customWidth="1"/>
    <col min="8195" max="8195" width="14.54296875" style="5" customWidth="1"/>
    <col min="8196" max="8196" width="2.54296875" style="5" customWidth="1"/>
    <col min="8197" max="8197" width="14.54296875" style="5" customWidth="1"/>
    <col min="8198" max="8198" width="2.54296875" style="5" customWidth="1"/>
    <col min="8199" max="8199" width="14.54296875" style="5" customWidth="1"/>
    <col min="8200" max="8200" width="2.54296875" style="5" customWidth="1"/>
    <col min="8201" max="8201" width="14.54296875" style="5" customWidth="1"/>
    <col min="8202" max="8202" width="2.54296875" style="5" customWidth="1"/>
    <col min="8203" max="8203" width="14.54296875" style="5" customWidth="1"/>
    <col min="8204" max="8204" width="2.54296875" style="5" customWidth="1"/>
    <col min="8205" max="8205" width="14.54296875" style="5" customWidth="1"/>
    <col min="8206" max="8206" width="2.54296875" style="5" customWidth="1"/>
    <col min="8207" max="8207" width="14.54296875" style="5" customWidth="1"/>
    <col min="8208" max="8208" width="1.54296875" style="5" customWidth="1"/>
    <col min="8209" max="8448" width="10.54296875" style="5"/>
    <col min="8449" max="8449" width="46.453125" style="5" customWidth="1"/>
    <col min="8450" max="8450" width="5.54296875" style="5" customWidth="1"/>
    <col min="8451" max="8451" width="14.54296875" style="5" customWidth="1"/>
    <col min="8452" max="8452" width="2.54296875" style="5" customWidth="1"/>
    <col min="8453" max="8453" width="14.54296875" style="5" customWidth="1"/>
    <col min="8454" max="8454" width="2.54296875" style="5" customWidth="1"/>
    <col min="8455" max="8455" width="14.54296875" style="5" customWidth="1"/>
    <col min="8456" max="8456" width="2.54296875" style="5" customWidth="1"/>
    <col min="8457" max="8457" width="14.54296875" style="5" customWidth="1"/>
    <col min="8458" max="8458" width="2.54296875" style="5" customWidth="1"/>
    <col min="8459" max="8459" width="14.54296875" style="5" customWidth="1"/>
    <col min="8460" max="8460" width="2.54296875" style="5" customWidth="1"/>
    <col min="8461" max="8461" width="14.54296875" style="5" customWidth="1"/>
    <col min="8462" max="8462" width="2.54296875" style="5" customWidth="1"/>
    <col min="8463" max="8463" width="14.54296875" style="5" customWidth="1"/>
    <col min="8464" max="8464" width="1.54296875" style="5" customWidth="1"/>
    <col min="8465" max="8704" width="10.54296875" style="5"/>
    <col min="8705" max="8705" width="46.453125" style="5" customWidth="1"/>
    <col min="8706" max="8706" width="5.54296875" style="5" customWidth="1"/>
    <col min="8707" max="8707" width="14.54296875" style="5" customWidth="1"/>
    <col min="8708" max="8708" width="2.54296875" style="5" customWidth="1"/>
    <col min="8709" max="8709" width="14.54296875" style="5" customWidth="1"/>
    <col min="8710" max="8710" width="2.54296875" style="5" customWidth="1"/>
    <col min="8711" max="8711" width="14.54296875" style="5" customWidth="1"/>
    <col min="8712" max="8712" width="2.54296875" style="5" customWidth="1"/>
    <col min="8713" max="8713" width="14.54296875" style="5" customWidth="1"/>
    <col min="8714" max="8714" width="2.54296875" style="5" customWidth="1"/>
    <col min="8715" max="8715" width="14.54296875" style="5" customWidth="1"/>
    <col min="8716" max="8716" width="2.54296875" style="5" customWidth="1"/>
    <col min="8717" max="8717" width="14.54296875" style="5" customWidth="1"/>
    <col min="8718" max="8718" width="2.54296875" style="5" customWidth="1"/>
    <col min="8719" max="8719" width="14.54296875" style="5" customWidth="1"/>
    <col min="8720" max="8720" width="1.54296875" style="5" customWidth="1"/>
    <col min="8721" max="8960" width="10.54296875" style="5"/>
    <col min="8961" max="8961" width="46.453125" style="5" customWidth="1"/>
    <col min="8962" max="8962" width="5.54296875" style="5" customWidth="1"/>
    <col min="8963" max="8963" width="14.54296875" style="5" customWidth="1"/>
    <col min="8964" max="8964" width="2.54296875" style="5" customWidth="1"/>
    <col min="8965" max="8965" width="14.54296875" style="5" customWidth="1"/>
    <col min="8966" max="8966" width="2.54296875" style="5" customWidth="1"/>
    <col min="8967" max="8967" width="14.54296875" style="5" customWidth="1"/>
    <col min="8968" max="8968" width="2.54296875" style="5" customWidth="1"/>
    <col min="8969" max="8969" width="14.54296875" style="5" customWidth="1"/>
    <col min="8970" max="8970" width="2.54296875" style="5" customWidth="1"/>
    <col min="8971" max="8971" width="14.54296875" style="5" customWidth="1"/>
    <col min="8972" max="8972" width="2.54296875" style="5" customWidth="1"/>
    <col min="8973" max="8973" width="14.54296875" style="5" customWidth="1"/>
    <col min="8974" max="8974" width="2.54296875" style="5" customWidth="1"/>
    <col min="8975" max="8975" width="14.54296875" style="5" customWidth="1"/>
    <col min="8976" max="8976" width="1.54296875" style="5" customWidth="1"/>
    <col min="8977" max="9216" width="10.54296875" style="5"/>
    <col min="9217" max="9217" width="46.453125" style="5" customWidth="1"/>
    <col min="9218" max="9218" width="5.54296875" style="5" customWidth="1"/>
    <col min="9219" max="9219" width="14.54296875" style="5" customWidth="1"/>
    <col min="9220" max="9220" width="2.54296875" style="5" customWidth="1"/>
    <col min="9221" max="9221" width="14.54296875" style="5" customWidth="1"/>
    <col min="9222" max="9222" width="2.54296875" style="5" customWidth="1"/>
    <col min="9223" max="9223" width="14.54296875" style="5" customWidth="1"/>
    <col min="9224" max="9224" width="2.54296875" style="5" customWidth="1"/>
    <col min="9225" max="9225" width="14.54296875" style="5" customWidth="1"/>
    <col min="9226" max="9226" width="2.54296875" style="5" customWidth="1"/>
    <col min="9227" max="9227" width="14.54296875" style="5" customWidth="1"/>
    <col min="9228" max="9228" width="2.54296875" style="5" customWidth="1"/>
    <col min="9229" max="9229" width="14.54296875" style="5" customWidth="1"/>
    <col min="9230" max="9230" width="2.54296875" style="5" customWidth="1"/>
    <col min="9231" max="9231" width="14.54296875" style="5" customWidth="1"/>
    <col min="9232" max="9232" width="1.54296875" style="5" customWidth="1"/>
    <col min="9233" max="9472" width="10.54296875" style="5"/>
    <col min="9473" max="9473" width="46.453125" style="5" customWidth="1"/>
    <col min="9474" max="9474" width="5.54296875" style="5" customWidth="1"/>
    <col min="9475" max="9475" width="14.54296875" style="5" customWidth="1"/>
    <col min="9476" max="9476" width="2.54296875" style="5" customWidth="1"/>
    <col min="9477" max="9477" width="14.54296875" style="5" customWidth="1"/>
    <col min="9478" max="9478" width="2.54296875" style="5" customWidth="1"/>
    <col min="9479" max="9479" width="14.54296875" style="5" customWidth="1"/>
    <col min="9480" max="9480" width="2.54296875" style="5" customWidth="1"/>
    <col min="9481" max="9481" width="14.54296875" style="5" customWidth="1"/>
    <col min="9482" max="9482" width="2.54296875" style="5" customWidth="1"/>
    <col min="9483" max="9483" width="14.54296875" style="5" customWidth="1"/>
    <col min="9484" max="9484" width="2.54296875" style="5" customWidth="1"/>
    <col min="9485" max="9485" width="14.54296875" style="5" customWidth="1"/>
    <col min="9486" max="9486" width="2.54296875" style="5" customWidth="1"/>
    <col min="9487" max="9487" width="14.54296875" style="5" customWidth="1"/>
    <col min="9488" max="9488" width="1.54296875" style="5" customWidth="1"/>
    <col min="9489" max="9728" width="10.54296875" style="5"/>
    <col min="9729" max="9729" width="46.453125" style="5" customWidth="1"/>
    <col min="9730" max="9730" width="5.54296875" style="5" customWidth="1"/>
    <col min="9731" max="9731" width="14.54296875" style="5" customWidth="1"/>
    <col min="9732" max="9732" width="2.54296875" style="5" customWidth="1"/>
    <col min="9733" max="9733" width="14.54296875" style="5" customWidth="1"/>
    <col min="9734" max="9734" width="2.54296875" style="5" customWidth="1"/>
    <col min="9735" max="9735" width="14.54296875" style="5" customWidth="1"/>
    <col min="9736" max="9736" width="2.54296875" style="5" customWidth="1"/>
    <col min="9737" max="9737" width="14.54296875" style="5" customWidth="1"/>
    <col min="9738" max="9738" width="2.54296875" style="5" customWidth="1"/>
    <col min="9739" max="9739" width="14.54296875" style="5" customWidth="1"/>
    <col min="9740" max="9740" width="2.54296875" style="5" customWidth="1"/>
    <col min="9741" max="9741" width="14.54296875" style="5" customWidth="1"/>
    <col min="9742" max="9742" width="2.54296875" style="5" customWidth="1"/>
    <col min="9743" max="9743" width="14.54296875" style="5" customWidth="1"/>
    <col min="9744" max="9744" width="1.54296875" style="5" customWidth="1"/>
    <col min="9745" max="9984" width="10.54296875" style="5"/>
    <col min="9985" max="9985" width="46.453125" style="5" customWidth="1"/>
    <col min="9986" max="9986" width="5.54296875" style="5" customWidth="1"/>
    <col min="9987" max="9987" width="14.54296875" style="5" customWidth="1"/>
    <col min="9988" max="9988" width="2.54296875" style="5" customWidth="1"/>
    <col min="9989" max="9989" width="14.54296875" style="5" customWidth="1"/>
    <col min="9990" max="9990" width="2.54296875" style="5" customWidth="1"/>
    <col min="9991" max="9991" width="14.54296875" style="5" customWidth="1"/>
    <col min="9992" max="9992" width="2.54296875" style="5" customWidth="1"/>
    <col min="9993" max="9993" width="14.54296875" style="5" customWidth="1"/>
    <col min="9994" max="9994" width="2.54296875" style="5" customWidth="1"/>
    <col min="9995" max="9995" width="14.54296875" style="5" customWidth="1"/>
    <col min="9996" max="9996" width="2.54296875" style="5" customWidth="1"/>
    <col min="9997" max="9997" width="14.54296875" style="5" customWidth="1"/>
    <col min="9998" max="9998" width="2.54296875" style="5" customWidth="1"/>
    <col min="9999" max="9999" width="14.54296875" style="5" customWidth="1"/>
    <col min="10000" max="10000" width="1.54296875" style="5" customWidth="1"/>
    <col min="10001" max="10240" width="10.54296875" style="5"/>
    <col min="10241" max="10241" width="46.453125" style="5" customWidth="1"/>
    <col min="10242" max="10242" width="5.54296875" style="5" customWidth="1"/>
    <col min="10243" max="10243" width="14.54296875" style="5" customWidth="1"/>
    <col min="10244" max="10244" width="2.54296875" style="5" customWidth="1"/>
    <col min="10245" max="10245" width="14.54296875" style="5" customWidth="1"/>
    <col min="10246" max="10246" width="2.54296875" style="5" customWidth="1"/>
    <col min="10247" max="10247" width="14.54296875" style="5" customWidth="1"/>
    <col min="10248" max="10248" width="2.54296875" style="5" customWidth="1"/>
    <col min="10249" max="10249" width="14.54296875" style="5" customWidth="1"/>
    <col min="10250" max="10250" width="2.54296875" style="5" customWidth="1"/>
    <col min="10251" max="10251" width="14.54296875" style="5" customWidth="1"/>
    <col min="10252" max="10252" width="2.54296875" style="5" customWidth="1"/>
    <col min="10253" max="10253" width="14.54296875" style="5" customWidth="1"/>
    <col min="10254" max="10254" width="2.54296875" style="5" customWidth="1"/>
    <col min="10255" max="10255" width="14.54296875" style="5" customWidth="1"/>
    <col min="10256" max="10256" width="1.54296875" style="5" customWidth="1"/>
    <col min="10257" max="10496" width="10.54296875" style="5"/>
    <col min="10497" max="10497" width="46.453125" style="5" customWidth="1"/>
    <col min="10498" max="10498" width="5.54296875" style="5" customWidth="1"/>
    <col min="10499" max="10499" width="14.54296875" style="5" customWidth="1"/>
    <col min="10500" max="10500" width="2.54296875" style="5" customWidth="1"/>
    <col min="10501" max="10501" width="14.54296875" style="5" customWidth="1"/>
    <col min="10502" max="10502" width="2.54296875" style="5" customWidth="1"/>
    <col min="10503" max="10503" width="14.54296875" style="5" customWidth="1"/>
    <col min="10504" max="10504" width="2.54296875" style="5" customWidth="1"/>
    <col min="10505" max="10505" width="14.54296875" style="5" customWidth="1"/>
    <col min="10506" max="10506" width="2.54296875" style="5" customWidth="1"/>
    <col min="10507" max="10507" width="14.54296875" style="5" customWidth="1"/>
    <col min="10508" max="10508" width="2.54296875" style="5" customWidth="1"/>
    <col min="10509" max="10509" width="14.54296875" style="5" customWidth="1"/>
    <col min="10510" max="10510" width="2.54296875" style="5" customWidth="1"/>
    <col min="10511" max="10511" width="14.54296875" style="5" customWidth="1"/>
    <col min="10512" max="10512" width="1.54296875" style="5" customWidth="1"/>
    <col min="10513" max="10752" width="10.54296875" style="5"/>
    <col min="10753" max="10753" width="46.453125" style="5" customWidth="1"/>
    <col min="10754" max="10754" width="5.54296875" style="5" customWidth="1"/>
    <col min="10755" max="10755" width="14.54296875" style="5" customWidth="1"/>
    <col min="10756" max="10756" width="2.54296875" style="5" customWidth="1"/>
    <col min="10757" max="10757" width="14.54296875" style="5" customWidth="1"/>
    <col min="10758" max="10758" width="2.54296875" style="5" customWidth="1"/>
    <col min="10759" max="10759" width="14.54296875" style="5" customWidth="1"/>
    <col min="10760" max="10760" width="2.54296875" style="5" customWidth="1"/>
    <col min="10761" max="10761" width="14.54296875" style="5" customWidth="1"/>
    <col min="10762" max="10762" width="2.54296875" style="5" customWidth="1"/>
    <col min="10763" max="10763" width="14.54296875" style="5" customWidth="1"/>
    <col min="10764" max="10764" width="2.54296875" style="5" customWidth="1"/>
    <col min="10765" max="10765" width="14.54296875" style="5" customWidth="1"/>
    <col min="10766" max="10766" width="2.54296875" style="5" customWidth="1"/>
    <col min="10767" max="10767" width="14.54296875" style="5" customWidth="1"/>
    <col min="10768" max="10768" width="1.54296875" style="5" customWidth="1"/>
    <col min="10769" max="11008" width="10.54296875" style="5"/>
    <col min="11009" max="11009" width="46.453125" style="5" customWidth="1"/>
    <col min="11010" max="11010" width="5.54296875" style="5" customWidth="1"/>
    <col min="11011" max="11011" width="14.54296875" style="5" customWidth="1"/>
    <col min="11012" max="11012" width="2.54296875" style="5" customWidth="1"/>
    <col min="11013" max="11013" width="14.54296875" style="5" customWidth="1"/>
    <col min="11014" max="11014" width="2.54296875" style="5" customWidth="1"/>
    <col min="11015" max="11015" width="14.54296875" style="5" customWidth="1"/>
    <col min="11016" max="11016" width="2.54296875" style="5" customWidth="1"/>
    <col min="11017" max="11017" width="14.54296875" style="5" customWidth="1"/>
    <col min="11018" max="11018" width="2.54296875" style="5" customWidth="1"/>
    <col min="11019" max="11019" width="14.54296875" style="5" customWidth="1"/>
    <col min="11020" max="11020" width="2.54296875" style="5" customWidth="1"/>
    <col min="11021" max="11021" width="14.54296875" style="5" customWidth="1"/>
    <col min="11022" max="11022" width="2.54296875" style="5" customWidth="1"/>
    <col min="11023" max="11023" width="14.54296875" style="5" customWidth="1"/>
    <col min="11024" max="11024" width="1.54296875" style="5" customWidth="1"/>
    <col min="11025" max="11264" width="10.54296875" style="5"/>
    <col min="11265" max="11265" width="46.453125" style="5" customWidth="1"/>
    <col min="11266" max="11266" width="5.54296875" style="5" customWidth="1"/>
    <col min="11267" max="11267" width="14.54296875" style="5" customWidth="1"/>
    <col min="11268" max="11268" width="2.54296875" style="5" customWidth="1"/>
    <col min="11269" max="11269" width="14.54296875" style="5" customWidth="1"/>
    <col min="11270" max="11270" width="2.54296875" style="5" customWidth="1"/>
    <col min="11271" max="11271" width="14.54296875" style="5" customWidth="1"/>
    <col min="11272" max="11272" width="2.54296875" style="5" customWidth="1"/>
    <col min="11273" max="11273" width="14.54296875" style="5" customWidth="1"/>
    <col min="11274" max="11274" width="2.54296875" style="5" customWidth="1"/>
    <col min="11275" max="11275" width="14.54296875" style="5" customWidth="1"/>
    <col min="11276" max="11276" width="2.54296875" style="5" customWidth="1"/>
    <col min="11277" max="11277" width="14.54296875" style="5" customWidth="1"/>
    <col min="11278" max="11278" width="2.54296875" style="5" customWidth="1"/>
    <col min="11279" max="11279" width="14.54296875" style="5" customWidth="1"/>
    <col min="11280" max="11280" width="1.54296875" style="5" customWidth="1"/>
    <col min="11281" max="11520" width="10.54296875" style="5"/>
    <col min="11521" max="11521" width="46.453125" style="5" customWidth="1"/>
    <col min="11522" max="11522" width="5.54296875" style="5" customWidth="1"/>
    <col min="11523" max="11523" width="14.54296875" style="5" customWidth="1"/>
    <col min="11524" max="11524" width="2.54296875" style="5" customWidth="1"/>
    <col min="11525" max="11525" width="14.54296875" style="5" customWidth="1"/>
    <col min="11526" max="11526" width="2.54296875" style="5" customWidth="1"/>
    <col min="11527" max="11527" width="14.54296875" style="5" customWidth="1"/>
    <col min="11528" max="11528" width="2.54296875" style="5" customWidth="1"/>
    <col min="11529" max="11529" width="14.54296875" style="5" customWidth="1"/>
    <col min="11530" max="11530" width="2.54296875" style="5" customWidth="1"/>
    <col min="11531" max="11531" width="14.54296875" style="5" customWidth="1"/>
    <col min="11532" max="11532" width="2.54296875" style="5" customWidth="1"/>
    <col min="11533" max="11533" width="14.54296875" style="5" customWidth="1"/>
    <col min="11534" max="11534" width="2.54296875" style="5" customWidth="1"/>
    <col min="11535" max="11535" width="14.54296875" style="5" customWidth="1"/>
    <col min="11536" max="11536" width="1.54296875" style="5" customWidth="1"/>
    <col min="11537" max="11776" width="10.54296875" style="5"/>
    <col min="11777" max="11777" width="46.453125" style="5" customWidth="1"/>
    <col min="11778" max="11778" width="5.54296875" style="5" customWidth="1"/>
    <col min="11779" max="11779" width="14.54296875" style="5" customWidth="1"/>
    <col min="11780" max="11780" width="2.54296875" style="5" customWidth="1"/>
    <col min="11781" max="11781" width="14.54296875" style="5" customWidth="1"/>
    <col min="11782" max="11782" width="2.54296875" style="5" customWidth="1"/>
    <col min="11783" max="11783" width="14.54296875" style="5" customWidth="1"/>
    <col min="11784" max="11784" width="2.54296875" style="5" customWidth="1"/>
    <col min="11785" max="11785" width="14.54296875" style="5" customWidth="1"/>
    <col min="11786" max="11786" width="2.54296875" style="5" customWidth="1"/>
    <col min="11787" max="11787" width="14.54296875" style="5" customWidth="1"/>
    <col min="11788" max="11788" width="2.54296875" style="5" customWidth="1"/>
    <col min="11789" max="11789" width="14.54296875" style="5" customWidth="1"/>
    <col min="11790" max="11790" width="2.54296875" style="5" customWidth="1"/>
    <col min="11791" max="11791" width="14.54296875" style="5" customWidth="1"/>
    <col min="11792" max="11792" width="1.54296875" style="5" customWidth="1"/>
    <col min="11793" max="12032" width="10.54296875" style="5"/>
    <col min="12033" max="12033" width="46.453125" style="5" customWidth="1"/>
    <col min="12034" max="12034" width="5.54296875" style="5" customWidth="1"/>
    <col min="12035" max="12035" width="14.54296875" style="5" customWidth="1"/>
    <col min="12036" max="12036" width="2.54296875" style="5" customWidth="1"/>
    <col min="12037" max="12037" width="14.54296875" style="5" customWidth="1"/>
    <col min="12038" max="12038" width="2.54296875" style="5" customWidth="1"/>
    <col min="12039" max="12039" width="14.54296875" style="5" customWidth="1"/>
    <col min="12040" max="12040" width="2.54296875" style="5" customWidth="1"/>
    <col min="12041" max="12041" width="14.54296875" style="5" customWidth="1"/>
    <col min="12042" max="12042" width="2.54296875" style="5" customWidth="1"/>
    <col min="12043" max="12043" width="14.54296875" style="5" customWidth="1"/>
    <col min="12044" max="12044" width="2.54296875" style="5" customWidth="1"/>
    <col min="12045" max="12045" width="14.54296875" style="5" customWidth="1"/>
    <col min="12046" max="12046" width="2.54296875" style="5" customWidth="1"/>
    <col min="12047" max="12047" width="14.54296875" style="5" customWidth="1"/>
    <col min="12048" max="12048" width="1.54296875" style="5" customWidth="1"/>
    <col min="12049" max="12288" width="10.54296875" style="5"/>
    <col min="12289" max="12289" width="46.453125" style="5" customWidth="1"/>
    <col min="12290" max="12290" width="5.54296875" style="5" customWidth="1"/>
    <col min="12291" max="12291" width="14.54296875" style="5" customWidth="1"/>
    <col min="12292" max="12292" width="2.54296875" style="5" customWidth="1"/>
    <col min="12293" max="12293" width="14.54296875" style="5" customWidth="1"/>
    <col min="12294" max="12294" width="2.54296875" style="5" customWidth="1"/>
    <col min="12295" max="12295" width="14.54296875" style="5" customWidth="1"/>
    <col min="12296" max="12296" width="2.54296875" style="5" customWidth="1"/>
    <col min="12297" max="12297" width="14.54296875" style="5" customWidth="1"/>
    <col min="12298" max="12298" width="2.54296875" style="5" customWidth="1"/>
    <col min="12299" max="12299" width="14.54296875" style="5" customWidth="1"/>
    <col min="12300" max="12300" width="2.54296875" style="5" customWidth="1"/>
    <col min="12301" max="12301" width="14.54296875" style="5" customWidth="1"/>
    <col min="12302" max="12302" width="2.54296875" style="5" customWidth="1"/>
    <col min="12303" max="12303" width="14.54296875" style="5" customWidth="1"/>
    <col min="12304" max="12304" width="1.54296875" style="5" customWidth="1"/>
    <col min="12305" max="12544" width="10.54296875" style="5"/>
    <col min="12545" max="12545" width="46.453125" style="5" customWidth="1"/>
    <col min="12546" max="12546" width="5.54296875" style="5" customWidth="1"/>
    <col min="12547" max="12547" width="14.54296875" style="5" customWidth="1"/>
    <col min="12548" max="12548" width="2.54296875" style="5" customWidth="1"/>
    <col min="12549" max="12549" width="14.54296875" style="5" customWidth="1"/>
    <col min="12550" max="12550" width="2.54296875" style="5" customWidth="1"/>
    <col min="12551" max="12551" width="14.54296875" style="5" customWidth="1"/>
    <col min="12552" max="12552" width="2.54296875" style="5" customWidth="1"/>
    <col min="12553" max="12553" width="14.54296875" style="5" customWidth="1"/>
    <col min="12554" max="12554" width="2.54296875" style="5" customWidth="1"/>
    <col min="12555" max="12555" width="14.54296875" style="5" customWidth="1"/>
    <col min="12556" max="12556" width="2.54296875" style="5" customWidth="1"/>
    <col min="12557" max="12557" width="14.54296875" style="5" customWidth="1"/>
    <col min="12558" max="12558" width="2.54296875" style="5" customWidth="1"/>
    <col min="12559" max="12559" width="14.54296875" style="5" customWidth="1"/>
    <col min="12560" max="12560" width="1.54296875" style="5" customWidth="1"/>
    <col min="12561" max="12800" width="10.54296875" style="5"/>
    <col min="12801" max="12801" width="46.453125" style="5" customWidth="1"/>
    <col min="12802" max="12802" width="5.54296875" style="5" customWidth="1"/>
    <col min="12803" max="12803" width="14.54296875" style="5" customWidth="1"/>
    <col min="12804" max="12804" width="2.54296875" style="5" customWidth="1"/>
    <col min="12805" max="12805" width="14.54296875" style="5" customWidth="1"/>
    <col min="12806" max="12806" width="2.54296875" style="5" customWidth="1"/>
    <col min="12807" max="12807" width="14.54296875" style="5" customWidth="1"/>
    <col min="12808" max="12808" width="2.54296875" style="5" customWidth="1"/>
    <col min="12809" max="12809" width="14.54296875" style="5" customWidth="1"/>
    <col min="12810" max="12810" width="2.54296875" style="5" customWidth="1"/>
    <col min="12811" max="12811" width="14.54296875" style="5" customWidth="1"/>
    <col min="12812" max="12812" width="2.54296875" style="5" customWidth="1"/>
    <col min="12813" max="12813" width="14.54296875" style="5" customWidth="1"/>
    <col min="12814" max="12814" width="2.54296875" style="5" customWidth="1"/>
    <col min="12815" max="12815" width="14.54296875" style="5" customWidth="1"/>
    <col min="12816" max="12816" width="1.54296875" style="5" customWidth="1"/>
    <col min="12817" max="13056" width="10.54296875" style="5"/>
    <col min="13057" max="13057" width="46.453125" style="5" customWidth="1"/>
    <col min="13058" max="13058" width="5.54296875" style="5" customWidth="1"/>
    <col min="13059" max="13059" width="14.54296875" style="5" customWidth="1"/>
    <col min="13060" max="13060" width="2.54296875" style="5" customWidth="1"/>
    <col min="13061" max="13061" width="14.54296875" style="5" customWidth="1"/>
    <col min="13062" max="13062" width="2.54296875" style="5" customWidth="1"/>
    <col min="13063" max="13063" width="14.54296875" style="5" customWidth="1"/>
    <col min="13064" max="13064" width="2.54296875" style="5" customWidth="1"/>
    <col min="13065" max="13065" width="14.54296875" style="5" customWidth="1"/>
    <col min="13066" max="13066" width="2.54296875" style="5" customWidth="1"/>
    <col min="13067" max="13067" width="14.54296875" style="5" customWidth="1"/>
    <col min="13068" max="13068" width="2.54296875" style="5" customWidth="1"/>
    <col min="13069" max="13069" width="14.54296875" style="5" customWidth="1"/>
    <col min="13070" max="13070" width="2.54296875" style="5" customWidth="1"/>
    <col min="13071" max="13071" width="14.54296875" style="5" customWidth="1"/>
    <col min="13072" max="13072" width="1.54296875" style="5" customWidth="1"/>
    <col min="13073" max="13312" width="10.54296875" style="5"/>
    <col min="13313" max="13313" width="46.453125" style="5" customWidth="1"/>
    <col min="13314" max="13314" width="5.54296875" style="5" customWidth="1"/>
    <col min="13315" max="13315" width="14.54296875" style="5" customWidth="1"/>
    <col min="13316" max="13316" width="2.54296875" style="5" customWidth="1"/>
    <col min="13317" max="13317" width="14.54296875" style="5" customWidth="1"/>
    <col min="13318" max="13318" width="2.54296875" style="5" customWidth="1"/>
    <col min="13319" max="13319" width="14.54296875" style="5" customWidth="1"/>
    <col min="13320" max="13320" width="2.54296875" style="5" customWidth="1"/>
    <col min="13321" max="13321" width="14.54296875" style="5" customWidth="1"/>
    <col min="13322" max="13322" width="2.54296875" style="5" customWidth="1"/>
    <col min="13323" max="13323" width="14.54296875" style="5" customWidth="1"/>
    <col min="13324" max="13324" width="2.54296875" style="5" customWidth="1"/>
    <col min="13325" max="13325" width="14.54296875" style="5" customWidth="1"/>
    <col min="13326" max="13326" width="2.54296875" style="5" customWidth="1"/>
    <col min="13327" max="13327" width="14.54296875" style="5" customWidth="1"/>
    <col min="13328" max="13328" width="1.54296875" style="5" customWidth="1"/>
    <col min="13329" max="13568" width="10.54296875" style="5"/>
    <col min="13569" max="13569" width="46.453125" style="5" customWidth="1"/>
    <col min="13570" max="13570" width="5.54296875" style="5" customWidth="1"/>
    <col min="13571" max="13571" width="14.54296875" style="5" customWidth="1"/>
    <col min="13572" max="13572" width="2.54296875" style="5" customWidth="1"/>
    <col min="13573" max="13573" width="14.54296875" style="5" customWidth="1"/>
    <col min="13574" max="13574" width="2.54296875" style="5" customWidth="1"/>
    <col min="13575" max="13575" width="14.54296875" style="5" customWidth="1"/>
    <col min="13576" max="13576" width="2.54296875" style="5" customWidth="1"/>
    <col min="13577" max="13577" width="14.54296875" style="5" customWidth="1"/>
    <col min="13578" max="13578" width="2.54296875" style="5" customWidth="1"/>
    <col min="13579" max="13579" width="14.54296875" style="5" customWidth="1"/>
    <col min="13580" max="13580" width="2.54296875" style="5" customWidth="1"/>
    <col min="13581" max="13581" width="14.54296875" style="5" customWidth="1"/>
    <col min="13582" max="13582" width="2.54296875" style="5" customWidth="1"/>
    <col min="13583" max="13583" width="14.54296875" style="5" customWidth="1"/>
    <col min="13584" max="13584" width="1.54296875" style="5" customWidth="1"/>
    <col min="13585" max="13824" width="10.54296875" style="5"/>
    <col min="13825" max="13825" width="46.453125" style="5" customWidth="1"/>
    <col min="13826" max="13826" width="5.54296875" style="5" customWidth="1"/>
    <col min="13827" max="13827" width="14.54296875" style="5" customWidth="1"/>
    <col min="13828" max="13828" width="2.54296875" style="5" customWidth="1"/>
    <col min="13829" max="13829" width="14.54296875" style="5" customWidth="1"/>
    <col min="13830" max="13830" width="2.54296875" style="5" customWidth="1"/>
    <col min="13831" max="13831" width="14.54296875" style="5" customWidth="1"/>
    <col min="13832" max="13832" width="2.54296875" style="5" customWidth="1"/>
    <col min="13833" max="13833" width="14.54296875" style="5" customWidth="1"/>
    <col min="13834" max="13834" width="2.54296875" style="5" customWidth="1"/>
    <col min="13835" max="13835" width="14.54296875" style="5" customWidth="1"/>
    <col min="13836" max="13836" width="2.54296875" style="5" customWidth="1"/>
    <col min="13837" max="13837" width="14.54296875" style="5" customWidth="1"/>
    <col min="13838" max="13838" width="2.54296875" style="5" customWidth="1"/>
    <col min="13839" max="13839" width="14.54296875" style="5" customWidth="1"/>
    <col min="13840" max="13840" width="1.54296875" style="5" customWidth="1"/>
    <col min="13841" max="14080" width="10.54296875" style="5"/>
    <col min="14081" max="14081" width="46.453125" style="5" customWidth="1"/>
    <col min="14082" max="14082" width="5.54296875" style="5" customWidth="1"/>
    <col min="14083" max="14083" width="14.54296875" style="5" customWidth="1"/>
    <col min="14084" max="14084" width="2.54296875" style="5" customWidth="1"/>
    <col min="14085" max="14085" width="14.54296875" style="5" customWidth="1"/>
    <col min="14086" max="14086" width="2.54296875" style="5" customWidth="1"/>
    <col min="14087" max="14087" width="14.54296875" style="5" customWidth="1"/>
    <col min="14088" max="14088" width="2.54296875" style="5" customWidth="1"/>
    <col min="14089" max="14089" width="14.54296875" style="5" customWidth="1"/>
    <col min="14090" max="14090" width="2.54296875" style="5" customWidth="1"/>
    <col min="14091" max="14091" width="14.54296875" style="5" customWidth="1"/>
    <col min="14092" max="14092" width="2.54296875" style="5" customWidth="1"/>
    <col min="14093" max="14093" width="14.54296875" style="5" customWidth="1"/>
    <col min="14094" max="14094" width="2.54296875" style="5" customWidth="1"/>
    <col min="14095" max="14095" width="14.54296875" style="5" customWidth="1"/>
    <col min="14096" max="14096" width="1.54296875" style="5" customWidth="1"/>
    <col min="14097" max="14336" width="10.54296875" style="5"/>
    <col min="14337" max="14337" width="46.453125" style="5" customWidth="1"/>
    <col min="14338" max="14338" width="5.54296875" style="5" customWidth="1"/>
    <col min="14339" max="14339" width="14.54296875" style="5" customWidth="1"/>
    <col min="14340" max="14340" width="2.54296875" style="5" customWidth="1"/>
    <col min="14341" max="14341" width="14.54296875" style="5" customWidth="1"/>
    <col min="14342" max="14342" width="2.54296875" style="5" customWidth="1"/>
    <col min="14343" max="14343" width="14.54296875" style="5" customWidth="1"/>
    <col min="14344" max="14344" width="2.54296875" style="5" customWidth="1"/>
    <col min="14345" max="14345" width="14.54296875" style="5" customWidth="1"/>
    <col min="14346" max="14346" width="2.54296875" style="5" customWidth="1"/>
    <col min="14347" max="14347" width="14.54296875" style="5" customWidth="1"/>
    <col min="14348" max="14348" width="2.54296875" style="5" customWidth="1"/>
    <col min="14349" max="14349" width="14.54296875" style="5" customWidth="1"/>
    <col min="14350" max="14350" width="2.54296875" style="5" customWidth="1"/>
    <col min="14351" max="14351" width="14.54296875" style="5" customWidth="1"/>
    <col min="14352" max="14352" width="1.54296875" style="5" customWidth="1"/>
    <col min="14353" max="14592" width="10.54296875" style="5"/>
    <col min="14593" max="14593" width="46.453125" style="5" customWidth="1"/>
    <col min="14594" max="14594" width="5.54296875" style="5" customWidth="1"/>
    <col min="14595" max="14595" width="14.54296875" style="5" customWidth="1"/>
    <col min="14596" max="14596" width="2.54296875" style="5" customWidth="1"/>
    <col min="14597" max="14597" width="14.54296875" style="5" customWidth="1"/>
    <col min="14598" max="14598" width="2.54296875" style="5" customWidth="1"/>
    <col min="14599" max="14599" width="14.54296875" style="5" customWidth="1"/>
    <col min="14600" max="14600" width="2.54296875" style="5" customWidth="1"/>
    <col min="14601" max="14601" width="14.54296875" style="5" customWidth="1"/>
    <col min="14602" max="14602" width="2.54296875" style="5" customWidth="1"/>
    <col min="14603" max="14603" width="14.54296875" style="5" customWidth="1"/>
    <col min="14604" max="14604" width="2.54296875" style="5" customWidth="1"/>
    <col min="14605" max="14605" width="14.54296875" style="5" customWidth="1"/>
    <col min="14606" max="14606" width="2.54296875" style="5" customWidth="1"/>
    <col min="14607" max="14607" width="14.54296875" style="5" customWidth="1"/>
    <col min="14608" max="14608" width="1.54296875" style="5" customWidth="1"/>
    <col min="14609" max="14848" width="10.54296875" style="5"/>
    <col min="14849" max="14849" width="46.453125" style="5" customWidth="1"/>
    <col min="14850" max="14850" width="5.54296875" style="5" customWidth="1"/>
    <col min="14851" max="14851" width="14.54296875" style="5" customWidth="1"/>
    <col min="14852" max="14852" width="2.54296875" style="5" customWidth="1"/>
    <col min="14853" max="14853" width="14.54296875" style="5" customWidth="1"/>
    <col min="14854" max="14854" width="2.54296875" style="5" customWidth="1"/>
    <col min="14855" max="14855" width="14.54296875" style="5" customWidth="1"/>
    <col min="14856" max="14856" width="2.54296875" style="5" customWidth="1"/>
    <col min="14857" max="14857" width="14.54296875" style="5" customWidth="1"/>
    <col min="14858" max="14858" width="2.54296875" style="5" customWidth="1"/>
    <col min="14859" max="14859" width="14.54296875" style="5" customWidth="1"/>
    <col min="14860" max="14860" width="2.54296875" style="5" customWidth="1"/>
    <col min="14861" max="14861" width="14.54296875" style="5" customWidth="1"/>
    <col min="14862" max="14862" width="2.54296875" style="5" customWidth="1"/>
    <col min="14863" max="14863" width="14.54296875" style="5" customWidth="1"/>
    <col min="14864" max="14864" width="1.54296875" style="5" customWidth="1"/>
    <col min="14865" max="15104" width="10.54296875" style="5"/>
    <col min="15105" max="15105" width="46.453125" style="5" customWidth="1"/>
    <col min="15106" max="15106" width="5.54296875" style="5" customWidth="1"/>
    <col min="15107" max="15107" width="14.54296875" style="5" customWidth="1"/>
    <col min="15108" max="15108" width="2.54296875" style="5" customWidth="1"/>
    <col min="15109" max="15109" width="14.54296875" style="5" customWidth="1"/>
    <col min="15110" max="15110" width="2.54296875" style="5" customWidth="1"/>
    <col min="15111" max="15111" width="14.54296875" style="5" customWidth="1"/>
    <col min="15112" max="15112" width="2.54296875" style="5" customWidth="1"/>
    <col min="15113" max="15113" width="14.54296875" style="5" customWidth="1"/>
    <col min="15114" max="15114" width="2.54296875" style="5" customWidth="1"/>
    <col min="15115" max="15115" width="14.54296875" style="5" customWidth="1"/>
    <col min="15116" max="15116" width="2.54296875" style="5" customWidth="1"/>
    <col min="15117" max="15117" width="14.54296875" style="5" customWidth="1"/>
    <col min="15118" max="15118" width="2.54296875" style="5" customWidth="1"/>
    <col min="15119" max="15119" width="14.54296875" style="5" customWidth="1"/>
    <col min="15120" max="15120" width="1.54296875" style="5" customWidth="1"/>
    <col min="15121" max="15360" width="10.54296875" style="5"/>
    <col min="15361" max="15361" width="46.453125" style="5" customWidth="1"/>
    <col min="15362" max="15362" width="5.54296875" style="5" customWidth="1"/>
    <col min="15363" max="15363" width="14.54296875" style="5" customWidth="1"/>
    <col min="15364" max="15364" width="2.54296875" style="5" customWidth="1"/>
    <col min="15365" max="15365" width="14.54296875" style="5" customWidth="1"/>
    <col min="15366" max="15366" width="2.54296875" style="5" customWidth="1"/>
    <col min="15367" max="15367" width="14.54296875" style="5" customWidth="1"/>
    <col min="15368" max="15368" width="2.54296875" style="5" customWidth="1"/>
    <col min="15369" max="15369" width="14.54296875" style="5" customWidth="1"/>
    <col min="15370" max="15370" width="2.54296875" style="5" customWidth="1"/>
    <col min="15371" max="15371" width="14.54296875" style="5" customWidth="1"/>
    <col min="15372" max="15372" width="2.54296875" style="5" customWidth="1"/>
    <col min="15373" max="15373" width="14.54296875" style="5" customWidth="1"/>
    <col min="15374" max="15374" width="2.54296875" style="5" customWidth="1"/>
    <col min="15375" max="15375" width="14.54296875" style="5" customWidth="1"/>
    <col min="15376" max="15376" width="1.54296875" style="5" customWidth="1"/>
    <col min="15377" max="15616" width="10.54296875" style="5"/>
    <col min="15617" max="15617" width="46.453125" style="5" customWidth="1"/>
    <col min="15618" max="15618" width="5.54296875" style="5" customWidth="1"/>
    <col min="15619" max="15619" width="14.54296875" style="5" customWidth="1"/>
    <col min="15620" max="15620" width="2.54296875" style="5" customWidth="1"/>
    <col min="15621" max="15621" width="14.54296875" style="5" customWidth="1"/>
    <col min="15622" max="15622" width="2.54296875" style="5" customWidth="1"/>
    <col min="15623" max="15623" width="14.54296875" style="5" customWidth="1"/>
    <col min="15624" max="15624" width="2.54296875" style="5" customWidth="1"/>
    <col min="15625" max="15625" width="14.54296875" style="5" customWidth="1"/>
    <col min="15626" max="15626" width="2.54296875" style="5" customWidth="1"/>
    <col min="15627" max="15627" width="14.54296875" style="5" customWidth="1"/>
    <col min="15628" max="15628" width="2.54296875" style="5" customWidth="1"/>
    <col min="15629" max="15629" width="14.54296875" style="5" customWidth="1"/>
    <col min="15630" max="15630" width="2.54296875" style="5" customWidth="1"/>
    <col min="15631" max="15631" width="14.54296875" style="5" customWidth="1"/>
    <col min="15632" max="15632" width="1.54296875" style="5" customWidth="1"/>
    <col min="15633" max="15872" width="10.54296875" style="5"/>
    <col min="15873" max="15873" width="46.453125" style="5" customWidth="1"/>
    <col min="15874" max="15874" width="5.54296875" style="5" customWidth="1"/>
    <col min="15875" max="15875" width="14.54296875" style="5" customWidth="1"/>
    <col min="15876" max="15876" width="2.54296875" style="5" customWidth="1"/>
    <col min="15877" max="15877" width="14.54296875" style="5" customWidth="1"/>
    <col min="15878" max="15878" width="2.54296875" style="5" customWidth="1"/>
    <col min="15879" max="15879" width="14.54296875" style="5" customWidth="1"/>
    <col min="15880" max="15880" width="2.54296875" style="5" customWidth="1"/>
    <col min="15881" max="15881" width="14.54296875" style="5" customWidth="1"/>
    <col min="15882" max="15882" width="2.54296875" style="5" customWidth="1"/>
    <col min="15883" max="15883" width="14.54296875" style="5" customWidth="1"/>
    <col min="15884" max="15884" width="2.54296875" style="5" customWidth="1"/>
    <col min="15885" max="15885" width="14.54296875" style="5" customWidth="1"/>
    <col min="15886" max="15886" width="2.54296875" style="5" customWidth="1"/>
    <col min="15887" max="15887" width="14.54296875" style="5" customWidth="1"/>
    <col min="15888" max="15888" width="1.54296875" style="5" customWidth="1"/>
    <col min="15889" max="16128" width="10.54296875" style="5"/>
    <col min="16129" max="16129" width="46.453125" style="5" customWidth="1"/>
    <col min="16130" max="16130" width="5.54296875" style="5" customWidth="1"/>
    <col min="16131" max="16131" width="14.54296875" style="5" customWidth="1"/>
    <col min="16132" max="16132" width="2.54296875" style="5" customWidth="1"/>
    <col min="16133" max="16133" width="14.54296875" style="5" customWidth="1"/>
    <col min="16134" max="16134" width="2.54296875" style="5" customWidth="1"/>
    <col min="16135" max="16135" width="14.54296875" style="5" customWidth="1"/>
    <col min="16136" max="16136" width="2.54296875" style="5" customWidth="1"/>
    <col min="16137" max="16137" width="14.54296875" style="5" customWidth="1"/>
    <col min="16138" max="16138" width="2.54296875" style="5" customWidth="1"/>
    <col min="16139" max="16139" width="14.54296875" style="5" customWidth="1"/>
    <col min="16140" max="16140" width="2.54296875" style="5" customWidth="1"/>
    <col min="16141" max="16141" width="14.54296875" style="5" customWidth="1"/>
    <col min="16142" max="16142" width="2.54296875" style="5" customWidth="1"/>
    <col min="16143" max="16143" width="14.54296875" style="5" customWidth="1"/>
    <col min="16144" max="16144" width="1.54296875" style="5" customWidth="1"/>
    <col min="16145" max="16384" width="10.54296875" style="5"/>
  </cols>
  <sheetData>
    <row r="1" spans="1:22" ht="23">
      <c r="A1" s="69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O1" s="72" t="s">
        <v>78</v>
      </c>
    </row>
    <row r="2" spans="1:22" ht="23">
      <c r="A2" s="69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22" ht="21" customHeight="1">
      <c r="A3" s="115" t="s">
        <v>113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22" ht="21" customHeight="1">
      <c r="A4" s="113" t="s">
        <v>224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</row>
    <row r="5" spans="1:22" ht="21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2" t="s">
        <v>2</v>
      </c>
      <c r="P5" s="8"/>
    </row>
    <row r="6" spans="1:22" ht="21" customHeight="1">
      <c r="A6" s="73"/>
      <c r="B6" s="73"/>
      <c r="C6" s="74" t="s">
        <v>4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</row>
    <row r="7" spans="1:22" ht="21" customHeight="1">
      <c r="A7" s="73"/>
      <c r="B7" s="73"/>
      <c r="C7" s="70"/>
      <c r="D7" s="70"/>
      <c r="E7" s="70"/>
      <c r="F7" s="70"/>
      <c r="G7" s="70"/>
      <c r="H7" s="70"/>
      <c r="I7" s="70"/>
      <c r="J7" s="70"/>
      <c r="K7" s="70"/>
      <c r="L7" s="70"/>
      <c r="M7" s="75" t="s">
        <v>150</v>
      </c>
      <c r="N7" s="70"/>
      <c r="O7" s="70"/>
    </row>
    <row r="8" spans="1:22" ht="21" customHeight="1">
      <c r="A8" s="73"/>
      <c r="B8" s="73"/>
      <c r="C8" s="70"/>
      <c r="D8" s="70"/>
      <c r="E8" s="70"/>
      <c r="F8" s="70"/>
      <c r="G8" s="70"/>
      <c r="H8" s="70"/>
      <c r="I8" s="70"/>
      <c r="J8" s="70"/>
      <c r="K8" s="70"/>
      <c r="L8" s="70"/>
      <c r="M8" s="76" t="s">
        <v>59</v>
      </c>
      <c r="N8" s="70"/>
      <c r="O8" s="70"/>
    </row>
    <row r="9" spans="1:22" ht="21" customHeight="1">
      <c r="A9" s="73"/>
      <c r="B9" s="73"/>
      <c r="C9" s="70"/>
      <c r="D9" s="70"/>
      <c r="E9" s="70"/>
      <c r="F9" s="70"/>
      <c r="G9" s="70"/>
      <c r="H9" s="70"/>
      <c r="I9" s="70"/>
      <c r="J9" s="70"/>
      <c r="K9" s="70"/>
      <c r="L9" s="70"/>
      <c r="M9" s="73" t="s">
        <v>119</v>
      </c>
      <c r="N9" s="70"/>
      <c r="O9" s="73" t="s">
        <v>121</v>
      </c>
    </row>
    <row r="10" spans="1:22" ht="21" customHeight="1">
      <c r="A10" s="73"/>
      <c r="C10" s="73" t="s">
        <v>151</v>
      </c>
      <c r="D10" s="73"/>
      <c r="E10" s="73" t="s">
        <v>124</v>
      </c>
      <c r="F10" s="73"/>
      <c r="G10" s="73" t="s">
        <v>119</v>
      </c>
      <c r="H10" s="73"/>
      <c r="I10" s="116" t="s">
        <v>69</v>
      </c>
      <c r="J10" s="116"/>
      <c r="K10" s="116"/>
      <c r="L10" s="73"/>
      <c r="M10" s="73" t="s">
        <v>126</v>
      </c>
      <c r="N10" s="73"/>
      <c r="O10" s="73" t="s">
        <v>130</v>
      </c>
      <c r="P10" s="8"/>
    </row>
    <row r="11" spans="1:22" ht="21" customHeight="1">
      <c r="A11" s="73"/>
      <c r="C11" s="76" t="s">
        <v>152</v>
      </c>
      <c r="D11" s="73"/>
      <c r="E11" s="76" t="s">
        <v>132</v>
      </c>
      <c r="F11" s="73"/>
      <c r="G11" s="76" t="s">
        <v>133</v>
      </c>
      <c r="H11" s="73"/>
      <c r="I11" s="76" t="s">
        <v>135</v>
      </c>
      <c r="J11" s="73"/>
      <c r="K11" s="76" t="s">
        <v>136</v>
      </c>
      <c r="L11" s="73"/>
      <c r="M11" s="76" t="s">
        <v>10</v>
      </c>
      <c r="N11" s="73"/>
      <c r="O11" s="76" t="s">
        <v>141</v>
      </c>
      <c r="P11" s="8"/>
    </row>
    <row r="12" spans="1:22" ht="21" customHeight="1">
      <c r="A12" s="77" t="s">
        <v>142</v>
      </c>
      <c r="C12" s="72">
        <v>527999</v>
      </c>
      <c r="D12" s="72"/>
      <c r="E12" s="72">
        <v>88397</v>
      </c>
      <c r="F12" s="72"/>
      <c r="G12" s="72">
        <v>15267</v>
      </c>
      <c r="H12" s="72"/>
      <c r="I12" s="72">
        <v>52800</v>
      </c>
      <c r="J12" s="72"/>
      <c r="K12" s="72">
        <v>109154</v>
      </c>
      <c r="L12" s="72"/>
      <c r="M12" s="72">
        <v>70787</v>
      </c>
      <c r="N12" s="72"/>
      <c r="O12" s="78">
        <f>SUM(C12:K12,M12)</f>
        <v>864404</v>
      </c>
      <c r="P12" s="7"/>
    </row>
    <row r="13" spans="1:22" ht="21" customHeight="1">
      <c r="A13" s="71" t="s">
        <v>98</v>
      </c>
      <c r="C13" s="58">
        <v>0</v>
      </c>
      <c r="D13" s="78"/>
      <c r="E13" s="58">
        <v>0</v>
      </c>
      <c r="F13" s="58"/>
      <c r="G13" s="58">
        <v>0</v>
      </c>
      <c r="H13" s="78"/>
      <c r="I13" s="58">
        <v>0</v>
      </c>
      <c r="J13" s="78"/>
      <c r="K13" s="78">
        <f>SUM(plt!J111)</f>
        <v>240334</v>
      </c>
      <c r="L13" s="78"/>
      <c r="M13" s="58">
        <v>0</v>
      </c>
      <c r="N13" s="78"/>
      <c r="O13" s="78">
        <f>SUM(C13:K13,M13)</f>
        <v>240334</v>
      </c>
      <c r="P13" s="7"/>
    </row>
    <row r="14" spans="1:22" ht="21" customHeight="1">
      <c r="A14" s="71" t="s">
        <v>146</v>
      </c>
      <c r="C14" s="79">
        <v>0</v>
      </c>
      <c r="D14" s="78"/>
      <c r="E14" s="79">
        <v>0</v>
      </c>
      <c r="F14" s="58"/>
      <c r="G14" s="79">
        <v>0</v>
      </c>
      <c r="H14" s="78"/>
      <c r="I14" s="79">
        <v>0</v>
      </c>
      <c r="J14" s="78"/>
      <c r="K14" s="80">
        <v>0</v>
      </c>
      <c r="L14" s="78"/>
      <c r="M14" s="80">
        <v>0</v>
      </c>
      <c r="N14" s="78"/>
      <c r="O14" s="80">
        <f>SUM(C14:K14,M14)</f>
        <v>0</v>
      </c>
      <c r="P14" s="7"/>
    </row>
    <row r="15" spans="1:22" ht="21" customHeight="1">
      <c r="A15" s="71" t="s">
        <v>111</v>
      </c>
      <c r="C15" s="58">
        <f>SUM(C13:C14)</f>
        <v>0</v>
      </c>
      <c r="D15" s="78"/>
      <c r="E15" s="58">
        <f>SUM(E13:E14)</f>
        <v>0</v>
      </c>
      <c r="F15" s="58"/>
      <c r="G15" s="58">
        <f>SUM(G13:G14)</f>
        <v>0</v>
      </c>
      <c r="H15" s="78"/>
      <c r="I15" s="58">
        <f>SUM(I13:I14)</f>
        <v>0</v>
      </c>
      <c r="J15" s="78"/>
      <c r="K15" s="78">
        <f>SUM(K13:K14)</f>
        <v>240334</v>
      </c>
      <c r="L15" s="78"/>
      <c r="M15" s="58">
        <f>SUM(M13:M14)</f>
        <v>0</v>
      </c>
      <c r="N15" s="78"/>
      <c r="O15" s="78">
        <f>SUM(O13:O14)</f>
        <v>240334</v>
      </c>
      <c r="P15" s="7"/>
    </row>
    <row r="16" spans="1:22" ht="21" customHeight="1">
      <c r="A16" s="71" t="s">
        <v>227</v>
      </c>
      <c r="C16" s="58">
        <v>0</v>
      </c>
      <c r="D16" s="78"/>
      <c r="E16" s="58">
        <v>0</v>
      </c>
      <c r="F16" s="58"/>
      <c r="G16" s="58">
        <v>0</v>
      </c>
      <c r="H16" s="78"/>
      <c r="I16" s="58">
        <v>0</v>
      </c>
      <c r="J16" s="78"/>
      <c r="K16" s="78">
        <v>-105599</v>
      </c>
      <c r="L16" s="78"/>
      <c r="M16" s="58">
        <v>0</v>
      </c>
      <c r="N16" s="78"/>
      <c r="O16" s="78">
        <f>SUM(C16:K16,M16)</f>
        <v>-105599</v>
      </c>
      <c r="P16" s="7"/>
    </row>
    <row r="17" spans="1:16" ht="21" customHeight="1" thickBot="1">
      <c r="A17" s="77" t="s">
        <v>222</v>
      </c>
      <c r="C17" s="81">
        <f>SUM(C12,C15:C16)</f>
        <v>527999</v>
      </c>
      <c r="D17" s="78"/>
      <c r="E17" s="81">
        <f>SUM(E12,E15:E16)</f>
        <v>88397</v>
      </c>
      <c r="F17" s="78"/>
      <c r="G17" s="81">
        <f>SUM(G12,G15:G16)</f>
        <v>15267</v>
      </c>
      <c r="H17" s="78"/>
      <c r="I17" s="81">
        <f>SUM(I12,I15:I16)</f>
        <v>52800</v>
      </c>
      <c r="J17" s="78"/>
      <c r="K17" s="81">
        <f>SUM(K12,K15:K16)</f>
        <v>243889</v>
      </c>
      <c r="L17" s="78"/>
      <c r="M17" s="81">
        <f>SUM(M12,M15:M16)</f>
        <v>70787</v>
      </c>
      <c r="N17" s="78"/>
      <c r="O17" s="81">
        <f>SUM(O12,O15:O16)</f>
        <v>999139</v>
      </c>
      <c r="P17" s="7"/>
    </row>
    <row r="18" spans="1:16" ht="21" customHeight="1" thickTop="1">
      <c r="A18" s="77"/>
      <c r="C18" s="78"/>
      <c r="D18" s="78"/>
      <c r="E18" s="78"/>
      <c r="F18" s="78"/>
      <c r="G18" s="78"/>
      <c r="H18" s="78"/>
      <c r="I18" s="58"/>
      <c r="J18" s="78"/>
      <c r="K18" s="78"/>
      <c r="L18" s="78"/>
      <c r="M18" s="58"/>
      <c r="N18" s="78"/>
      <c r="O18" s="78"/>
      <c r="P18" s="7"/>
    </row>
    <row r="19" spans="1:16" ht="21" customHeight="1">
      <c r="A19" s="82" t="s">
        <v>145</v>
      </c>
      <c r="C19" s="72">
        <v>527999</v>
      </c>
      <c r="D19" s="72"/>
      <c r="E19" s="72">
        <v>88397</v>
      </c>
      <c r="F19" s="72"/>
      <c r="G19" s="72">
        <v>15267</v>
      </c>
      <c r="H19" s="72"/>
      <c r="I19" s="72">
        <v>52800</v>
      </c>
      <c r="J19" s="72"/>
      <c r="K19" s="72">
        <v>285071</v>
      </c>
      <c r="L19" s="72"/>
      <c r="M19" s="72">
        <v>70787</v>
      </c>
      <c r="N19" s="72"/>
      <c r="O19" s="78">
        <f>SUM(C19:K19,M19)</f>
        <v>1040321</v>
      </c>
      <c r="P19" s="7"/>
    </row>
    <row r="20" spans="1:16" ht="21" customHeight="1">
      <c r="A20" s="71" t="s">
        <v>98</v>
      </c>
      <c r="C20" s="58">
        <v>0</v>
      </c>
      <c r="D20" s="78"/>
      <c r="E20" s="58">
        <v>0</v>
      </c>
      <c r="F20" s="58"/>
      <c r="G20" s="58">
        <v>0</v>
      </c>
      <c r="H20" s="78"/>
      <c r="I20" s="58">
        <v>0</v>
      </c>
      <c r="J20" s="78"/>
      <c r="K20" s="78">
        <f>SUM(plt!H111)</f>
        <v>204722</v>
      </c>
      <c r="L20" s="78"/>
      <c r="M20" s="58">
        <v>0</v>
      </c>
      <c r="N20" s="78"/>
      <c r="O20" s="78">
        <f>SUM(C20:K20,M20)</f>
        <v>204722</v>
      </c>
      <c r="P20" s="7"/>
    </row>
    <row r="21" spans="1:16" ht="21" customHeight="1">
      <c r="A21" s="71" t="s">
        <v>146</v>
      </c>
      <c r="C21" s="79">
        <v>0</v>
      </c>
      <c r="D21" s="78"/>
      <c r="E21" s="79">
        <v>0</v>
      </c>
      <c r="F21" s="58"/>
      <c r="G21" s="79">
        <v>0</v>
      </c>
      <c r="H21" s="78"/>
      <c r="I21" s="79">
        <v>0</v>
      </c>
      <c r="J21" s="78"/>
      <c r="K21" s="80">
        <v>0</v>
      </c>
      <c r="L21" s="78"/>
      <c r="M21" s="79">
        <v>0</v>
      </c>
      <c r="N21" s="78"/>
      <c r="O21" s="80">
        <f>SUM(C21:K21,M21)</f>
        <v>0</v>
      </c>
      <c r="P21" s="7"/>
    </row>
    <row r="22" spans="1:16" ht="21" customHeight="1">
      <c r="A22" s="71" t="s">
        <v>111</v>
      </c>
      <c r="C22" s="58">
        <f>SUM(C20:C21)</f>
        <v>0</v>
      </c>
      <c r="D22" s="78"/>
      <c r="E22" s="58">
        <f>SUM(E20:E21)</f>
        <v>0</v>
      </c>
      <c r="F22" s="58"/>
      <c r="G22" s="58">
        <f>SUM(G20:G21)</f>
        <v>0</v>
      </c>
      <c r="H22" s="78"/>
      <c r="I22" s="58">
        <f>SUM(I20:I21)</f>
        <v>0</v>
      </c>
      <c r="J22" s="78"/>
      <c r="K22" s="78">
        <f>SUM(K20:K21)</f>
        <v>204722</v>
      </c>
      <c r="L22" s="78"/>
      <c r="M22" s="58">
        <f>SUM(M20:M21)</f>
        <v>0</v>
      </c>
      <c r="N22" s="78"/>
      <c r="O22" s="78">
        <f>SUM(O20:O21)</f>
        <v>204722</v>
      </c>
      <c r="P22" s="7"/>
    </row>
    <row r="23" spans="1:16" ht="21" customHeight="1">
      <c r="A23" s="71" t="s">
        <v>227</v>
      </c>
      <c r="C23" s="58">
        <v>0</v>
      </c>
      <c r="D23" s="78"/>
      <c r="E23" s="58">
        <v>0</v>
      </c>
      <c r="F23" s="58"/>
      <c r="G23" s="58">
        <v>0</v>
      </c>
      <c r="H23" s="78"/>
      <c r="I23" s="58">
        <v>0</v>
      </c>
      <c r="J23" s="78"/>
      <c r="K23" s="78">
        <v>-149600</v>
      </c>
      <c r="L23" s="78"/>
      <c r="M23" s="58">
        <v>0</v>
      </c>
      <c r="N23" s="78"/>
      <c r="O23" s="78">
        <f>SUM(C23:K23,M23)</f>
        <v>-149600</v>
      </c>
      <c r="P23" s="7"/>
    </row>
    <row r="24" spans="1:16" ht="21" customHeight="1" thickBot="1">
      <c r="A24" s="77" t="s">
        <v>223</v>
      </c>
      <c r="C24" s="81">
        <f>SUM(C19,C22:C23)</f>
        <v>527999</v>
      </c>
      <c r="D24" s="78"/>
      <c r="E24" s="81">
        <f>SUM(E19,E22:E23)</f>
        <v>88397</v>
      </c>
      <c r="F24" s="78"/>
      <c r="G24" s="81">
        <f>SUM(G19,G22:G23)</f>
        <v>15267</v>
      </c>
      <c r="H24" s="78"/>
      <c r="I24" s="81">
        <f>SUM(I19,I22:I23)</f>
        <v>52800</v>
      </c>
      <c r="J24" s="78"/>
      <c r="K24" s="81">
        <f>SUM(K19,K22:K23)</f>
        <v>340193</v>
      </c>
      <c r="L24" s="78"/>
      <c r="M24" s="81">
        <f>SUM(M19,M22:M23)</f>
        <v>70787</v>
      </c>
      <c r="N24" s="78"/>
      <c r="O24" s="81">
        <f>SUM(O19,O22:O23)</f>
        <v>1095443</v>
      </c>
      <c r="P24" s="7"/>
    </row>
    <row r="25" spans="1:16" ht="21" customHeight="1" thickTop="1">
      <c r="C25" s="58">
        <f>C24-bs!H81</f>
        <v>0</v>
      </c>
      <c r="D25" s="58"/>
      <c r="E25" s="58">
        <f>E24-bs!H82</f>
        <v>0</v>
      </c>
      <c r="F25" s="58"/>
      <c r="G25" s="58">
        <f>G24-bs!H83</f>
        <v>0</v>
      </c>
      <c r="H25" s="58"/>
      <c r="I25" s="58">
        <f>I24-bs!H87</f>
        <v>0</v>
      </c>
      <c r="J25" s="58"/>
      <c r="K25" s="58">
        <f>K24-bs!H88</f>
        <v>0</v>
      </c>
      <c r="L25" s="58"/>
      <c r="M25" s="58">
        <f>M24-bs!H89</f>
        <v>0</v>
      </c>
      <c r="N25" s="58"/>
      <c r="O25" s="58">
        <f>O24-bs!H92</f>
        <v>0</v>
      </c>
    </row>
    <row r="27" spans="1:16" ht="21" customHeight="1">
      <c r="A27" s="71" t="s">
        <v>39</v>
      </c>
    </row>
    <row r="42" spans="13:13" ht="21" customHeight="1">
      <c r="M42" s="71">
        <f>D26+D42</f>
        <v>0</v>
      </c>
    </row>
  </sheetData>
  <mergeCells count="3">
    <mergeCell ref="A3:O3"/>
    <mergeCell ref="I10:K10"/>
    <mergeCell ref="A4:V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U88"/>
  <sheetViews>
    <sheetView showGridLines="0" tabSelected="1" view="pageBreakPreview" zoomScale="70" zoomScaleNormal="100" zoomScaleSheetLayoutView="70" workbookViewId="0">
      <selection activeCell="A42" sqref="A42"/>
    </sheetView>
  </sheetViews>
  <sheetFormatPr defaultColWidth="10.54296875" defaultRowHeight="21.75" customHeight="1"/>
  <cols>
    <col min="1" max="1" width="41.7265625" style="22" customWidth="1"/>
    <col min="2" max="2" width="7.54296875" style="22" customWidth="1"/>
    <col min="3" max="3" width="8.453125" style="22" customWidth="1"/>
    <col min="4" max="4" width="13.54296875" style="24" customWidth="1"/>
    <col min="5" max="5" width="1.54296875" style="24" customWidth="1"/>
    <col min="6" max="6" width="13.54296875" style="24" customWidth="1"/>
    <col min="7" max="7" width="1.54296875" style="24" customWidth="1"/>
    <col min="8" max="8" width="13.54296875" style="24" customWidth="1"/>
    <col min="9" max="9" width="1.54296875" style="24" customWidth="1"/>
    <col min="10" max="10" width="13.54296875" style="24" customWidth="1"/>
    <col min="11" max="11" width="10.54296875" style="22"/>
    <col min="12" max="12" width="24.54296875" style="22" bestFit="1" customWidth="1"/>
    <col min="13" max="13" width="10.81640625" style="22" customWidth="1"/>
    <col min="14" max="16384" width="10.54296875" style="22"/>
  </cols>
  <sheetData>
    <row r="1" spans="1:21" ht="21.75" customHeight="1">
      <c r="A1" s="25"/>
      <c r="B1" s="26"/>
      <c r="C1" s="26"/>
      <c r="D1" s="27"/>
      <c r="E1" s="27"/>
      <c r="F1" s="27"/>
      <c r="G1" s="27"/>
      <c r="H1" s="27"/>
      <c r="I1" s="27"/>
      <c r="J1" s="28" t="s">
        <v>78</v>
      </c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</row>
    <row r="2" spans="1:21" ht="21.75" customHeight="1">
      <c r="A2" s="25" t="s">
        <v>0</v>
      </c>
      <c r="B2" s="26"/>
      <c r="C2" s="26"/>
      <c r="D2" s="27"/>
      <c r="E2" s="27"/>
      <c r="F2" s="27"/>
      <c r="G2" s="27"/>
      <c r="H2" s="27"/>
      <c r="I2" s="27"/>
      <c r="J2" s="28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</row>
    <row r="3" spans="1:21" ht="21.75" customHeight="1">
      <c r="A3" s="25" t="s">
        <v>153</v>
      </c>
      <c r="B3" s="26"/>
      <c r="C3" s="26"/>
      <c r="D3" s="27"/>
      <c r="E3" s="27"/>
      <c r="F3" s="27"/>
      <c r="G3" s="27"/>
      <c r="H3" s="27"/>
      <c r="I3" s="27"/>
      <c r="J3" s="2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</row>
    <row r="4" spans="1:21" ht="21.75" customHeight="1">
      <c r="A4" s="25" t="s">
        <v>224</v>
      </c>
      <c r="B4" s="26"/>
      <c r="C4" s="26"/>
      <c r="D4" s="27"/>
      <c r="E4" s="27"/>
      <c r="F4" s="27"/>
      <c r="G4" s="27"/>
      <c r="H4" s="27"/>
      <c r="I4" s="27"/>
      <c r="J4" s="2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</row>
    <row r="5" spans="1:21" ht="21.75" customHeight="1">
      <c r="B5" s="29"/>
      <c r="J5" s="30" t="s">
        <v>154</v>
      </c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</row>
    <row r="6" spans="1:21" ht="21.75" customHeight="1">
      <c r="B6" s="29"/>
      <c r="D6" s="31"/>
      <c r="E6" s="31" t="s">
        <v>3</v>
      </c>
      <c r="F6" s="31"/>
      <c r="H6" s="32"/>
      <c r="I6" s="31" t="s">
        <v>4</v>
      </c>
      <c r="J6" s="31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</row>
    <row r="7" spans="1:21" ht="21.75" customHeight="1">
      <c r="B7" s="33"/>
      <c r="C7" s="33"/>
      <c r="D7" s="34">
        <v>2565</v>
      </c>
      <c r="E7" s="35"/>
      <c r="F7" s="34">
        <v>2564</v>
      </c>
      <c r="G7" s="36"/>
      <c r="H7" s="34">
        <v>2565</v>
      </c>
      <c r="I7" s="35"/>
      <c r="J7" s="34">
        <v>2564</v>
      </c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</row>
    <row r="8" spans="1:21" ht="21.75" customHeight="1">
      <c r="A8" s="37" t="s">
        <v>155</v>
      </c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</row>
    <row r="9" spans="1:21" ht="21.75" customHeight="1">
      <c r="A9" s="22" t="s">
        <v>156</v>
      </c>
      <c r="D9" s="24">
        <f>plt!D88</f>
        <v>258864</v>
      </c>
      <c r="F9" s="24">
        <f>plt!F88</f>
        <v>288094</v>
      </c>
      <c r="H9" s="24">
        <f>plt!H88</f>
        <v>257753</v>
      </c>
      <c r="J9" s="24">
        <f>plt!J88</f>
        <v>297101</v>
      </c>
      <c r="K9" s="97"/>
      <c r="L9" s="98"/>
      <c r="M9" s="99"/>
      <c r="N9" s="99"/>
      <c r="O9" s="97"/>
      <c r="P9" s="97"/>
      <c r="Q9" s="97"/>
      <c r="R9" s="97"/>
      <c r="S9" s="97"/>
      <c r="T9" s="97"/>
      <c r="U9" s="97"/>
    </row>
    <row r="10" spans="1:21" ht="21.75" customHeight="1">
      <c r="A10" s="22" t="s">
        <v>157</v>
      </c>
      <c r="K10" s="97"/>
      <c r="L10" s="98"/>
      <c r="M10" s="100"/>
      <c r="N10" s="96"/>
      <c r="O10" s="97"/>
      <c r="P10" s="93"/>
      <c r="Q10" s="93"/>
      <c r="R10" s="93"/>
      <c r="S10" s="93"/>
      <c r="T10" s="97"/>
      <c r="U10" s="97"/>
    </row>
    <row r="11" spans="1:21" ht="21.75" customHeight="1">
      <c r="A11" s="22" t="s">
        <v>158</v>
      </c>
      <c r="C11" s="38"/>
      <c r="K11" s="97"/>
      <c r="L11" s="99"/>
      <c r="M11" s="101"/>
      <c r="N11" s="101"/>
      <c r="O11" s="97"/>
      <c r="P11" s="93"/>
      <c r="Q11" s="93"/>
      <c r="R11" s="93"/>
      <c r="S11" s="93"/>
      <c r="T11" s="97"/>
      <c r="U11" s="97"/>
    </row>
    <row r="12" spans="1:21" ht="21.75" customHeight="1">
      <c r="A12" s="22" t="s">
        <v>159</v>
      </c>
      <c r="D12" s="24">
        <v>39996</v>
      </c>
      <c r="F12" s="24">
        <v>36957</v>
      </c>
      <c r="H12" s="39">
        <v>36529</v>
      </c>
      <c r="J12" s="24">
        <v>34735</v>
      </c>
      <c r="K12" s="97"/>
      <c r="L12" s="98"/>
      <c r="M12" s="100"/>
      <c r="N12" s="100"/>
      <c r="O12" s="97"/>
      <c r="P12" s="93"/>
      <c r="Q12" s="93"/>
      <c r="R12" s="93"/>
      <c r="S12" s="93"/>
      <c r="T12" s="97"/>
      <c r="U12" s="97"/>
    </row>
    <row r="13" spans="1:21" ht="21.75" customHeight="1">
      <c r="A13" s="22" t="s">
        <v>160</v>
      </c>
      <c r="D13" s="24">
        <v>1320</v>
      </c>
      <c r="F13" s="24">
        <v>-1726</v>
      </c>
      <c r="H13" s="24">
        <v>1344</v>
      </c>
      <c r="J13" s="24">
        <v>-926</v>
      </c>
      <c r="K13" s="97"/>
      <c r="L13" s="97"/>
      <c r="M13" s="97"/>
      <c r="N13" s="97"/>
      <c r="O13" s="97"/>
      <c r="P13" s="95"/>
      <c r="Q13" s="94"/>
      <c r="R13" s="95"/>
      <c r="S13" s="94"/>
      <c r="T13" s="97"/>
      <c r="U13" s="97"/>
    </row>
    <row r="14" spans="1:21" ht="21.75" customHeight="1">
      <c r="A14" s="22" t="s">
        <v>161</v>
      </c>
      <c r="K14" s="97"/>
      <c r="L14" s="98"/>
      <c r="M14" s="96"/>
      <c r="N14" s="96"/>
      <c r="O14" s="97"/>
      <c r="P14" s="95"/>
      <c r="Q14" s="94"/>
      <c r="R14" s="95"/>
      <c r="S14" s="94"/>
      <c r="T14" s="97"/>
      <c r="U14" s="97"/>
    </row>
    <row r="15" spans="1:21" ht="21.75" customHeight="1">
      <c r="A15" s="22" t="s">
        <v>215</v>
      </c>
      <c r="D15" s="24">
        <v>944</v>
      </c>
      <c r="F15" s="24">
        <v>12220</v>
      </c>
      <c r="H15" s="24">
        <v>814</v>
      </c>
      <c r="J15" s="24">
        <v>11892</v>
      </c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</row>
    <row r="16" spans="1:21" ht="21.75" customHeight="1">
      <c r="A16" s="22" t="s">
        <v>214</v>
      </c>
      <c r="C16" s="23"/>
      <c r="D16" s="24">
        <v>22438</v>
      </c>
      <c r="F16" s="24">
        <v>19794</v>
      </c>
      <c r="H16" s="24">
        <v>22438</v>
      </c>
      <c r="J16" s="24">
        <v>19794</v>
      </c>
      <c r="K16" s="97"/>
      <c r="L16" s="99"/>
      <c r="M16" s="96"/>
      <c r="N16" s="96"/>
      <c r="O16" s="97"/>
      <c r="P16" s="97"/>
      <c r="Q16" s="97"/>
      <c r="R16" s="97"/>
      <c r="S16" s="97"/>
      <c r="T16" s="97"/>
      <c r="U16" s="97"/>
    </row>
    <row r="17" spans="1:21" ht="21.75" customHeight="1">
      <c r="A17" s="22" t="s">
        <v>162</v>
      </c>
      <c r="C17" s="23"/>
      <c r="D17" s="24">
        <v>26</v>
      </c>
      <c r="F17" s="24">
        <v>0</v>
      </c>
      <c r="H17" s="24">
        <v>0</v>
      </c>
      <c r="J17" s="24">
        <v>0</v>
      </c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</row>
    <row r="18" spans="1:21" ht="21.75" customHeight="1">
      <c r="A18" s="22" t="s">
        <v>163</v>
      </c>
      <c r="C18" s="23"/>
      <c r="D18" s="24">
        <v>0</v>
      </c>
      <c r="F18" s="24">
        <v>301</v>
      </c>
      <c r="H18" s="24">
        <v>0</v>
      </c>
      <c r="J18" s="24">
        <v>301</v>
      </c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</row>
    <row r="19" spans="1:21" ht="21.75" customHeight="1">
      <c r="A19" s="22" t="s">
        <v>228</v>
      </c>
      <c r="C19" s="23"/>
      <c r="D19" s="24">
        <v>0</v>
      </c>
      <c r="F19" s="24">
        <v>-203</v>
      </c>
      <c r="H19" s="24">
        <v>0</v>
      </c>
      <c r="J19" s="24">
        <v>-203</v>
      </c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</row>
    <row r="20" spans="1:21" ht="21.75" customHeight="1">
      <c r="A20" s="22" t="s">
        <v>164</v>
      </c>
      <c r="B20" s="23"/>
      <c r="C20" s="29"/>
      <c r="D20" s="24">
        <v>854</v>
      </c>
      <c r="F20" s="28">
        <v>10032</v>
      </c>
      <c r="H20" s="24">
        <v>847</v>
      </c>
      <c r="J20" s="24">
        <v>10032</v>
      </c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</row>
    <row r="21" spans="1:21" ht="21.75" customHeight="1">
      <c r="A21" s="22" t="s">
        <v>165</v>
      </c>
      <c r="B21" s="23"/>
      <c r="C21" s="29"/>
      <c r="D21" s="28">
        <v>-1977</v>
      </c>
      <c r="E21" s="28"/>
      <c r="F21" s="28">
        <v>-144</v>
      </c>
      <c r="G21" s="28"/>
      <c r="H21" s="24">
        <v>-2075</v>
      </c>
      <c r="I21" s="28"/>
      <c r="J21" s="28">
        <v>-183</v>
      </c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</row>
    <row r="22" spans="1:21" ht="21.75" customHeight="1">
      <c r="A22" s="22" t="s">
        <v>166</v>
      </c>
      <c r="C22" s="40"/>
      <c r="D22" s="24">
        <v>-76</v>
      </c>
      <c r="E22" s="30"/>
      <c r="F22" s="24">
        <v>-213</v>
      </c>
      <c r="G22" s="30"/>
      <c r="H22" s="24">
        <v>-426</v>
      </c>
      <c r="I22" s="30"/>
      <c r="J22" s="24">
        <v>-213</v>
      </c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</row>
    <row r="23" spans="1:21" ht="21.75" customHeight="1">
      <c r="A23" s="22" t="s">
        <v>167</v>
      </c>
      <c r="C23" s="40"/>
      <c r="D23" s="24">
        <v>0</v>
      </c>
      <c r="E23" s="30"/>
      <c r="F23" s="24">
        <v>-163</v>
      </c>
      <c r="G23" s="30"/>
      <c r="H23" s="24">
        <v>0</v>
      </c>
      <c r="I23" s="30"/>
      <c r="J23" s="24">
        <v>-7163</v>
      </c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</row>
    <row r="24" spans="1:21" ht="21.75" customHeight="1">
      <c r="A24" s="22" t="s">
        <v>168</v>
      </c>
      <c r="C24" s="40"/>
      <c r="D24" s="24">
        <v>2663</v>
      </c>
      <c r="E24" s="30"/>
      <c r="F24" s="24">
        <v>3447</v>
      </c>
      <c r="G24" s="30"/>
      <c r="H24" s="24">
        <v>2604</v>
      </c>
      <c r="I24" s="30"/>
      <c r="J24" s="24">
        <v>3252</v>
      </c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</row>
    <row r="25" spans="1:21" ht="21.75" customHeight="1">
      <c r="A25" s="22" t="s">
        <v>169</v>
      </c>
      <c r="C25" s="29"/>
      <c r="D25" s="24">
        <v>9535</v>
      </c>
      <c r="E25" s="28"/>
      <c r="F25" s="24">
        <v>4976</v>
      </c>
      <c r="G25" s="28"/>
      <c r="H25" s="24">
        <v>9395</v>
      </c>
      <c r="I25" s="28"/>
      <c r="J25" s="24">
        <v>4961</v>
      </c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</row>
    <row r="26" spans="1:21" ht="21.75" customHeight="1">
      <c r="A26" s="22" t="s">
        <v>170</v>
      </c>
      <c r="C26" s="29"/>
      <c r="D26" s="32">
        <v>-2668</v>
      </c>
      <c r="E26" s="28"/>
      <c r="F26" s="32">
        <v>1504</v>
      </c>
      <c r="G26" s="28"/>
      <c r="H26" s="32">
        <v>0</v>
      </c>
      <c r="I26" s="28"/>
      <c r="J26" s="32">
        <v>0</v>
      </c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</row>
    <row r="27" spans="1:21" ht="21.75" customHeight="1">
      <c r="A27" s="22" t="s">
        <v>171</v>
      </c>
      <c r="C27" s="40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</row>
    <row r="28" spans="1:21" ht="21.75" customHeight="1">
      <c r="A28" s="22" t="s">
        <v>172</v>
      </c>
      <c r="C28" s="40"/>
      <c r="D28" s="28">
        <f>SUM(D9:D26)</f>
        <v>331919</v>
      </c>
      <c r="E28" s="28"/>
      <c r="F28" s="28">
        <f>SUM(F9:F26)</f>
        <v>374876</v>
      </c>
      <c r="G28" s="28"/>
      <c r="H28" s="28">
        <f>SUM(H9:H26)</f>
        <v>329223</v>
      </c>
      <c r="I28" s="28"/>
      <c r="J28" s="28">
        <f>SUM(J9:J26)</f>
        <v>373380</v>
      </c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</row>
    <row r="29" spans="1:21" ht="21.75" customHeight="1">
      <c r="A29" s="22" t="s">
        <v>173</v>
      </c>
      <c r="C29" s="40"/>
      <c r="D29" s="28"/>
      <c r="E29" s="28"/>
      <c r="F29" s="28"/>
      <c r="G29" s="28"/>
      <c r="H29" s="28"/>
      <c r="I29" s="28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</row>
    <row r="30" spans="1:21" ht="21.75" customHeight="1">
      <c r="A30" s="22" t="s">
        <v>174</v>
      </c>
      <c r="C30" s="40"/>
      <c r="D30" s="30">
        <v>-82197</v>
      </c>
      <c r="E30" s="28"/>
      <c r="F30" s="30">
        <v>74472</v>
      </c>
      <c r="G30" s="28"/>
      <c r="H30" s="30">
        <v>-95653</v>
      </c>
      <c r="I30" s="28"/>
      <c r="J30" s="30">
        <v>57465</v>
      </c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</row>
    <row r="31" spans="1:21" ht="21.75" customHeight="1">
      <c r="A31" s="22" t="s">
        <v>175</v>
      </c>
      <c r="C31" s="40"/>
      <c r="D31" s="28">
        <v>2985</v>
      </c>
      <c r="E31" s="28"/>
      <c r="F31" s="28">
        <v>3120</v>
      </c>
      <c r="G31" s="28"/>
      <c r="H31" s="28">
        <v>-716</v>
      </c>
      <c r="I31" s="28"/>
      <c r="J31" s="28">
        <v>3120</v>
      </c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</row>
    <row r="32" spans="1:21" ht="21.75" customHeight="1">
      <c r="A32" s="22" t="s">
        <v>176</v>
      </c>
      <c r="C32" s="40"/>
      <c r="D32" s="28">
        <v>-128418</v>
      </c>
      <c r="E32" s="28"/>
      <c r="F32" s="28">
        <v>-58885</v>
      </c>
      <c r="G32" s="28"/>
      <c r="H32" s="28">
        <v>-122207</v>
      </c>
      <c r="I32" s="28"/>
      <c r="J32" s="28">
        <v>-55815</v>
      </c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</row>
    <row r="33" spans="1:21" ht="21.75" customHeight="1">
      <c r="A33" s="22" t="s">
        <v>177</v>
      </c>
      <c r="C33" s="40"/>
      <c r="D33" s="28">
        <v>-1907</v>
      </c>
      <c r="E33" s="28"/>
      <c r="F33" s="28">
        <v>13537</v>
      </c>
      <c r="G33" s="28"/>
      <c r="H33" s="28">
        <v>-1629</v>
      </c>
      <c r="I33" s="28"/>
      <c r="J33" s="28">
        <v>13560</v>
      </c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</row>
    <row r="34" spans="1:21" ht="21.75" customHeight="1">
      <c r="A34" s="22" t="s">
        <v>178</v>
      </c>
      <c r="C34" s="40"/>
      <c r="D34" s="28">
        <v>273</v>
      </c>
      <c r="E34" s="28"/>
      <c r="F34" s="28">
        <v>2936</v>
      </c>
      <c r="G34" s="28"/>
      <c r="H34" s="28">
        <v>237</v>
      </c>
      <c r="I34" s="28"/>
      <c r="J34" s="28">
        <v>2933</v>
      </c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</row>
    <row r="35" spans="1:21" ht="21.75" customHeight="1">
      <c r="A35" s="22" t="s">
        <v>179</v>
      </c>
      <c r="C35" s="40"/>
      <c r="D35" s="28"/>
      <c r="E35" s="28"/>
      <c r="F35" s="28"/>
      <c r="G35" s="28"/>
      <c r="H35" s="28"/>
      <c r="I35" s="28"/>
      <c r="J35" s="28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  <row r="36" spans="1:21" ht="21.75" customHeight="1">
      <c r="A36" s="22" t="s">
        <v>180</v>
      </c>
      <c r="C36" s="40"/>
      <c r="D36" s="28">
        <v>33408</v>
      </c>
      <c r="E36" s="28"/>
      <c r="F36" s="28">
        <v>-21970</v>
      </c>
      <c r="G36" s="28"/>
      <c r="H36" s="28">
        <v>41098</v>
      </c>
      <c r="I36" s="28"/>
      <c r="J36" s="28">
        <v>-20361</v>
      </c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</row>
    <row r="37" spans="1:21" ht="21.75" customHeight="1">
      <c r="A37" s="22" t="s">
        <v>181</v>
      </c>
      <c r="C37" s="40"/>
      <c r="D37" s="41">
        <v>-1521</v>
      </c>
      <c r="E37" s="28"/>
      <c r="F37" s="41">
        <v>7170</v>
      </c>
      <c r="G37" s="28"/>
      <c r="H37" s="41">
        <v>-1830</v>
      </c>
      <c r="I37" s="28"/>
      <c r="J37" s="41">
        <v>7525</v>
      </c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</row>
    <row r="38" spans="1:21" ht="21.75" customHeight="1">
      <c r="A38" s="37" t="s">
        <v>182</v>
      </c>
      <c r="C38" s="40"/>
      <c r="D38" s="28">
        <f>SUM(D28:D37)</f>
        <v>154542</v>
      </c>
      <c r="E38" s="28"/>
      <c r="F38" s="28">
        <f>SUM(F28:F37)</f>
        <v>395256</v>
      </c>
      <c r="G38" s="28"/>
      <c r="H38" s="28">
        <f>SUM(H28:H37)</f>
        <v>148523</v>
      </c>
      <c r="I38" s="28"/>
      <c r="J38" s="28">
        <f>SUM(J28:J37)</f>
        <v>381807</v>
      </c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</row>
    <row r="39" spans="1:21" ht="21.75" customHeight="1">
      <c r="A39" s="22" t="s">
        <v>183</v>
      </c>
      <c r="C39" s="40"/>
      <c r="D39" s="28">
        <v>-85254</v>
      </c>
      <c r="E39" s="28"/>
      <c r="F39" s="28">
        <v>-36204</v>
      </c>
      <c r="G39" s="28"/>
      <c r="H39" s="28">
        <v>-85146</v>
      </c>
      <c r="I39" s="28"/>
      <c r="J39" s="28">
        <v>-34862</v>
      </c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</row>
    <row r="40" spans="1:21" ht="21.75" customHeight="1">
      <c r="A40" s="22" t="s">
        <v>184</v>
      </c>
      <c r="C40" s="40"/>
      <c r="D40" s="28">
        <v>-82</v>
      </c>
      <c r="E40" s="28"/>
      <c r="F40" s="28">
        <v>-488</v>
      </c>
      <c r="G40" s="28"/>
      <c r="H40" s="28">
        <v>-82</v>
      </c>
      <c r="I40" s="28"/>
      <c r="J40" s="28">
        <v>-488</v>
      </c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</row>
    <row r="41" spans="1:21" ht="21.75" customHeight="1">
      <c r="A41" s="37" t="s">
        <v>232</v>
      </c>
      <c r="D41" s="42">
        <f>SUM(D38,D39:D40)</f>
        <v>69206</v>
      </c>
      <c r="F41" s="42">
        <f>SUM(F38,F39:F40)</f>
        <v>358564</v>
      </c>
      <c r="H41" s="42">
        <f>SUM(H38,H39:H40)</f>
        <v>63295</v>
      </c>
      <c r="J41" s="42">
        <f>SUM(J38,J39:J40)</f>
        <v>346457</v>
      </c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</row>
    <row r="42" spans="1:21" ht="21.75" customHeight="1">
      <c r="K42" s="97"/>
      <c r="L42" s="97"/>
      <c r="M42" s="102"/>
      <c r="N42" s="103"/>
      <c r="O42" s="97"/>
      <c r="P42" s="97"/>
      <c r="Q42" s="97"/>
      <c r="R42" s="97"/>
      <c r="S42" s="97"/>
      <c r="T42" s="97"/>
      <c r="U42" s="97"/>
    </row>
    <row r="43" spans="1:21" ht="21.75" customHeight="1">
      <c r="A43" s="22" t="s">
        <v>39</v>
      </c>
      <c r="K43" s="97"/>
      <c r="L43" s="98"/>
      <c r="M43" s="98"/>
      <c r="N43" s="99"/>
      <c r="O43" s="97"/>
      <c r="P43" s="97"/>
      <c r="Q43" s="97"/>
      <c r="R43" s="97"/>
      <c r="S43" s="97"/>
      <c r="T43" s="97"/>
      <c r="U43" s="97"/>
    </row>
    <row r="44" spans="1:21" ht="21.75" customHeight="1">
      <c r="A44" s="25"/>
      <c r="B44" s="26"/>
      <c r="C44" s="26"/>
      <c r="D44" s="27"/>
      <c r="E44" s="27"/>
      <c r="F44" s="27"/>
      <c r="G44" s="27"/>
      <c r="H44" s="27"/>
      <c r="I44" s="27"/>
      <c r="J44" s="28" t="s">
        <v>78</v>
      </c>
      <c r="K44" s="97"/>
      <c r="L44" s="104"/>
      <c r="M44" s="98"/>
      <c r="N44" s="99"/>
      <c r="O44" s="97"/>
      <c r="P44" s="97"/>
      <c r="Q44" s="97"/>
      <c r="R44" s="97"/>
      <c r="S44" s="97"/>
      <c r="T44" s="97"/>
      <c r="U44" s="97"/>
    </row>
    <row r="45" spans="1:21" ht="21.75" customHeight="1">
      <c r="A45" s="25" t="s">
        <v>0</v>
      </c>
      <c r="B45" s="26"/>
      <c r="C45" s="26"/>
      <c r="D45" s="27"/>
      <c r="E45" s="27"/>
      <c r="F45" s="27"/>
      <c r="G45" s="27"/>
      <c r="H45" s="27"/>
      <c r="I45" s="27"/>
      <c r="J45" s="27"/>
      <c r="K45" s="97"/>
      <c r="L45" s="104"/>
      <c r="M45" s="98"/>
      <c r="N45" s="99"/>
      <c r="O45" s="97"/>
      <c r="P45" s="97"/>
      <c r="Q45" s="97"/>
      <c r="R45" s="97"/>
      <c r="S45" s="97"/>
      <c r="T45" s="97"/>
      <c r="U45" s="97"/>
    </row>
    <row r="46" spans="1:21" ht="21.75" customHeight="1">
      <c r="A46" s="25" t="s">
        <v>185</v>
      </c>
      <c r="B46" s="26"/>
      <c r="C46" s="26"/>
      <c r="D46" s="27"/>
      <c r="E46" s="27"/>
      <c r="F46" s="27"/>
      <c r="G46" s="27"/>
      <c r="H46" s="27"/>
      <c r="I46" s="27"/>
      <c r="J46" s="27"/>
      <c r="K46" s="97"/>
      <c r="L46" s="104"/>
      <c r="M46" s="98"/>
      <c r="N46" s="99"/>
      <c r="O46" s="97"/>
      <c r="P46" s="97"/>
      <c r="Q46" s="97"/>
      <c r="R46" s="97"/>
      <c r="S46" s="97"/>
      <c r="T46" s="97"/>
      <c r="U46" s="97"/>
    </row>
    <row r="47" spans="1:21" ht="21.75" customHeight="1">
      <c r="A47" s="25" t="s">
        <v>224</v>
      </c>
      <c r="B47" s="26"/>
      <c r="C47" s="26"/>
      <c r="D47" s="27"/>
      <c r="E47" s="27"/>
      <c r="F47" s="27"/>
      <c r="G47" s="27"/>
      <c r="H47" s="43"/>
      <c r="I47" s="43"/>
      <c r="J47" s="27"/>
      <c r="K47" s="97"/>
      <c r="L47" s="104"/>
      <c r="M47" s="98"/>
      <c r="N47" s="99"/>
      <c r="O47" s="97"/>
      <c r="P47" s="97"/>
      <c r="Q47" s="97"/>
      <c r="R47" s="97"/>
      <c r="S47" s="97"/>
      <c r="T47" s="97"/>
      <c r="U47" s="97"/>
    </row>
    <row r="48" spans="1:21" ht="21.75" customHeight="1">
      <c r="B48" s="29"/>
      <c r="J48" s="30" t="s">
        <v>2</v>
      </c>
      <c r="K48" s="97"/>
      <c r="L48" s="104"/>
      <c r="M48" s="98"/>
      <c r="N48" s="99"/>
      <c r="O48" s="97"/>
      <c r="P48" s="97"/>
      <c r="Q48" s="97"/>
      <c r="R48" s="97"/>
      <c r="S48" s="97"/>
      <c r="T48" s="97"/>
      <c r="U48" s="97"/>
    </row>
    <row r="49" spans="1:21" ht="21.75" customHeight="1">
      <c r="B49" s="29"/>
      <c r="D49" s="31"/>
      <c r="E49" s="31" t="s">
        <v>3</v>
      </c>
      <c r="F49" s="31"/>
      <c r="H49" s="32"/>
      <c r="I49" s="31" t="s">
        <v>4</v>
      </c>
      <c r="J49" s="31"/>
      <c r="K49" s="97"/>
      <c r="L49" s="104"/>
      <c r="M49" s="98"/>
      <c r="N49" s="99"/>
      <c r="O49" s="97"/>
      <c r="P49" s="97"/>
      <c r="Q49" s="97"/>
      <c r="R49" s="97"/>
      <c r="S49" s="97"/>
      <c r="T49" s="97"/>
      <c r="U49" s="97"/>
    </row>
    <row r="50" spans="1:21" ht="21.75" customHeight="1">
      <c r="B50" s="33"/>
      <c r="C50" s="33"/>
      <c r="D50" s="34">
        <v>2565</v>
      </c>
      <c r="E50" s="35"/>
      <c r="F50" s="34">
        <v>2564</v>
      </c>
      <c r="G50" s="36"/>
      <c r="H50" s="34">
        <v>2565</v>
      </c>
      <c r="I50" s="35"/>
      <c r="J50" s="34">
        <v>2564</v>
      </c>
      <c r="K50" s="97"/>
      <c r="L50" s="104"/>
      <c r="M50" s="98"/>
      <c r="N50" s="99"/>
      <c r="O50" s="97"/>
      <c r="P50" s="97"/>
      <c r="Q50" s="97"/>
      <c r="R50" s="97"/>
      <c r="S50" s="97"/>
      <c r="T50" s="97"/>
      <c r="U50" s="97"/>
    </row>
    <row r="51" spans="1:21" ht="21.75" customHeight="1">
      <c r="A51" s="37" t="s">
        <v>186</v>
      </c>
      <c r="K51" s="97"/>
      <c r="L51" s="98"/>
      <c r="M51" s="98"/>
      <c r="N51" s="99"/>
      <c r="O51" s="105"/>
      <c r="P51" s="97"/>
      <c r="Q51" s="97"/>
      <c r="R51" s="97"/>
      <c r="S51" s="97"/>
      <c r="T51" s="97"/>
      <c r="U51" s="97"/>
    </row>
    <row r="52" spans="1:21" ht="21.75" customHeight="1">
      <c r="A52" s="22" t="s">
        <v>187</v>
      </c>
      <c r="C52" s="23"/>
      <c r="D52" s="28">
        <v>211</v>
      </c>
      <c r="E52" s="28"/>
      <c r="F52" s="28">
        <v>188</v>
      </c>
      <c r="G52" s="28"/>
      <c r="H52" s="28">
        <v>562</v>
      </c>
      <c r="I52" s="28"/>
      <c r="J52" s="28">
        <v>188</v>
      </c>
      <c r="K52" s="97"/>
      <c r="L52" s="106"/>
      <c r="M52" s="98"/>
      <c r="N52" s="99"/>
      <c r="O52" s="97"/>
      <c r="P52" s="97"/>
      <c r="Q52" s="97"/>
      <c r="R52" s="97"/>
      <c r="S52" s="97"/>
      <c r="T52" s="97"/>
      <c r="U52" s="97"/>
    </row>
    <row r="53" spans="1:21" ht="21.75" customHeight="1">
      <c r="A53" s="22" t="s">
        <v>188</v>
      </c>
      <c r="C53" s="23"/>
      <c r="D53" s="28">
        <v>0</v>
      </c>
      <c r="E53" s="28"/>
      <c r="F53" s="28">
        <v>163</v>
      </c>
      <c r="G53" s="28"/>
      <c r="H53" s="28">
        <v>0</v>
      </c>
      <c r="I53" s="28"/>
      <c r="J53" s="28">
        <v>7163</v>
      </c>
      <c r="K53" s="97"/>
      <c r="L53" s="98"/>
      <c r="M53" s="98"/>
      <c r="N53" s="99"/>
      <c r="O53" s="97"/>
      <c r="P53" s="97"/>
      <c r="Q53" s="97"/>
      <c r="R53" s="97"/>
      <c r="S53" s="97"/>
      <c r="T53" s="97"/>
      <c r="U53" s="97"/>
    </row>
    <row r="54" spans="1:21" ht="21.75" customHeight="1">
      <c r="A54" s="22" t="s">
        <v>189</v>
      </c>
      <c r="C54" s="23"/>
      <c r="D54" s="24">
        <v>1000</v>
      </c>
      <c r="E54" s="28"/>
      <c r="F54" s="28">
        <v>798</v>
      </c>
      <c r="G54" s="28"/>
      <c r="H54" s="24">
        <v>0</v>
      </c>
      <c r="I54" s="28"/>
      <c r="J54" s="28">
        <v>798</v>
      </c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</row>
    <row r="55" spans="1:21" ht="21.75" customHeight="1">
      <c r="A55" s="22" t="s">
        <v>218</v>
      </c>
      <c r="C55" s="23"/>
      <c r="D55" s="30">
        <v>-3200</v>
      </c>
      <c r="E55" s="28"/>
      <c r="F55" s="28">
        <v>0</v>
      </c>
      <c r="G55" s="28"/>
      <c r="H55" s="28">
        <v>-213700</v>
      </c>
      <c r="I55" s="28"/>
      <c r="J55" s="28">
        <v>0</v>
      </c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</row>
    <row r="56" spans="1:21" ht="21.75" customHeight="1">
      <c r="A56" s="22" t="s">
        <v>190</v>
      </c>
      <c r="C56" s="29"/>
      <c r="D56" s="30">
        <v>21</v>
      </c>
      <c r="E56" s="28"/>
      <c r="F56" s="30">
        <v>0</v>
      </c>
      <c r="G56" s="28"/>
      <c r="H56" s="30">
        <v>0</v>
      </c>
      <c r="I56" s="28"/>
      <c r="J56" s="30">
        <v>0</v>
      </c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</row>
    <row r="57" spans="1:21" ht="21.75" customHeight="1">
      <c r="A57" s="22" t="s">
        <v>191</v>
      </c>
      <c r="C57" s="23"/>
      <c r="D57" s="30">
        <v>4000</v>
      </c>
      <c r="E57" s="28"/>
      <c r="F57" s="28">
        <v>0</v>
      </c>
      <c r="G57" s="28"/>
      <c r="H57" s="28">
        <v>4000</v>
      </c>
      <c r="I57" s="28"/>
      <c r="J57" s="28">
        <v>0</v>
      </c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</row>
    <row r="58" spans="1:21" ht="21.75" customHeight="1">
      <c r="A58" s="22" t="s">
        <v>230</v>
      </c>
      <c r="C58" s="23"/>
      <c r="D58" s="30">
        <v>0</v>
      </c>
      <c r="E58" s="28"/>
      <c r="F58" s="28">
        <v>0</v>
      </c>
      <c r="G58" s="28"/>
      <c r="H58" s="28">
        <v>1000</v>
      </c>
      <c r="I58" s="28"/>
      <c r="J58" s="28">
        <v>0</v>
      </c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</row>
    <row r="59" spans="1:21" ht="21.75" customHeight="1">
      <c r="A59" s="22" t="s">
        <v>192</v>
      </c>
      <c r="C59" s="29"/>
      <c r="D59" s="30">
        <v>2371</v>
      </c>
      <c r="E59" s="28"/>
      <c r="F59" s="30">
        <v>316</v>
      </c>
      <c r="G59" s="28"/>
      <c r="H59" s="30">
        <v>2540</v>
      </c>
      <c r="I59" s="28"/>
      <c r="J59" s="30">
        <v>676</v>
      </c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</row>
    <row r="60" spans="1:21" ht="21.75" customHeight="1">
      <c r="A60" s="22" t="s">
        <v>193</v>
      </c>
      <c r="C60" s="29"/>
      <c r="D60" s="30">
        <v>0</v>
      </c>
      <c r="E60" s="28"/>
      <c r="F60" s="30">
        <v>8043</v>
      </c>
      <c r="G60" s="28"/>
      <c r="H60" s="30">
        <v>0</v>
      </c>
      <c r="I60" s="28"/>
      <c r="J60" s="30">
        <v>8043</v>
      </c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</row>
    <row r="61" spans="1:21" ht="21.75" customHeight="1">
      <c r="A61" s="22" t="s">
        <v>194</v>
      </c>
      <c r="C61" s="29"/>
      <c r="D61" s="30">
        <v>0</v>
      </c>
      <c r="E61" s="28"/>
      <c r="F61" s="30">
        <v>-10819</v>
      </c>
      <c r="G61" s="28"/>
      <c r="H61" s="30">
        <v>0</v>
      </c>
      <c r="I61" s="28"/>
      <c r="J61" s="30">
        <v>-10819</v>
      </c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</row>
    <row r="62" spans="1:21" ht="21.75" customHeight="1">
      <c r="A62" s="22" t="s">
        <v>195</v>
      </c>
      <c r="C62" s="40"/>
      <c r="D62" s="28">
        <v>-266686</v>
      </c>
      <c r="E62" s="28"/>
      <c r="F62" s="28">
        <v>-25270</v>
      </c>
      <c r="G62" s="28"/>
      <c r="H62" s="28">
        <v>-23974</v>
      </c>
      <c r="I62" s="28"/>
      <c r="J62" s="28">
        <v>-24240</v>
      </c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</row>
    <row r="63" spans="1:21" ht="21.75" customHeight="1">
      <c r="A63" s="22" t="s">
        <v>216</v>
      </c>
      <c r="C63" s="40"/>
      <c r="D63" s="28"/>
      <c r="E63" s="28"/>
      <c r="F63" s="28"/>
      <c r="G63" s="28"/>
      <c r="H63" s="28"/>
      <c r="I63" s="28"/>
      <c r="J63" s="28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</row>
    <row r="64" spans="1:21" ht="21.75" customHeight="1">
      <c r="A64" s="44" t="s">
        <v>217</v>
      </c>
      <c r="C64" s="40"/>
      <c r="D64" s="28">
        <v>38500</v>
      </c>
      <c r="E64" s="28"/>
      <c r="F64" s="28">
        <v>0</v>
      </c>
      <c r="G64" s="28"/>
      <c r="H64" s="28">
        <v>0</v>
      </c>
      <c r="I64" s="28"/>
      <c r="J64" s="28">
        <v>0</v>
      </c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</row>
    <row r="65" spans="1:21" ht="21.75" customHeight="1">
      <c r="A65" s="37" t="s">
        <v>196</v>
      </c>
      <c r="D65" s="42">
        <f>SUM(D52:D64)</f>
        <v>-223783</v>
      </c>
      <c r="F65" s="42">
        <f>SUM(F52:F64)</f>
        <v>-26581</v>
      </c>
      <c r="H65" s="42">
        <f>SUM(H52:H64)</f>
        <v>-229572</v>
      </c>
      <c r="J65" s="42">
        <f>SUM(J52:J64)</f>
        <v>-18191</v>
      </c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</row>
    <row r="66" spans="1:21" ht="21.75" customHeight="1">
      <c r="A66" s="37" t="s">
        <v>197</v>
      </c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</row>
    <row r="67" spans="1:21" ht="21.75" customHeight="1">
      <c r="A67" s="22" t="s">
        <v>198</v>
      </c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</row>
    <row r="68" spans="1:21" ht="21.75" customHeight="1">
      <c r="A68" s="22" t="s">
        <v>231</v>
      </c>
      <c r="D68" s="28">
        <v>219199</v>
      </c>
      <c r="E68" s="28"/>
      <c r="F68" s="28">
        <v>30110</v>
      </c>
      <c r="G68" s="28"/>
      <c r="H68" s="28">
        <v>219199</v>
      </c>
      <c r="I68" s="28"/>
      <c r="J68" s="28">
        <v>30110</v>
      </c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</row>
    <row r="69" spans="1:21" ht="21.75" customHeight="1">
      <c r="A69" s="22" t="s">
        <v>199</v>
      </c>
      <c r="D69" s="28">
        <v>-9666</v>
      </c>
      <c r="E69" s="28"/>
      <c r="F69" s="28">
        <v>-4000</v>
      </c>
      <c r="G69" s="28"/>
      <c r="H69" s="28">
        <v>-9400</v>
      </c>
      <c r="I69" s="28"/>
      <c r="J69" s="28">
        <v>-4000</v>
      </c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</row>
    <row r="70" spans="1:21" ht="21.75" customHeight="1">
      <c r="A70" s="22" t="s">
        <v>200</v>
      </c>
      <c r="C70" s="29"/>
      <c r="D70" s="28">
        <v>-11599</v>
      </c>
      <c r="E70" s="28"/>
      <c r="F70" s="28">
        <v>-10678</v>
      </c>
      <c r="G70" s="28"/>
      <c r="H70" s="28">
        <v>-11497</v>
      </c>
      <c r="I70" s="28"/>
      <c r="J70" s="28">
        <v>-10580</v>
      </c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</row>
    <row r="71" spans="1:21" ht="21.75" customHeight="1">
      <c r="A71" s="22" t="s">
        <v>201</v>
      </c>
      <c r="C71" s="29"/>
      <c r="D71" s="28">
        <v>-13154</v>
      </c>
      <c r="E71" s="28"/>
      <c r="F71" s="28">
        <v>-12707</v>
      </c>
      <c r="G71" s="28"/>
      <c r="H71" s="28">
        <v>-13154</v>
      </c>
      <c r="I71" s="28"/>
      <c r="J71" s="28">
        <v>-12707</v>
      </c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</row>
    <row r="72" spans="1:21" ht="21.75" customHeight="1">
      <c r="A72" s="22" t="s">
        <v>202</v>
      </c>
      <c r="C72" s="29"/>
      <c r="D72" s="28">
        <v>-10219</v>
      </c>
      <c r="E72" s="28"/>
      <c r="F72" s="28">
        <v>-4220</v>
      </c>
      <c r="G72" s="28"/>
      <c r="H72" s="28">
        <v>-10004</v>
      </c>
      <c r="I72" s="28"/>
      <c r="J72" s="28">
        <v>-4220</v>
      </c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</row>
    <row r="73" spans="1:21" ht="21.75" customHeight="1">
      <c r="A73" s="22" t="s">
        <v>203</v>
      </c>
      <c r="D73" s="24">
        <v>-149600</v>
      </c>
      <c r="F73" s="24">
        <v>-105599</v>
      </c>
      <c r="H73" s="24">
        <v>-149600</v>
      </c>
      <c r="J73" s="24">
        <v>-105599</v>
      </c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</row>
    <row r="74" spans="1:21" ht="21.75" customHeight="1">
      <c r="A74" s="4" t="s">
        <v>226</v>
      </c>
      <c r="D74" s="24">
        <v>0</v>
      </c>
      <c r="F74" s="24">
        <v>-3000</v>
      </c>
      <c r="H74" s="24">
        <v>0</v>
      </c>
      <c r="J74" s="24">
        <v>0</v>
      </c>
      <c r="K74" s="97"/>
      <c r="L74" s="97"/>
      <c r="M74" s="97"/>
      <c r="N74" s="107"/>
      <c r="O74" s="97"/>
      <c r="P74" s="107"/>
      <c r="Q74" s="97"/>
      <c r="R74" s="97"/>
      <c r="S74" s="97"/>
      <c r="T74" s="97"/>
      <c r="U74" s="97"/>
    </row>
    <row r="75" spans="1:21" ht="21.75" customHeight="1">
      <c r="A75" s="37" t="s">
        <v>204</v>
      </c>
      <c r="D75" s="42">
        <f>SUM(D68:D74)</f>
        <v>24961</v>
      </c>
      <c r="F75" s="42">
        <f>SUM(F68:F74)</f>
        <v>-110094</v>
      </c>
      <c r="H75" s="42">
        <f>SUM(H68:H74)</f>
        <v>25544</v>
      </c>
      <c r="J75" s="42">
        <f>SUM(J68:J74)</f>
        <v>-106996</v>
      </c>
      <c r="K75" s="97"/>
      <c r="L75" s="97"/>
      <c r="M75" s="108"/>
      <c r="N75" s="97"/>
      <c r="O75" s="97"/>
      <c r="P75" s="97"/>
      <c r="Q75" s="108"/>
      <c r="R75" s="105"/>
      <c r="S75" s="97"/>
      <c r="T75" s="97"/>
      <c r="U75" s="97"/>
    </row>
    <row r="76" spans="1:21" ht="21.75" customHeight="1">
      <c r="A76" s="22" t="s">
        <v>205</v>
      </c>
      <c r="D76" s="24">
        <f>SUM(D41,D65,D75)</f>
        <v>-129616</v>
      </c>
      <c r="F76" s="24">
        <f>SUM(F41,F65,F75)</f>
        <v>221889</v>
      </c>
      <c r="H76" s="24">
        <f>SUM(H41,H65,H75)</f>
        <v>-140733</v>
      </c>
      <c r="J76" s="24">
        <f>SUM(J41,J65,J75)</f>
        <v>221270</v>
      </c>
      <c r="K76" s="97"/>
      <c r="L76" s="97"/>
      <c r="M76" s="97"/>
      <c r="N76" s="97"/>
      <c r="O76" s="97"/>
      <c r="P76" s="97"/>
      <c r="Q76" s="97"/>
      <c r="R76" s="105"/>
      <c r="S76" s="97"/>
      <c r="T76" s="97"/>
      <c r="U76" s="97"/>
    </row>
    <row r="77" spans="1:21" ht="21.75" customHeight="1">
      <c r="A77" s="22" t="s">
        <v>206</v>
      </c>
      <c r="D77" s="24">
        <v>151835</v>
      </c>
      <c r="F77" s="24">
        <v>9260</v>
      </c>
      <c r="H77" s="24">
        <v>148590</v>
      </c>
      <c r="J77" s="24">
        <v>7914</v>
      </c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</row>
    <row r="78" spans="1:21" ht="21.75" customHeight="1" thickBot="1">
      <c r="A78" s="37" t="s">
        <v>207</v>
      </c>
      <c r="B78" s="23"/>
      <c r="D78" s="45">
        <f>SUM(D76:D77)</f>
        <v>22219</v>
      </c>
      <c r="F78" s="45">
        <f>SUM(F76:F77)</f>
        <v>231149</v>
      </c>
      <c r="H78" s="45">
        <f>SUM(H76:H77)</f>
        <v>7857</v>
      </c>
      <c r="J78" s="45">
        <f>SUM(J76:J77)</f>
        <v>229184</v>
      </c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</row>
    <row r="79" spans="1:21" ht="21.75" customHeight="1" thickTop="1">
      <c r="B79" s="23"/>
      <c r="D79" s="20">
        <f>D78-bs!D11</f>
        <v>0</v>
      </c>
      <c r="E79" s="20"/>
      <c r="F79" s="20"/>
      <c r="G79" s="20"/>
      <c r="H79" s="20">
        <f>H78-bs!H11</f>
        <v>0</v>
      </c>
      <c r="I79" s="2"/>
      <c r="J79" s="20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</row>
    <row r="80" spans="1:21" ht="21.75" customHeight="1">
      <c r="A80" s="37" t="s">
        <v>208</v>
      </c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</row>
    <row r="81" spans="1:21" ht="21.75" customHeight="1">
      <c r="A81" s="22" t="s">
        <v>209</v>
      </c>
      <c r="K81" s="97"/>
      <c r="L81" s="98"/>
      <c r="M81" s="98"/>
      <c r="N81" s="97"/>
      <c r="O81" s="97"/>
      <c r="P81" s="97"/>
      <c r="Q81" s="98"/>
      <c r="R81" s="97"/>
      <c r="S81" s="97"/>
      <c r="T81" s="97"/>
      <c r="U81" s="97"/>
    </row>
    <row r="82" spans="1:21" ht="21.75" customHeight="1">
      <c r="A82" s="22" t="s">
        <v>210</v>
      </c>
      <c r="D82" s="24">
        <v>782</v>
      </c>
      <c r="F82" s="24">
        <v>406</v>
      </c>
      <c r="H82" s="24">
        <v>777</v>
      </c>
      <c r="J82" s="24">
        <v>406</v>
      </c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</row>
    <row r="83" spans="1:21" ht="21.75" customHeight="1">
      <c r="A83" s="22" t="s">
        <v>211</v>
      </c>
      <c r="C83" s="38"/>
      <c r="D83" s="24">
        <v>11333</v>
      </c>
      <c r="F83" s="24">
        <v>10367.61162291984</v>
      </c>
      <c r="H83" s="24">
        <v>11333</v>
      </c>
      <c r="J83" s="24">
        <v>10367.61162291984</v>
      </c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</row>
    <row r="84" spans="1:21" ht="21.75" customHeight="1">
      <c r="A84" s="38" t="s">
        <v>212</v>
      </c>
      <c r="C84" s="38"/>
      <c r="D84" s="30">
        <v>0</v>
      </c>
      <c r="E84" s="30"/>
      <c r="F84" s="30">
        <v>1922</v>
      </c>
      <c r="G84" s="30"/>
      <c r="H84" s="28">
        <v>0</v>
      </c>
      <c r="I84" s="30"/>
      <c r="J84" s="30">
        <v>1922</v>
      </c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</row>
    <row r="85" spans="1:21" ht="21.75" customHeight="1">
      <c r="C85" s="38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</row>
    <row r="86" spans="1:21" ht="21.75" customHeight="1">
      <c r="A86" s="22" t="s">
        <v>39</v>
      </c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</row>
    <row r="87" spans="1:21" ht="21.75" customHeight="1"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</row>
    <row r="88" spans="1:21" ht="21.75" customHeight="1"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</row>
  </sheetData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43" max="9" man="1"/>
  </rowBreaks>
  <colBreaks count="1" manualBreakCount="1">
    <brk id="10" max="8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8" ma:contentTypeDescription="Create a new document." ma:contentTypeScope="" ma:versionID="810e01a916b7bdcca9db447bf858895b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6ad4e5261a1f6aef65eed885f4c2c924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9DD569-1368-46F7-8997-F1AB0E7BC7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68BA70-A93A-4C98-9F6A-5A23C3C496F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09e28e3-377a-4f41-8ba9-eeb3b5fb149b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63711</vt:lpwstr>
  </property>
  <property fmtid="{D5CDD505-2E9C-101B-9397-08002B2CF9AE}" pid="4" name="OptimizationTime">
    <vt:lpwstr>20221108_1654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Tunpitcha Vongmethawat</dc:creator>
  <cp:keywords/>
  <dc:description/>
  <cp:lastModifiedBy>Bandit Phusattayathanaphon</cp:lastModifiedBy>
  <cp:revision/>
  <cp:lastPrinted>2022-11-07T05:51:49Z</cp:lastPrinted>
  <dcterms:created xsi:type="dcterms:W3CDTF">2021-04-30T05:26:09Z</dcterms:created>
  <dcterms:modified xsi:type="dcterms:W3CDTF">2022-11-08T09:52:43Z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