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bandit_phusattayathanaphon_th_ey_com/Documents/Desktop/BDP file/Karmart/Q3'22/check fs/PSP comment/"/>
    </mc:Choice>
  </mc:AlternateContent>
  <xr:revisionPtr revIDLastSave="0" documentId="8_{1F6193A9-B1DE-48F0-B134-2D67E2B55973}" xr6:coauthVersionLast="47" xr6:coauthVersionMax="47" xr10:uidLastSave="{00000000-0000-0000-0000-000000000000}"/>
  <bookViews>
    <workbookView xWindow="-110" yWindow="-110" windowWidth="19420" windowHeight="1042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bs!$A$1:$K$102</definedName>
    <definedName name="_xlnm.Print_Area" localSheetId="4">cashflow!$A$1:$L$87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4" l="1"/>
  <c r="L26" i="4"/>
  <c r="Z32" i="3"/>
  <c r="X32" i="3"/>
  <c r="V32" i="3"/>
  <c r="T32" i="3"/>
  <c r="N32" i="3"/>
  <c r="L32" i="3"/>
  <c r="J32" i="3"/>
  <c r="H32" i="3"/>
  <c r="F32" i="3"/>
  <c r="D32" i="3"/>
  <c r="L76" i="5" l="1"/>
  <c r="H76" i="5"/>
  <c r="D25" i="4" l="1"/>
  <c r="D26" i="4" s="1"/>
  <c r="D31" i="3"/>
  <c r="F31" i="3"/>
  <c r="H31" i="3"/>
  <c r="J31" i="3"/>
  <c r="L31" i="3"/>
  <c r="P31" i="3"/>
  <c r="P24" i="4" l="1"/>
  <c r="N25" i="4"/>
  <c r="J25" i="4"/>
  <c r="J26" i="4" s="1"/>
  <c r="H25" i="4"/>
  <c r="H26" i="4" s="1"/>
  <c r="F25" i="4"/>
  <c r="F26" i="4" s="1"/>
  <c r="N18" i="4"/>
  <c r="J18" i="4"/>
  <c r="H18" i="4"/>
  <c r="F18" i="4"/>
  <c r="D18" i="4"/>
  <c r="P17" i="4"/>
  <c r="Z29" i="3" l="1"/>
  <c r="V29" i="3"/>
  <c r="Z20" i="3"/>
  <c r="P21" i="3"/>
  <c r="V20" i="3"/>
  <c r="V18" i="3"/>
  <c r="Z18" i="3" s="1"/>
  <c r="L21" i="3"/>
  <c r="J21" i="3"/>
  <c r="H21" i="3"/>
  <c r="F21" i="3"/>
  <c r="D21" i="3"/>
  <c r="H65" i="2" l="1"/>
  <c r="L58" i="2"/>
  <c r="J58" i="2"/>
  <c r="H58" i="2"/>
  <c r="L20" i="2"/>
  <c r="H20" i="2"/>
  <c r="L14" i="2"/>
  <c r="H14" i="2"/>
  <c r="P22" i="4"/>
  <c r="P20" i="4"/>
  <c r="P13" i="4"/>
  <c r="H21" i="2" l="1"/>
  <c r="H26" i="2" s="1"/>
  <c r="H28" i="2" s="1"/>
  <c r="L21" i="2"/>
  <c r="L26" i="2" s="1"/>
  <c r="L28" i="2" s="1"/>
  <c r="L51" i="2" s="1"/>
  <c r="L60" i="2" s="1"/>
  <c r="H51" i="2"/>
  <c r="H60" i="2" s="1"/>
  <c r="H32" i="2"/>
  <c r="J26" i="3"/>
  <c r="T14" i="3"/>
  <c r="J17" i="3"/>
  <c r="L38" i="2" l="1"/>
  <c r="H38" i="2"/>
  <c r="H34" i="2"/>
  <c r="G59" i="1"/>
  <c r="K59" i="1"/>
  <c r="G33" i="1" l="1"/>
  <c r="K33" i="1"/>
  <c r="T23" i="3" l="1"/>
  <c r="X15" i="3" l="1"/>
  <c r="R16" i="3"/>
  <c r="V14" i="3"/>
  <c r="Z14" i="3" s="1"/>
  <c r="L66" i="5" l="1"/>
  <c r="H66" i="5"/>
  <c r="N23" i="4"/>
  <c r="J23" i="4"/>
  <c r="H23" i="4"/>
  <c r="F23" i="4"/>
  <c r="D23" i="4"/>
  <c r="J16" i="4"/>
  <c r="H16" i="4"/>
  <c r="F16" i="4"/>
  <c r="D16" i="4"/>
  <c r="P15" i="4"/>
  <c r="P26" i="3"/>
  <c r="L26" i="3"/>
  <c r="H26" i="3"/>
  <c r="F26" i="3"/>
  <c r="D26" i="3"/>
  <c r="T24" i="3"/>
  <c r="V23" i="3"/>
  <c r="Z23" i="3" s="1"/>
  <c r="P17" i="3"/>
  <c r="L17" i="3"/>
  <c r="H17" i="3"/>
  <c r="F17" i="3"/>
  <c r="D17" i="3"/>
  <c r="T16" i="3"/>
  <c r="V16" i="3" s="1"/>
  <c r="Z16" i="3" s="1"/>
  <c r="R17" i="3"/>
  <c r="R21" i="3" s="1"/>
  <c r="X17" i="3"/>
  <c r="X21" i="3" s="1"/>
  <c r="T15" i="3"/>
  <c r="X24" i="3"/>
  <c r="X26" i="3" s="1"/>
  <c r="X31" i="3" s="1"/>
  <c r="L127" i="2"/>
  <c r="J127" i="2"/>
  <c r="H127" i="2"/>
  <c r="L89" i="2"/>
  <c r="H89" i="2"/>
  <c r="L83" i="2"/>
  <c r="H83" i="2"/>
  <c r="K91" i="1"/>
  <c r="G91" i="1"/>
  <c r="G93" i="1" s="1"/>
  <c r="K64" i="1"/>
  <c r="G64" i="1"/>
  <c r="K19" i="1"/>
  <c r="K34" i="1" s="1"/>
  <c r="G19" i="1"/>
  <c r="G34" i="1" s="1"/>
  <c r="K93" i="1" l="1"/>
  <c r="T17" i="3"/>
  <c r="T21" i="3" s="1"/>
  <c r="K65" i="1"/>
  <c r="G65" i="1"/>
  <c r="G94" i="1" s="1"/>
  <c r="L90" i="2"/>
  <c r="L95" i="2" s="1"/>
  <c r="H90" i="2"/>
  <c r="H95" i="2" s="1"/>
  <c r="K94" i="1" l="1"/>
  <c r="K95" i="1" s="1"/>
  <c r="L97" i="2"/>
  <c r="L107" i="2" s="1"/>
  <c r="L9" i="5"/>
  <c r="L29" i="5" s="1"/>
  <c r="L39" i="5" s="1"/>
  <c r="L42" i="5" s="1"/>
  <c r="L77" i="5" s="1"/>
  <c r="L79" i="5" s="1"/>
  <c r="H97" i="2"/>
  <c r="H120" i="2" s="1"/>
  <c r="H9" i="5"/>
  <c r="H29" i="5" s="1"/>
  <c r="H39" i="5" s="1"/>
  <c r="H42" i="5" s="1"/>
  <c r="H77" i="5" s="1"/>
  <c r="H79" i="5" s="1"/>
  <c r="G95" i="1"/>
  <c r="L120" i="2" l="1"/>
  <c r="L14" i="4" s="1"/>
  <c r="H101" i="2"/>
  <c r="L129" i="2" l="1"/>
  <c r="H103" i="2"/>
  <c r="H129" i="2" s="1"/>
  <c r="H134" i="2" s="1"/>
  <c r="H107" i="2"/>
  <c r="P14" i="4"/>
  <c r="P16" i="4" s="1"/>
  <c r="P18" i="4" s="1"/>
  <c r="L16" i="4"/>
  <c r="L18" i="4" s="1"/>
  <c r="N15" i="3"/>
  <c r="N17" i="3" l="1"/>
  <c r="N21" i="3" s="1"/>
  <c r="V15" i="3"/>
  <c r="Z15" i="3" l="1"/>
  <c r="Z17" i="3" s="1"/>
  <c r="Z21" i="3" s="1"/>
  <c r="V17" i="3"/>
  <c r="V21" i="3" s="1"/>
  <c r="J66" i="5" l="1"/>
  <c r="J76" i="5" l="1"/>
  <c r="F66" i="5" l="1"/>
  <c r="F76" i="5" l="1"/>
  <c r="V30" i="3"/>
  <c r="Z30" i="3" s="1"/>
  <c r="E64" i="1" l="1"/>
  <c r="I64" i="1"/>
  <c r="I59" i="1"/>
  <c r="I65" i="1" s="1"/>
  <c r="I19" i="1"/>
  <c r="I33" i="1"/>
  <c r="I34" i="1" l="1"/>
  <c r="J83" i="2" l="1"/>
  <c r="J89" i="2"/>
  <c r="J90" i="2" l="1"/>
  <c r="J95" i="2" s="1"/>
  <c r="J14" i="2" l="1"/>
  <c r="J20" i="2"/>
  <c r="J97" i="2"/>
  <c r="J9" i="5"/>
  <c r="J29" i="5" s="1"/>
  <c r="J39" i="5" l="1"/>
  <c r="J107" i="2"/>
  <c r="J120" i="2"/>
  <c r="J21" i="2"/>
  <c r="J26" i="2" s="1"/>
  <c r="J28" i="2" s="1"/>
  <c r="J42" i="5" l="1"/>
  <c r="J51" i="2"/>
  <c r="J60" i="2" s="1"/>
  <c r="J38" i="2"/>
  <c r="J129" i="2"/>
  <c r="L21" i="4"/>
  <c r="J77" i="5" l="1"/>
  <c r="P21" i="4"/>
  <c r="L23" i="4"/>
  <c r="J79" i="5" l="1"/>
  <c r="L25" i="4"/>
  <c r="P23" i="4"/>
  <c r="P25" i="4" s="1"/>
  <c r="P26" i="4" s="1"/>
  <c r="J80" i="5" l="1"/>
  <c r="R25" i="3" l="1"/>
  <c r="F127" i="2"/>
  <c r="F58" i="2" l="1"/>
  <c r="T25" i="3"/>
  <c r="V25" i="3" s="1"/>
  <c r="Z25" i="3" s="1"/>
  <c r="R26" i="3"/>
  <c r="R31" i="3" l="1"/>
  <c r="T26" i="3"/>
  <c r="T31" i="3" s="1"/>
  <c r="E19" i="1" l="1"/>
  <c r="E59" i="1" l="1"/>
  <c r="E65" i="1" s="1"/>
  <c r="F83" i="2" l="1"/>
  <c r="F14" i="2" l="1"/>
  <c r="I91" i="1" l="1"/>
  <c r="I93" i="1" s="1"/>
  <c r="I94" i="1" s="1"/>
  <c r="I95" i="1" s="1"/>
  <c r="F89" i="2" l="1"/>
  <c r="F90" i="2" s="1"/>
  <c r="F95" i="2" s="1"/>
  <c r="F97" i="2" l="1"/>
  <c r="F9" i="5"/>
  <c r="F29" i="5" s="1"/>
  <c r="F39" i="5" l="1"/>
  <c r="F42" i="5"/>
  <c r="E33" i="1"/>
  <c r="E34" i="1" s="1"/>
  <c r="F20" i="2"/>
  <c r="F21" i="2" s="1"/>
  <c r="F26" i="2" s="1"/>
  <c r="F28" i="2" s="1"/>
  <c r="F120" i="2"/>
  <c r="F101" i="2"/>
  <c r="F77" i="5" l="1"/>
  <c r="F51" i="2"/>
  <c r="F60" i="2" s="1"/>
  <c r="F32" i="2"/>
  <c r="F107" i="2"/>
  <c r="N24" i="3"/>
  <c r="F103" i="2"/>
  <c r="F129" i="2" s="1"/>
  <c r="F132" i="2" s="1"/>
  <c r="F134" i="2" s="1"/>
  <c r="F79" i="5" l="1"/>
  <c r="F65" i="2"/>
  <c r="F38" i="2"/>
  <c r="F34" i="2"/>
  <c r="V24" i="3"/>
  <c r="Z24" i="3" s="1"/>
  <c r="N26" i="3"/>
  <c r="F80" i="5" l="1"/>
  <c r="N31" i="3"/>
  <c r="V26" i="3"/>
  <c r="V31" i="3" l="1"/>
  <c r="Z26" i="3"/>
  <c r="Z31" i="3" s="1"/>
  <c r="E91" i="1" l="1"/>
  <c r="E93" i="1" s="1"/>
  <c r="E94" i="1" s="1"/>
  <c r="E95" i="1" s="1"/>
</calcChain>
</file>

<file path=xl/sharedStrings.xml><?xml version="1.0" encoding="utf-8"?>
<sst xmlns="http://schemas.openxmlformats.org/spreadsheetml/2006/main" count="417" uniqueCount="238">
  <si>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</si>
  <si>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</si>
  <si>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</si>
  <si>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</si>
  <si>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</si>
  <si>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</si>
  <si>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</si>
  <si>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</si>
  <si>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</si>
  <si>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</si>
  <si>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</si>
  <si>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</si>
  <si>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</si>
  <si>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</si>
  <si>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</si>
  <si>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</si>
  <si>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</si>
  <si>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Short-term loans to non-related party</t>
  </si>
  <si>
    <t>Inventories</t>
  </si>
  <si>
    <t>Corporate income tax refundable</t>
  </si>
  <si>
    <t>Other current assets</t>
  </si>
  <si>
    <t>Total current assets</t>
  </si>
  <si>
    <t>Non-current assets</t>
  </si>
  <si>
    <t>Lease receivables - net of current portion</t>
  </si>
  <si>
    <t xml:space="preserve">Investment in joint venture </t>
  </si>
  <si>
    <t>Investment in associate</t>
  </si>
  <si>
    <t>Investments in subsidiaries</t>
  </si>
  <si>
    <t xml:space="preserve">Investment properties </t>
  </si>
  <si>
    <t>Deposits for purchase of land</t>
  </si>
  <si>
    <t>Land held for development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</si>
  <si>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</si>
  <si>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</si>
  <si>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</si>
  <si>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</si>
  <si>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</si>
  <si>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</si>
  <si>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</si>
  <si>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</si>
  <si>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</si>
  <si>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</si>
  <si>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</si>
  <si>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</si>
  <si>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</si>
  <si>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Share subscription payables for</t>
  </si>
  <si>
    <t xml:space="preserve">   investments in subsidiary</t>
  </si>
  <si>
    <t>Short-term loans from related parties and persons</t>
  </si>
  <si>
    <t>Current portion of long-term loan from financial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</si>
  <si>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</si>
  <si>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</si>
  <si>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</si>
  <si>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</si>
  <si>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</si>
  <si>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</si>
  <si>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</si>
  <si>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</si>
  <si>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</si>
  <si>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</si>
  <si>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</si>
  <si>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</si>
  <si>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</si>
  <si>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</si>
  <si>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</si>
  <si>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</si>
  <si>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</si>
  <si>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 xml:space="preserve">Share discount on changes in proportion 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</si>
  <si>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</si>
  <si>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</si>
  <si>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</si>
  <si>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</si>
  <si>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</si>
  <si>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</si>
  <si>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</si>
  <si>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</si>
  <si>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</si>
  <si>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</si>
  <si>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</si>
  <si>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</si>
  <si>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</si>
  <si>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</si>
  <si>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</si>
  <si>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Dividend income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</si>
  <si>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</si>
  <si>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</si>
  <si>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</si>
  <si>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</si>
  <si>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</si>
  <si>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</si>
  <si>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</si>
  <si>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</si>
  <si>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</si>
  <si>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</si>
  <si>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</si>
  <si>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</si>
  <si>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</si>
  <si>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</si>
  <si>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</si>
  <si>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</si>
  <si>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</si>
  <si>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</si>
  <si>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</si>
  <si>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</si>
  <si>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</si>
  <si>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</si>
  <si>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</si>
  <si>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</si>
  <si>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</si>
  <si>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</si>
  <si>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</si>
  <si>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</si>
  <si>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</si>
  <si>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</si>
  <si>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</si>
  <si>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</si>
  <si>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>Share discount on</t>
  </si>
  <si>
    <t xml:space="preserve">on translation of </t>
  </si>
  <si>
    <t>Total other</t>
  </si>
  <si>
    <t>Total equity</t>
  </si>
  <si>
    <t xml:space="preserve">Issued and </t>
  </si>
  <si>
    <t>Capital</t>
  </si>
  <si>
    <t>changes in the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</si>
  <si>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</si>
  <si>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</si>
  <si>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</si>
  <si>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</si>
  <si>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</si>
  <si>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</si>
  <si>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</si>
  <si>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</si>
  <si>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>ownership interests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</si>
  <si>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</si>
  <si>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</si>
  <si>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</si>
  <si>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</si>
  <si>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</si>
  <si>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</si>
  <si>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</si>
  <si>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</si>
  <si>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</si>
  <si>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</si>
  <si>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</si>
  <si>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</si>
  <si>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</si>
  <si>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</si>
  <si>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Balance as at 1 January 2021</t>
  </si>
  <si>
    <t xml:space="preserve">   of subsidiary</t>
  </si>
  <si>
    <t>Balance as at 1 January 2022</t>
  </si>
  <si>
    <t xml:space="preserve">Increase of non-controlling interests of </t>
  </si>
  <si>
    <t>the subsidiaries from capital increase</t>
  </si>
  <si>
    <t>of the subsidiaries (Note 6)</t>
  </si>
  <si>
    <t>Other components</t>
  </si>
  <si>
    <t xml:space="preserve"> of shareholders'</t>
  </si>
  <si>
    <t>Capital reduction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</si>
  <si>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</si>
  <si>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</si>
  <si>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</si>
  <si>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</si>
  <si>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</si>
  <si>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</si>
  <si>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Expected credit losses (reversal)</t>
  </si>
  <si>
    <t xml:space="preserve">   Losses from reducing cost of inventories to </t>
  </si>
  <si>
    <t xml:space="preserve">   Loss from acquisition of investments in subsidiary</t>
  </si>
  <si>
    <t xml:space="preserve">   Loss on disposal of investments in equity instruments</t>
  </si>
  <si>
    <t xml:space="preserve">   Written-off of equipment and intangible assets </t>
  </si>
  <si>
    <t xml:space="preserve">   Gain on disposal of equipment</t>
  </si>
  <si>
    <t xml:space="preserve">   Interest income</t>
  </si>
  <si>
    <t xml:space="preserve">   Long-term employee benefit expenses</t>
  </si>
  <si>
    <t xml:space="preserve">   Interest expenses</t>
  </si>
  <si>
    <t xml:space="preserve">   Share of loss (gain) from investments in joint venture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</si>
  <si>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</si>
  <si>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</si>
  <si>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</si>
  <si>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</si>
  <si>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</si>
  <si>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</si>
  <si>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</si>
  <si>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</si>
  <si>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</si>
  <si>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</si>
  <si>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</si>
  <si>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</si>
  <si>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</si>
  <si>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</si>
  <si>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</si>
  <si>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</si>
  <si>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</si>
  <si>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</si>
  <si>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Dividend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</si>
  <si>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</si>
  <si>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</si>
  <si>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</si>
  <si>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</si>
  <si>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Proceeds from disposals of investments in equity instruments</t>
  </si>
  <si>
    <t>Acquisition of investments in equity instruments</t>
  </si>
  <si>
    <t>Net cash flows used in investing activities</t>
  </si>
  <si>
    <t>Cash flows from financing activities</t>
  </si>
  <si>
    <t xml:space="preserve">   from financial institutions</t>
  </si>
  <si>
    <t>Decrease in short-term loans from related party</t>
  </si>
  <si>
    <t>Decrease in long-term loan from financial institution</t>
  </si>
  <si>
    <t>Interest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</si>
  <si>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</si>
  <si>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</si>
  <si>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</si>
  <si>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</si>
  <si>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</si>
  <si>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</si>
  <si>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Increase in lease liabilities</t>
  </si>
  <si>
    <t xml:space="preserve">   Decrease in right-of-use assets from lease modification</t>
  </si>
  <si>
    <t xml:space="preserve">      net realisable value</t>
  </si>
  <si>
    <t xml:space="preserve">   Unrealised loss on exchange </t>
  </si>
  <si>
    <t>Share of loss from exchange differences on translation</t>
  </si>
  <si>
    <t>Current portion of lease liabilities</t>
  </si>
  <si>
    <t>Lease liabilities - net of current portion</t>
  </si>
  <si>
    <t xml:space="preserve">Dividends paid to non-controlling interest </t>
  </si>
  <si>
    <t>reserve</t>
  </si>
  <si>
    <t>Statutory</t>
  </si>
  <si>
    <t>Cash received from non-controlling interests of the subsidiary</t>
  </si>
  <si>
    <t>from capital increase</t>
  </si>
  <si>
    <t>Dividends paid</t>
  </si>
  <si>
    <t xml:space="preserve">   Payables for acquisition of equipment and intangible assets</t>
  </si>
  <si>
    <t>Additional investment in subsidiary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</si>
  <si>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</si>
  <si>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</si>
  <si>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</si>
  <si>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</si>
  <si>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</si>
  <si>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</si>
  <si>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Income from bad debt repayment and amount </t>
  </si>
  <si>
    <t>Dividends paid (Note 17)</t>
  </si>
  <si>
    <t xml:space="preserve">   Unrealised gain on changes in fair value of investments</t>
  </si>
  <si>
    <t>Dividend paid by the subsidiary to non-controlling interest</t>
  </si>
  <si>
    <t xml:space="preserve">   received to compensate losses</t>
  </si>
  <si>
    <t>Share of gain (loss) from exchange differences on translation</t>
  </si>
  <si>
    <t>Decrease in short-term loan to related party</t>
  </si>
  <si>
    <t xml:space="preserve">Increase in bank overdrafts and short-term loans </t>
  </si>
  <si>
    <t>Net cash flows from operating activities</t>
  </si>
  <si>
    <t>Property, buildings and equipment</t>
  </si>
  <si>
    <t>Acquisition of land, buildings and equipment and intangible assets</t>
  </si>
  <si>
    <t>Cash paid for settlements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</si>
</sst>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99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K102"/>
  <sheetViews>
    <sheetView showGridLines="0" view="pageBreakPreview" topLeftCell="A49" zoomScale="85" zoomScaleNormal="55" zoomScaleSheetLayoutView="85" workbookViewId="0">
      <selection activeCell="D23" sqref="D23"/>
    </sheetView>
  </sheetViews>
  <sheetFormatPr defaultColWidth="9.453125" defaultRowHeight="21.75" customHeight="1"/>
  <cols>
    <col min="1" max="1" width="46.26953125" style="2" customWidth="1"/>
    <col min="2" max="2" width="1.81640625" style="2" customWidth="1"/>
    <col min="3" max="3" width="6.1796875" style="2" customWidth="1"/>
    <col min="4" max="4" width="1.81640625" style="2" customWidth="1"/>
    <col min="5" max="5" width="18.453125" style="2" customWidth="1"/>
    <col min="6" max="6" width="1.81640625" style="2" customWidth="1"/>
    <col min="7" max="7" width="16.453125" style="4" customWidth="1"/>
    <col min="8" max="8" width="1.81640625" style="2" customWidth="1"/>
    <col min="9" max="9" width="18.453125" style="2" customWidth="1"/>
    <col min="10" max="10" width="1.81640625" style="2" customWidth="1"/>
    <col min="11" max="11" width="19" style="2" customWidth="1"/>
    <col min="12" max="16384" width="9.453125" style="2"/>
  </cols>
  <sheetData>
    <row r="1" spans="1:11" ht="21.75" customHeight="1">
      <c r="A1" s="27" t="s">
        <v>0</v>
      </c>
      <c r="B1" s="15"/>
      <c r="C1" s="15"/>
      <c r="D1" s="15"/>
      <c r="E1" s="15"/>
      <c r="F1" s="15"/>
      <c r="G1" s="34"/>
      <c r="H1" s="15"/>
      <c r="I1" s="15"/>
      <c r="J1" s="15"/>
      <c r="K1" s="35"/>
    </row>
    <row r="2" spans="1:11" ht="21.75" customHeight="1">
      <c r="A2" s="27" t="s">
        <v>1</v>
      </c>
      <c r="B2" s="15"/>
      <c r="C2" s="15"/>
      <c r="D2" s="15"/>
      <c r="E2" s="15"/>
      <c r="F2" s="15"/>
      <c r="G2" s="34"/>
      <c r="H2" s="15"/>
      <c r="I2" s="15"/>
      <c r="J2" s="15"/>
      <c r="K2" s="15"/>
    </row>
    <row r="3" spans="1:11" ht="21.75" customHeight="1">
      <c r="A3" s="27" t="s">
        <v>220</v>
      </c>
      <c r="B3" s="15"/>
      <c r="C3" s="15"/>
      <c r="D3" s="15"/>
      <c r="E3" s="15"/>
      <c r="F3" s="15"/>
      <c r="G3" s="34"/>
      <c r="H3" s="15"/>
      <c r="I3" s="15"/>
      <c r="J3" s="15"/>
      <c r="K3" s="15"/>
    </row>
    <row r="4" spans="1:11" ht="21.75" customHeight="1">
      <c r="B4" s="1"/>
      <c r="K4" s="17" t="s">
        <v>2</v>
      </c>
    </row>
    <row r="5" spans="1:11" ht="21.75" customHeight="1">
      <c r="B5" s="1"/>
      <c r="E5" s="94" t="s">
        <v>3</v>
      </c>
      <c r="F5" s="94"/>
      <c r="G5" s="94"/>
      <c r="I5" s="94" t="s">
        <v>4</v>
      </c>
      <c r="J5" s="94"/>
      <c r="K5" s="94"/>
    </row>
    <row r="6" spans="1:11" ht="21.75" customHeight="1">
      <c r="B6" s="28"/>
      <c r="C6" s="36" t="s">
        <v>5</v>
      </c>
      <c r="D6" s="37"/>
      <c r="E6" s="38" t="s">
        <v>221</v>
      </c>
      <c r="F6" s="39"/>
      <c r="G6" s="40" t="s">
        <v>6</v>
      </c>
      <c r="H6" s="30"/>
      <c r="I6" s="38" t="s">
        <v>221</v>
      </c>
      <c r="J6" s="39"/>
      <c r="K6" s="38" t="s">
        <v>6</v>
      </c>
    </row>
    <row r="7" spans="1:11" ht="21.75" customHeight="1">
      <c r="B7" s="28"/>
      <c r="C7" s="37"/>
      <c r="D7" s="37"/>
      <c r="E7" s="41" t="s">
        <v>7</v>
      </c>
      <c r="F7" s="42"/>
      <c r="G7" s="43" t="s">
        <v>8</v>
      </c>
      <c r="H7" s="41"/>
      <c r="I7" s="41" t="s">
        <v>7</v>
      </c>
      <c r="J7" s="41"/>
      <c r="K7" s="41" t="s">
        <v>8</v>
      </c>
    </row>
    <row r="8" spans="1:11" ht="21.75" customHeight="1">
      <c r="B8" s="28"/>
      <c r="C8" s="37"/>
      <c r="D8" s="37"/>
      <c r="E8" s="44" t="s">
        <v>9</v>
      </c>
      <c r="F8" s="42"/>
      <c r="G8" s="45"/>
      <c r="H8" s="44"/>
      <c r="I8" s="44" t="s">
        <v>9</v>
      </c>
      <c r="J8" s="44"/>
      <c r="K8" s="44"/>
    </row>
    <row r="9" spans="1:11" ht="21.75" customHeight="1">
      <c r="A9" s="18" t="s">
        <v>10</v>
      </c>
    </row>
    <row r="10" spans="1:11" ht="21.75" customHeight="1">
      <c r="A10" s="18" t="s">
        <v>11</v>
      </c>
      <c r="J10" s="1"/>
      <c r="K10" s="1"/>
    </row>
    <row r="11" spans="1:11" ht="21.75" customHeight="1">
      <c r="A11" s="2" t="s">
        <v>12</v>
      </c>
      <c r="B11" s="16"/>
      <c r="C11" s="16"/>
      <c r="D11" s="16"/>
      <c r="E11" s="4">
        <v>22219</v>
      </c>
      <c r="F11" s="4"/>
      <c r="G11" s="4">
        <v>151835</v>
      </c>
      <c r="H11" s="4"/>
      <c r="I11" s="4">
        <v>7857</v>
      </c>
      <c r="J11" s="4"/>
      <c r="K11" s="4">
        <v>148590</v>
      </c>
    </row>
    <row r="12" spans="1:11" ht="21.75" customHeight="1">
      <c r="A12" s="2" t="s">
        <v>13</v>
      </c>
      <c r="B12" s="16"/>
      <c r="C12" s="16" t="s">
        <v>14</v>
      </c>
      <c r="D12" s="16"/>
      <c r="E12" s="6">
        <v>400873</v>
      </c>
      <c r="F12" s="3"/>
      <c r="G12" s="6">
        <v>320131</v>
      </c>
      <c r="H12" s="3"/>
      <c r="I12" s="4">
        <v>422473</v>
      </c>
      <c r="J12" s="4"/>
      <c r="K12" s="3">
        <v>328300</v>
      </c>
    </row>
    <row r="13" spans="1:11" ht="21.75" customHeight="1">
      <c r="A13" s="2" t="s">
        <v>15</v>
      </c>
      <c r="C13" s="16"/>
      <c r="D13" s="16"/>
      <c r="E13" s="6">
        <v>1874</v>
      </c>
      <c r="F13" s="4"/>
      <c r="G13" s="6">
        <v>4063</v>
      </c>
      <c r="H13" s="4"/>
      <c r="I13" s="6">
        <v>2931</v>
      </c>
      <c r="J13" s="4"/>
      <c r="K13" s="3">
        <v>4147</v>
      </c>
    </row>
    <row r="14" spans="1:11" ht="21.75" customHeight="1">
      <c r="A14" s="2" t="s">
        <v>16</v>
      </c>
      <c r="C14" s="16">
        <v>3</v>
      </c>
      <c r="D14" s="16"/>
      <c r="E14" s="6">
        <v>0</v>
      </c>
      <c r="F14" s="4"/>
      <c r="G14" s="6">
        <v>0</v>
      </c>
      <c r="H14" s="4"/>
      <c r="I14" s="6">
        <v>20000</v>
      </c>
      <c r="J14" s="4"/>
      <c r="K14" s="3">
        <v>21000</v>
      </c>
    </row>
    <row r="15" spans="1:11" ht="21.75" customHeight="1">
      <c r="A15" s="2" t="s">
        <v>17</v>
      </c>
      <c r="C15" s="16"/>
      <c r="D15" s="16"/>
      <c r="E15" s="6">
        <v>0</v>
      </c>
      <c r="F15" s="4"/>
      <c r="G15" s="6">
        <v>4000</v>
      </c>
      <c r="H15" s="4"/>
      <c r="I15" s="6">
        <v>0</v>
      </c>
      <c r="J15" s="4"/>
      <c r="K15" s="3">
        <v>4000</v>
      </c>
    </row>
    <row r="16" spans="1:11" ht="21.75" customHeight="1">
      <c r="A16" s="2" t="s">
        <v>18</v>
      </c>
      <c r="B16" s="16"/>
      <c r="C16" s="16"/>
      <c r="D16" s="16"/>
      <c r="E16" s="6">
        <v>461043</v>
      </c>
      <c r="F16" s="4"/>
      <c r="G16" s="6">
        <v>333569</v>
      </c>
      <c r="H16" s="4"/>
      <c r="I16" s="6">
        <v>439495</v>
      </c>
      <c r="J16" s="4"/>
      <c r="K16" s="3">
        <v>318102</v>
      </c>
    </row>
    <row r="17" spans="1:11" ht="21.75" customHeight="1">
      <c r="A17" s="2" t="s">
        <v>19</v>
      </c>
      <c r="B17" s="16"/>
      <c r="C17" s="16"/>
      <c r="D17" s="16"/>
      <c r="E17" s="6">
        <v>146</v>
      </c>
      <c r="F17" s="4"/>
      <c r="G17" s="4">
        <v>302</v>
      </c>
      <c r="H17" s="4"/>
      <c r="I17" s="6">
        <v>0</v>
      </c>
      <c r="J17" s="4"/>
      <c r="K17" s="4">
        <v>0</v>
      </c>
    </row>
    <row r="18" spans="1:11" ht="21.75" customHeight="1">
      <c r="A18" s="2" t="s">
        <v>20</v>
      </c>
      <c r="B18" s="16"/>
      <c r="C18" s="16"/>
      <c r="D18" s="16"/>
      <c r="E18" s="6">
        <v>45714</v>
      </c>
      <c r="F18" s="4"/>
      <c r="G18" s="4">
        <v>43807</v>
      </c>
      <c r="H18" s="4"/>
      <c r="I18" s="6">
        <v>45335</v>
      </c>
      <c r="J18" s="4"/>
      <c r="K18" s="4">
        <v>43706</v>
      </c>
    </row>
    <row r="19" spans="1:11" ht="21.75" customHeight="1">
      <c r="A19" s="18" t="s">
        <v>21</v>
      </c>
      <c r="B19" s="16"/>
      <c r="C19" s="16"/>
      <c r="D19" s="16"/>
      <c r="E19" s="31">
        <f>SUM(E11:E18)</f>
        <v>931869</v>
      </c>
      <c r="F19" s="4"/>
      <c r="G19" s="31">
        <f>SUM(G11:G18)</f>
        <v>857707</v>
      </c>
      <c r="H19" s="4"/>
      <c r="I19" s="31">
        <f>SUM(I11:I18)</f>
        <v>938091</v>
      </c>
      <c r="J19" s="4"/>
      <c r="K19" s="31">
        <f>SUM(K11:K18)</f>
        <v>867845</v>
      </c>
    </row>
    <row r="20" spans="1:11" ht="21.75" customHeight="1">
      <c r="A20" s="18" t="s">
        <v>22</v>
      </c>
      <c r="B20" s="16"/>
      <c r="C20" s="16"/>
      <c r="D20" s="16"/>
      <c r="E20" s="4"/>
      <c r="F20" s="4"/>
      <c r="H20" s="4"/>
      <c r="I20" s="4"/>
      <c r="J20" s="4"/>
      <c r="K20" s="4"/>
    </row>
    <row r="21" spans="1:11" ht="21.75" customHeight="1">
      <c r="A21" s="2" t="s">
        <v>23</v>
      </c>
      <c r="B21" s="16"/>
      <c r="C21" s="16"/>
      <c r="D21" s="16"/>
      <c r="E21" s="4">
        <v>1492</v>
      </c>
      <c r="F21" s="4"/>
      <c r="G21" s="4">
        <v>2288</v>
      </c>
      <c r="H21" s="4"/>
      <c r="I21" s="4">
        <v>4396</v>
      </c>
      <c r="J21" s="4"/>
      <c r="K21" s="4">
        <v>2464</v>
      </c>
    </row>
    <row r="22" spans="1:11" ht="21.75" customHeight="1">
      <c r="A22" s="2" t="s">
        <v>24</v>
      </c>
      <c r="B22" s="16"/>
      <c r="C22" s="16">
        <v>4</v>
      </c>
      <c r="D22" s="16"/>
      <c r="E22" s="4">
        <v>3272</v>
      </c>
      <c r="F22" s="4"/>
      <c r="G22" s="4">
        <v>421</v>
      </c>
      <c r="H22" s="4"/>
      <c r="I22" s="4">
        <v>0</v>
      </c>
      <c r="J22" s="4"/>
      <c r="K22" s="4">
        <v>0</v>
      </c>
    </row>
    <row r="23" spans="1:11" ht="21.75" customHeight="1">
      <c r="A23" s="2" t="s">
        <v>25</v>
      </c>
      <c r="B23" s="16"/>
      <c r="C23" s="16">
        <v>5</v>
      </c>
      <c r="D23" s="16"/>
      <c r="E23" s="4">
        <v>180103</v>
      </c>
      <c r="F23" s="4"/>
      <c r="G23" s="4">
        <v>180686</v>
      </c>
      <c r="H23" s="4"/>
      <c r="I23" s="4">
        <v>71030</v>
      </c>
      <c r="J23" s="4"/>
      <c r="K23" s="4">
        <v>71030</v>
      </c>
    </row>
    <row r="24" spans="1:11" ht="21.75" customHeight="1">
      <c r="A24" s="2" t="s">
        <v>26</v>
      </c>
      <c r="B24" s="16"/>
      <c r="C24" s="16">
        <v>6</v>
      </c>
      <c r="D24" s="16"/>
      <c r="E24" s="4">
        <v>0</v>
      </c>
      <c r="F24" s="6"/>
      <c r="G24" s="6">
        <v>0</v>
      </c>
      <c r="H24" s="6"/>
      <c r="I24" s="4">
        <v>237200</v>
      </c>
      <c r="J24" s="4"/>
      <c r="K24" s="4">
        <v>25700</v>
      </c>
    </row>
    <row r="25" spans="1:11" ht="21.75" customHeight="1">
      <c r="A25" s="2" t="s">
        <v>27</v>
      </c>
      <c r="B25" s="16"/>
      <c r="C25" s="16">
        <v>7</v>
      </c>
      <c r="D25" s="16"/>
      <c r="E25" s="4">
        <v>121700</v>
      </c>
      <c r="F25" s="6"/>
      <c r="G25" s="6">
        <v>121700</v>
      </c>
      <c r="H25" s="6"/>
      <c r="I25" s="4">
        <v>121700</v>
      </c>
      <c r="J25" s="4"/>
      <c r="K25" s="6">
        <v>121700</v>
      </c>
    </row>
    <row r="26" spans="1:11" ht="21.75" customHeight="1">
      <c r="A26" s="2" t="s">
        <v>28</v>
      </c>
      <c r="B26" s="16"/>
      <c r="C26" s="16"/>
      <c r="D26" s="16"/>
      <c r="E26" s="4">
        <v>0</v>
      </c>
      <c r="F26" s="6"/>
      <c r="G26" s="6">
        <v>35939</v>
      </c>
      <c r="H26" s="6"/>
      <c r="I26" s="4">
        <v>0</v>
      </c>
      <c r="J26" s="4"/>
      <c r="K26" s="6">
        <v>0</v>
      </c>
    </row>
    <row r="27" spans="1:11" ht="21.75" customHeight="1">
      <c r="A27" s="2" t="s">
        <v>235</v>
      </c>
      <c r="B27" s="16"/>
      <c r="C27" s="16">
        <v>8</v>
      </c>
      <c r="D27" s="16"/>
      <c r="E27" s="4">
        <v>740647</v>
      </c>
      <c r="F27" s="3"/>
      <c r="G27" s="3">
        <v>466553</v>
      </c>
      <c r="H27" s="3"/>
      <c r="I27" s="4">
        <v>429898</v>
      </c>
      <c r="J27" s="4"/>
      <c r="K27" s="3">
        <v>431156</v>
      </c>
    </row>
    <row r="28" spans="1:11" ht="21.75" customHeight="1">
      <c r="A28" s="2" t="s">
        <v>29</v>
      </c>
      <c r="B28" s="16"/>
      <c r="C28" s="16">
        <v>9</v>
      </c>
      <c r="D28" s="16"/>
      <c r="E28" s="4">
        <v>8284</v>
      </c>
      <c r="F28" s="3"/>
      <c r="G28" s="3">
        <v>8284</v>
      </c>
      <c r="H28" s="3"/>
      <c r="I28" s="4">
        <v>8284</v>
      </c>
      <c r="J28" s="4"/>
      <c r="K28" s="3">
        <v>8284</v>
      </c>
    </row>
    <row r="29" spans="1:11" ht="21.75" customHeight="1">
      <c r="A29" s="2" t="s">
        <v>30</v>
      </c>
      <c r="B29" s="16"/>
      <c r="C29" s="16">
        <v>10</v>
      </c>
      <c r="D29" s="16"/>
      <c r="E29" s="4">
        <v>27778</v>
      </c>
      <c r="F29" s="3"/>
      <c r="G29" s="3">
        <v>28560</v>
      </c>
      <c r="H29" s="3"/>
      <c r="I29" s="4">
        <v>27630</v>
      </c>
      <c r="J29" s="4"/>
      <c r="K29" s="3">
        <v>28331</v>
      </c>
    </row>
    <row r="30" spans="1:11" ht="21.75" customHeight="1">
      <c r="A30" s="2" t="s">
        <v>31</v>
      </c>
      <c r="B30" s="16"/>
      <c r="C30" s="16"/>
      <c r="D30" s="16"/>
      <c r="E30" s="4">
        <v>853</v>
      </c>
      <c r="F30" s="3"/>
      <c r="G30" s="3">
        <v>1435</v>
      </c>
      <c r="H30" s="3"/>
      <c r="I30" s="4">
        <v>853</v>
      </c>
      <c r="J30" s="4"/>
      <c r="K30" s="3">
        <v>1423</v>
      </c>
    </row>
    <row r="31" spans="1:11" ht="21.75" customHeight="1">
      <c r="A31" s="2" t="s">
        <v>32</v>
      </c>
      <c r="B31" s="16"/>
      <c r="C31" s="16"/>
      <c r="D31" s="16"/>
      <c r="E31" s="4">
        <v>167</v>
      </c>
      <c r="F31" s="3"/>
      <c r="G31" s="3">
        <v>167</v>
      </c>
      <c r="H31" s="3"/>
      <c r="I31" s="4">
        <v>0</v>
      </c>
      <c r="J31" s="4"/>
      <c r="K31" s="3">
        <v>0</v>
      </c>
    </row>
    <row r="32" spans="1:11" ht="21.75" customHeight="1">
      <c r="A32" s="2" t="s">
        <v>33</v>
      </c>
      <c r="B32" s="16"/>
      <c r="C32" s="16"/>
      <c r="D32" s="16"/>
      <c r="E32" s="4">
        <v>10816</v>
      </c>
      <c r="F32" s="3"/>
      <c r="G32" s="7">
        <v>11089</v>
      </c>
      <c r="H32" s="3"/>
      <c r="I32" s="4">
        <v>10004</v>
      </c>
      <c r="J32" s="4"/>
      <c r="K32" s="7">
        <v>10241</v>
      </c>
    </row>
    <row r="33" spans="1:11" ht="21.75" customHeight="1">
      <c r="A33" s="18" t="s">
        <v>34</v>
      </c>
      <c r="B33" s="16"/>
      <c r="E33" s="31">
        <f>SUM(E21:E32)</f>
        <v>1095112</v>
      </c>
      <c r="F33" s="4"/>
      <c r="G33" s="31">
        <f>SUM(G21:G32)</f>
        <v>857122</v>
      </c>
      <c r="H33" s="4"/>
      <c r="I33" s="31">
        <f>SUM(I21:I32)</f>
        <v>910995</v>
      </c>
      <c r="J33" s="4"/>
      <c r="K33" s="31">
        <f>SUM(K21:K32)</f>
        <v>700329</v>
      </c>
    </row>
    <row r="34" spans="1:11" ht="21.75" customHeight="1" thickBot="1">
      <c r="A34" s="18" t="s">
        <v>35</v>
      </c>
      <c r="B34" s="16"/>
      <c r="E34" s="32">
        <f>+E33+E19</f>
        <v>2026981</v>
      </c>
      <c r="F34" s="4"/>
      <c r="G34" s="32">
        <f>+G33+G19</f>
        <v>1714829</v>
      </c>
      <c r="H34" s="4"/>
      <c r="I34" s="32">
        <f>+I33+I19</f>
        <v>1849086</v>
      </c>
      <c r="J34" s="4"/>
      <c r="K34" s="32">
        <f>+K33+K19</f>
        <v>1568174</v>
      </c>
    </row>
    <row r="35" spans="1:11" ht="21.75" customHeight="1" thickTop="1">
      <c r="B35" s="16"/>
    </row>
    <row r="36" spans="1:11" ht="21.75" customHeight="1">
      <c r="B36" s="16"/>
    </row>
    <row r="37" spans="1:11" ht="21.75" customHeight="1">
      <c r="A37" s="2" t="s">
        <v>36</v>
      </c>
      <c r="B37" s="16"/>
      <c r="C37" s="1"/>
      <c r="D37" s="1"/>
    </row>
    <row r="38" spans="1:11" ht="21.75" customHeight="1">
      <c r="A38" s="27" t="s">
        <v>0</v>
      </c>
      <c r="B38" s="15"/>
      <c r="C38" s="15"/>
      <c r="D38" s="15"/>
      <c r="E38" s="15"/>
      <c r="F38" s="15"/>
      <c r="G38" s="34"/>
      <c r="H38" s="15"/>
      <c r="I38" s="15"/>
      <c r="J38" s="15"/>
      <c r="K38" s="15"/>
    </row>
    <row r="39" spans="1:11" ht="21.75" customHeight="1">
      <c r="A39" s="27" t="s">
        <v>37</v>
      </c>
      <c r="B39" s="15"/>
      <c r="C39" s="15"/>
      <c r="D39" s="15"/>
      <c r="E39" s="15"/>
      <c r="F39" s="15"/>
      <c r="G39" s="34"/>
      <c r="H39" s="15"/>
      <c r="I39" s="15"/>
      <c r="J39" s="15"/>
      <c r="K39" s="15"/>
    </row>
    <row r="40" spans="1:11" ht="21.75" customHeight="1">
      <c r="A40" s="27" t="s">
        <v>220</v>
      </c>
      <c r="B40" s="15"/>
      <c r="C40" s="15"/>
      <c r="D40" s="15"/>
      <c r="E40" s="15"/>
      <c r="F40" s="15"/>
      <c r="G40" s="34"/>
      <c r="H40" s="15"/>
      <c r="I40" s="15"/>
      <c r="J40" s="15"/>
      <c r="K40" s="15"/>
    </row>
    <row r="41" spans="1:11" ht="21.75" customHeight="1">
      <c r="B41" s="1"/>
      <c r="K41" s="17" t="s">
        <v>2</v>
      </c>
    </row>
    <row r="42" spans="1:11" ht="21.75" customHeight="1">
      <c r="B42" s="1"/>
      <c r="E42" s="94" t="s">
        <v>3</v>
      </c>
      <c r="F42" s="94"/>
      <c r="G42" s="94"/>
      <c r="I42" s="94" t="s">
        <v>4</v>
      </c>
      <c r="J42" s="94"/>
      <c r="K42" s="94"/>
    </row>
    <row r="43" spans="1:11" ht="21.75" customHeight="1">
      <c r="B43" s="28"/>
      <c r="C43" s="36" t="s">
        <v>5</v>
      </c>
      <c r="D43" s="37"/>
      <c r="E43" s="38" t="s">
        <v>221</v>
      </c>
      <c r="F43" s="39"/>
      <c r="G43" s="40" t="s">
        <v>6</v>
      </c>
      <c r="H43" s="30"/>
      <c r="I43" s="38" t="s">
        <v>221</v>
      </c>
      <c r="J43" s="39"/>
      <c r="K43" s="38" t="s">
        <v>6</v>
      </c>
    </row>
    <row r="44" spans="1:11" ht="21.75" customHeight="1">
      <c r="B44" s="28"/>
      <c r="C44" s="37"/>
      <c r="D44" s="37"/>
      <c r="E44" s="41" t="s">
        <v>7</v>
      </c>
      <c r="F44" s="42"/>
      <c r="G44" s="43" t="s">
        <v>8</v>
      </c>
      <c r="H44" s="41"/>
      <c r="I44" s="41" t="s">
        <v>7</v>
      </c>
      <c r="J44" s="41"/>
      <c r="K44" s="41" t="s">
        <v>8</v>
      </c>
    </row>
    <row r="45" spans="1:11" ht="21.75" customHeight="1">
      <c r="B45" s="28"/>
      <c r="C45" s="37"/>
      <c r="D45" s="37"/>
      <c r="E45" s="44" t="s">
        <v>9</v>
      </c>
      <c r="F45" s="42"/>
      <c r="G45" s="45"/>
      <c r="H45" s="44"/>
      <c r="I45" s="44" t="s">
        <v>9</v>
      </c>
      <c r="J45" s="44"/>
      <c r="K45" s="44"/>
    </row>
    <row r="46" spans="1:11" ht="21.75" customHeight="1">
      <c r="A46" s="27" t="s">
        <v>38</v>
      </c>
      <c r="B46" s="28"/>
      <c r="C46" s="28"/>
      <c r="D46" s="28"/>
      <c r="E46" s="28"/>
      <c r="F46" s="28"/>
      <c r="G46" s="46"/>
      <c r="I46" s="28"/>
      <c r="J46" s="29"/>
      <c r="K46" s="28"/>
    </row>
    <row r="47" spans="1:11" ht="21.75" customHeight="1">
      <c r="A47" s="18" t="s">
        <v>39</v>
      </c>
      <c r="B47" s="16"/>
    </row>
    <row r="48" spans="1:11" ht="21.75" customHeight="1">
      <c r="A48" s="2" t="s">
        <v>40</v>
      </c>
      <c r="B48" s="16"/>
    </row>
    <row r="49" spans="1:11" ht="21.75" customHeight="1">
      <c r="A49" s="2" t="s">
        <v>41</v>
      </c>
      <c r="B49" s="16"/>
      <c r="C49" s="16">
        <v>11</v>
      </c>
      <c r="D49" s="16"/>
      <c r="E49" s="4">
        <v>404252</v>
      </c>
      <c r="F49" s="4"/>
      <c r="G49" s="4">
        <v>163008</v>
      </c>
      <c r="H49" s="4"/>
      <c r="I49" s="4">
        <v>404252</v>
      </c>
      <c r="J49" s="4"/>
      <c r="K49" s="4">
        <v>163008</v>
      </c>
    </row>
    <row r="50" spans="1:11" ht="21.75" customHeight="1">
      <c r="A50" s="2" t="s">
        <v>42</v>
      </c>
      <c r="B50" s="16"/>
      <c r="C50" s="16">
        <v>3</v>
      </c>
      <c r="D50" s="16"/>
      <c r="E50" s="4">
        <v>182053</v>
      </c>
      <c r="F50" s="4"/>
      <c r="G50" s="4">
        <v>146677</v>
      </c>
      <c r="H50" s="4"/>
      <c r="I50" s="4">
        <v>194652</v>
      </c>
      <c r="J50" s="4"/>
      <c r="K50" s="4">
        <v>151608</v>
      </c>
    </row>
    <row r="51" spans="1:11" ht="21.75" customHeight="1">
      <c r="A51" s="2" t="s">
        <v>43</v>
      </c>
      <c r="B51" s="16"/>
      <c r="C51" s="16"/>
      <c r="D51" s="16"/>
      <c r="E51" s="4"/>
      <c r="F51" s="4"/>
      <c r="H51" s="4"/>
      <c r="I51" s="4"/>
      <c r="J51" s="4"/>
      <c r="K51" s="4"/>
    </row>
    <row r="52" spans="1:11" ht="21.75" customHeight="1">
      <c r="A52" s="2" t="s">
        <v>44</v>
      </c>
      <c r="B52" s="16"/>
      <c r="C52" s="16">
        <v>3</v>
      </c>
      <c r="D52" s="16"/>
      <c r="E52" s="4">
        <v>0</v>
      </c>
      <c r="F52" s="4"/>
      <c r="G52" s="4">
        <v>2200</v>
      </c>
      <c r="H52" s="4"/>
      <c r="I52" s="4">
        <v>0</v>
      </c>
      <c r="J52" s="4"/>
      <c r="K52" s="4">
        <v>2200</v>
      </c>
    </row>
    <row r="53" spans="1:11" ht="21.75" customHeight="1">
      <c r="A53" s="2" t="s">
        <v>45</v>
      </c>
      <c r="B53" s="16"/>
      <c r="C53" s="16">
        <v>3</v>
      </c>
      <c r="D53" s="16"/>
      <c r="E53" s="4">
        <v>46666</v>
      </c>
      <c r="F53" s="4"/>
      <c r="G53" s="4">
        <v>56332</v>
      </c>
      <c r="H53" s="4"/>
      <c r="I53" s="4">
        <v>16600</v>
      </c>
      <c r="J53" s="4"/>
      <c r="K53" s="4">
        <v>26000</v>
      </c>
    </row>
    <row r="54" spans="1:11" ht="21.75" customHeight="1">
      <c r="A54" s="2" t="s">
        <v>210</v>
      </c>
      <c r="B54" s="16"/>
      <c r="C54" s="16"/>
      <c r="D54" s="16"/>
      <c r="E54" s="4">
        <v>9946</v>
      </c>
      <c r="F54" s="3"/>
      <c r="G54" s="3">
        <v>11122</v>
      </c>
      <c r="H54" s="3"/>
      <c r="I54" s="4">
        <v>9961</v>
      </c>
      <c r="J54" s="4"/>
      <c r="K54" s="4">
        <v>11005</v>
      </c>
    </row>
    <row r="55" spans="1:11" ht="21.75" customHeight="1">
      <c r="A55" s="2" t="s">
        <v>46</v>
      </c>
      <c r="B55" s="16"/>
      <c r="C55" s="16"/>
      <c r="D55" s="16"/>
      <c r="E55" s="4"/>
      <c r="F55" s="3"/>
      <c r="G55" s="3"/>
      <c r="H55" s="3"/>
      <c r="I55" s="3"/>
      <c r="J55" s="4"/>
      <c r="K55" s="4"/>
    </row>
    <row r="56" spans="1:11" ht="21.75" customHeight="1">
      <c r="A56" s="2" t="s">
        <v>47</v>
      </c>
      <c r="B56" s="16"/>
      <c r="C56" s="16">
        <v>12</v>
      </c>
      <c r="D56" s="16"/>
      <c r="E56" s="4">
        <v>3256</v>
      </c>
      <c r="F56" s="3"/>
      <c r="G56" s="3">
        <v>16410</v>
      </c>
      <c r="H56" s="3"/>
      <c r="I56" s="4">
        <v>3256</v>
      </c>
      <c r="J56" s="4"/>
      <c r="K56" s="4">
        <v>16410</v>
      </c>
    </row>
    <row r="57" spans="1:11" ht="21.75" customHeight="1">
      <c r="A57" s="2" t="s">
        <v>48</v>
      </c>
      <c r="B57" s="16"/>
      <c r="C57" s="16"/>
      <c r="D57" s="16"/>
      <c r="E57" s="4">
        <v>22809</v>
      </c>
      <c r="F57" s="3"/>
      <c r="G57" s="4">
        <v>56200</v>
      </c>
      <c r="H57" s="3"/>
      <c r="I57" s="4">
        <v>22809</v>
      </c>
      <c r="J57" s="4"/>
      <c r="K57" s="4">
        <v>56200</v>
      </c>
    </row>
    <row r="58" spans="1:11" ht="21.75" customHeight="1">
      <c r="A58" s="2" t="s">
        <v>49</v>
      </c>
      <c r="B58" s="16"/>
      <c r="C58" s="16"/>
      <c r="D58" s="16"/>
      <c r="E58" s="4">
        <v>43648</v>
      </c>
      <c r="F58" s="3"/>
      <c r="G58" s="3">
        <v>45169</v>
      </c>
      <c r="H58" s="3"/>
      <c r="I58" s="4">
        <v>43143</v>
      </c>
      <c r="J58" s="4"/>
      <c r="K58" s="4">
        <v>44973</v>
      </c>
    </row>
    <row r="59" spans="1:11" ht="21.75" customHeight="1">
      <c r="A59" s="18" t="s">
        <v>50</v>
      </c>
      <c r="B59" s="16"/>
      <c r="C59" s="16"/>
      <c r="D59" s="16"/>
      <c r="E59" s="31">
        <f>SUM(E49:E58)</f>
        <v>712630</v>
      </c>
      <c r="F59" s="4"/>
      <c r="G59" s="31">
        <f>SUM(G49:G58)</f>
        <v>497118</v>
      </c>
      <c r="H59" s="4"/>
      <c r="I59" s="31">
        <f>SUM(I49:I58)</f>
        <v>694673</v>
      </c>
      <c r="J59" s="4"/>
      <c r="K59" s="31">
        <f>SUM(K49:K58)</f>
        <v>471404</v>
      </c>
    </row>
    <row r="60" spans="1:11" ht="21.75" customHeight="1">
      <c r="A60" s="18" t="s">
        <v>51</v>
      </c>
      <c r="B60" s="16"/>
      <c r="C60" s="16"/>
      <c r="D60" s="16"/>
      <c r="E60" s="4"/>
      <c r="F60" s="4"/>
      <c r="H60" s="4"/>
      <c r="I60" s="4"/>
      <c r="J60" s="4"/>
      <c r="K60" s="4"/>
    </row>
    <row r="61" spans="1:11" ht="21.75" customHeight="1">
      <c r="A61" s="2" t="s">
        <v>211</v>
      </c>
      <c r="B61" s="16"/>
      <c r="C61" s="16"/>
      <c r="D61" s="16"/>
      <c r="E61" s="4">
        <v>12664</v>
      </c>
      <c r="F61" s="4"/>
      <c r="G61" s="4">
        <v>13951</v>
      </c>
      <c r="H61" s="4"/>
      <c r="I61" s="4">
        <v>12664</v>
      </c>
      <c r="J61" s="4"/>
      <c r="K61" s="4">
        <v>13941</v>
      </c>
    </row>
    <row r="62" spans="1:11" ht="21.75" customHeight="1">
      <c r="A62" s="2" t="s">
        <v>52</v>
      </c>
      <c r="B62" s="16"/>
      <c r="C62" s="16"/>
      <c r="D62" s="16"/>
      <c r="E62" s="4">
        <v>19359</v>
      </c>
      <c r="F62" s="4"/>
      <c r="G62" s="4">
        <v>16778</v>
      </c>
      <c r="H62" s="4"/>
      <c r="I62" s="4">
        <v>19206</v>
      </c>
      <c r="J62" s="4"/>
      <c r="K62" s="4">
        <v>16684</v>
      </c>
    </row>
    <row r="63" spans="1:11" ht="21.75" customHeight="1">
      <c r="A63" s="2" t="s">
        <v>53</v>
      </c>
      <c r="B63" s="16"/>
      <c r="C63" s="16"/>
      <c r="D63" s="16"/>
      <c r="E63" s="4">
        <v>27100</v>
      </c>
      <c r="F63" s="4"/>
      <c r="G63" s="4">
        <v>25824</v>
      </c>
      <c r="H63" s="4"/>
      <c r="I63" s="4">
        <v>27100</v>
      </c>
      <c r="J63" s="4"/>
      <c r="K63" s="4">
        <v>25824</v>
      </c>
    </row>
    <row r="64" spans="1:11" ht="21.75" customHeight="1">
      <c r="A64" s="18" t="s">
        <v>54</v>
      </c>
      <c r="B64" s="16"/>
      <c r="C64" s="16"/>
      <c r="D64" s="16"/>
      <c r="E64" s="31">
        <f>SUM(E61:E63)</f>
        <v>59123</v>
      </c>
      <c r="F64" s="4"/>
      <c r="G64" s="31">
        <f>SUM(G61:G63)</f>
        <v>56553</v>
      </c>
      <c r="H64" s="4"/>
      <c r="I64" s="31">
        <f>SUM(I60:I63)</f>
        <v>58970</v>
      </c>
      <c r="J64" s="6"/>
      <c r="K64" s="31">
        <f>SUM(K61:K63)</f>
        <v>56449</v>
      </c>
    </row>
    <row r="65" spans="1:11" ht="21.75" customHeight="1">
      <c r="A65" s="18" t="s">
        <v>55</v>
      </c>
      <c r="B65" s="16"/>
      <c r="E65" s="8">
        <f>+E64+E59</f>
        <v>771753</v>
      </c>
      <c r="F65" s="4"/>
      <c r="G65" s="8">
        <f>+G64+G59</f>
        <v>553671</v>
      </c>
      <c r="H65" s="4"/>
      <c r="I65" s="8">
        <f>+I64+I59</f>
        <v>753643</v>
      </c>
      <c r="J65" s="4"/>
      <c r="K65" s="8">
        <f>+K64+K59</f>
        <v>527853</v>
      </c>
    </row>
    <row r="66" spans="1:11" ht="21.75" customHeight="1">
      <c r="B66" s="16"/>
    </row>
    <row r="67" spans="1:11" ht="21.75" customHeight="1">
      <c r="B67" s="16"/>
    </row>
    <row r="68" spans="1:11" ht="21.75" customHeight="1">
      <c r="A68" s="2" t="s">
        <v>36</v>
      </c>
      <c r="B68" s="16"/>
      <c r="C68" s="1"/>
      <c r="D68" s="1"/>
    </row>
    <row r="69" spans="1:11" ht="21.75" customHeight="1">
      <c r="A69" s="27" t="s">
        <v>0</v>
      </c>
      <c r="B69" s="15"/>
      <c r="C69" s="15"/>
      <c r="D69" s="15"/>
      <c r="E69" s="15"/>
      <c r="F69" s="15"/>
      <c r="G69" s="34"/>
      <c r="H69" s="15"/>
      <c r="I69" s="15"/>
      <c r="J69" s="15"/>
      <c r="K69" s="15"/>
    </row>
    <row r="70" spans="1:11" ht="21.75" customHeight="1">
      <c r="A70" s="27" t="s">
        <v>37</v>
      </c>
      <c r="B70" s="15"/>
      <c r="C70" s="15"/>
      <c r="D70" s="15"/>
      <c r="E70" s="15"/>
      <c r="F70" s="15"/>
      <c r="G70" s="34"/>
      <c r="H70" s="15"/>
      <c r="I70" s="15"/>
      <c r="J70" s="15"/>
      <c r="K70" s="15"/>
    </row>
    <row r="71" spans="1:11" ht="21.75" customHeight="1">
      <c r="A71" s="27" t="s">
        <v>220</v>
      </c>
      <c r="B71" s="15"/>
      <c r="C71" s="15"/>
      <c r="D71" s="15"/>
      <c r="E71" s="15"/>
      <c r="F71" s="15"/>
      <c r="G71" s="34"/>
      <c r="H71" s="15"/>
      <c r="I71" s="15"/>
      <c r="J71" s="15"/>
      <c r="K71" s="15"/>
    </row>
    <row r="72" spans="1:11" ht="21.75" customHeight="1">
      <c r="B72" s="1"/>
      <c r="K72" s="17" t="s">
        <v>2</v>
      </c>
    </row>
    <row r="73" spans="1:11" ht="21.75" customHeight="1">
      <c r="B73" s="1"/>
      <c r="E73" s="94" t="s">
        <v>3</v>
      </c>
      <c r="F73" s="94"/>
      <c r="G73" s="94"/>
      <c r="I73" s="94" t="s">
        <v>4</v>
      </c>
      <c r="J73" s="94"/>
      <c r="K73" s="94"/>
    </row>
    <row r="74" spans="1:11" ht="21.75" customHeight="1">
      <c r="B74" s="28"/>
      <c r="C74" s="90"/>
      <c r="D74" s="37"/>
      <c r="E74" s="38" t="s">
        <v>221</v>
      </c>
      <c r="F74" s="39"/>
      <c r="G74" s="40" t="s">
        <v>6</v>
      </c>
      <c r="H74" s="30"/>
      <c r="I74" s="38" t="s">
        <v>221</v>
      </c>
      <c r="J74" s="39"/>
      <c r="K74" s="38" t="s">
        <v>6</v>
      </c>
    </row>
    <row r="75" spans="1:11" ht="21.75" customHeight="1">
      <c r="B75" s="28"/>
      <c r="C75" s="37"/>
      <c r="D75" s="37"/>
      <c r="E75" s="41" t="s">
        <v>7</v>
      </c>
      <c r="F75" s="42"/>
      <c r="G75" s="43" t="s">
        <v>8</v>
      </c>
      <c r="H75" s="41"/>
      <c r="I75" s="41" t="s">
        <v>7</v>
      </c>
      <c r="J75" s="41"/>
      <c r="K75" s="41" t="s">
        <v>8</v>
      </c>
    </row>
    <row r="76" spans="1:11" ht="21.75" customHeight="1">
      <c r="B76" s="28"/>
      <c r="C76" s="37"/>
      <c r="D76" s="37"/>
      <c r="E76" s="44" t="s">
        <v>9</v>
      </c>
      <c r="F76" s="42"/>
      <c r="G76" s="45"/>
      <c r="H76" s="44"/>
      <c r="I76" s="44" t="s">
        <v>9</v>
      </c>
      <c r="J76" s="44"/>
      <c r="K76" s="44"/>
    </row>
    <row r="77" spans="1:11" ht="21.75" customHeight="1">
      <c r="A77" s="18" t="s">
        <v>56</v>
      </c>
      <c r="B77" s="16"/>
    </row>
    <row r="78" spans="1:11" ht="21.75" customHeight="1">
      <c r="A78" s="2" t="s">
        <v>57</v>
      </c>
      <c r="B78" s="16"/>
    </row>
    <row r="79" spans="1:11" ht="21.75" customHeight="1">
      <c r="A79" s="2" t="s">
        <v>58</v>
      </c>
      <c r="B79" s="16"/>
    </row>
    <row r="80" spans="1:11" ht="21.75" customHeight="1" thickBot="1">
      <c r="A80" s="2" t="s">
        <v>59</v>
      </c>
      <c r="B80" s="16"/>
      <c r="C80" s="16"/>
      <c r="D80" s="16"/>
      <c r="E80" s="32">
        <v>528000</v>
      </c>
      <c r="F80" s="4"/>
      <c r="G80" s="32">
        <v>528000</v>
      </c>
      <c r="H80" s="4"/>
      <c r="I80" s="32">
        <v>528000</v>
      </c>
      <c r="J80" s="4"/>
      <c r="K80" s="32">
        <v>528000</v>
      </c>
    </row>
    <row r="81" spans="1:11" ht="21.75" customHeight="1" thickTop="1">
      <c r="A81" s="2" t="s">
        <v>60</v>
      </c>
      <c r="B81" s="16"/>
      <c r="C81" s="16"/>
      <c r="D81" s="16"/>
      <c r="E81" s="4"/>
      <c r="F81" s="4"/>
      <c r="H81" s="4"/>
      <c r="I81" s="4"/>
      <c r="J81" s="4"/>
      <c r="K81" s="4"/>
    </row>
    <row r="82" spans="1:11" ht="21.75" customHeight="1">
      <c r="A82" s="2" t="s">
        <v>61</v>
      </c>
      <c r="B82" s="16"/>
      <c r="C82" s="16"/>
      <c r="D82" s="16"/>
      <c r="E82" s="51">
        <v>527999</v>
      </c>
      <c r="F82" s="4"/>
      <c r="G82" s="4">
        <v>527999</v>
      </c>
      <c r="H82" s="4"/>
      <c r="I82" s="51">
        <v>527999</v>
      </c>
      <c r="J82" s="4"/>
      <c r="K82" s="4">
        <v>527999</v>
      </c>
    </row>
    <row r="83" spans="1:11" ht="21.75" customHeight="1">
      <c r="A83" s="2" t="s">
        <v>62</v>
      </c>
      <c r="B83" s="16"/>
      <c r="C83" s="16"/>
      <c r="D83" s="16"/>
      <c r="E83" s="51">
        <v>88397</v>
      </c>
      <c r="F83" s="4"/>
      <c r="G83" s="4">
        <v>88397</v>
      </c>
      <c r="H83" s="4"/>
      <c r="I83" s="51">
        <v>88397</v>
      </c>
      <c r="J83" s="4"/>
      <c r="K83" s="4">
        <v>88397</v>
      </c>
    </row>
    <row r="84" spans="1:11" ht="21.75" customHeight="1">
      <c r="A84" s="2" t="s">
        <v>63</v>
      </c>
      <c r="B84" s="16"/>
      <c r="C84" s="16"/>
      <c r="D84" s="16"/>
      <c r="E84" s="51">
        <v>15267</v>
      </c>
      <c r="F84" s="4"/>
      <c r="G84" s="4">
        <v>15267</v>
      </c>
      <c r="H84" s="4"/>
      <c r="I84" s="51">
        <v>15267</v>
      </c>
      <c r="J84" s="4"/>
      <c r="K84" s="4">
        <v>15267</v>
      </c>
    </row>
    <row r="85" spans="1:11" ht="21.75" customHeight="1">
      <c r="A85" s="2" t="s">
        <v>64</v>
      </c>
      <c r="B85" s="16"/>
      <c r="C85" s="16"/>
      <c r="D85" s="16"/>
      <c r="E85" s="4"/>
      <c r="F85" s="4"/>
      <c r="H85" s="4"/>
      <c r="I85" s="4"/>
      <c r="J85" s="4"/>
      <c r="K85" s="4"/>
    </row>
    <row r="86" spans="1:11" ht="21.75" customHeight="1">
      <c r="A86" s="2" t="s">
        <v>65</v>
      </c>
      <c r="B86" s="16"/>
      <c r="C86" s="16"/>
      <c r="D86" s="16"/>
      <c r="E86" s="51">
        <v>-424</v>
      </c>
      <c r="F86" s="4"/>
      <c r="G86" s="4">
        <v>-424</v>
      </c>
      <c r="H86" s="4"/>
      <c r="I86" s="4">
        <v>0</v>
      </c>
      <c r="J86" s="4"/>
      <c r="K86" s="4">
        <v>0</v>
      </c>
    </row>
    <row r="87" spans="1:11" ht="21.75" customHeight="1">
      <c r="A87" s="2" t="s">
        <v>66</v>
      </c>
      <c r="B87" s="16"/>
      <c r="C87" s="16"/>
      <c r="D87" s="16"/>
      <c r="E87" s="6"/>
      <c r="F87" s="6"/>
      <c r="G87" s="6"/>
      <c r="H87" s="6"/>
      <c r="I87" s="6"/>
      <c r="J87" s="4"/>
      <c r="K87" s="6"/>
    </row>
    <row r="88" spans="1:11" ht="21.75" customHeight="1">
      <c r="A88" s="2" t="s">
        <v>67</v>
      </c>
      <c r="B88" s="16"/>
      <c r="C88" s="16"/>
      <c r="D88" s="16"/>
      <c r="E88" s="51">
        <v>52800</v>
      </c>
      <c r="F88" s="3"/>
      <c r="G88" s="6">
        <v>52800</v>
      </c>
      <c r="H88" s="3"/>
      <c r="I88" s="4">
        <v>52800</v>
      </c>
      <c r="J88" s="4"/>
      <c r="K88" s="47">
        <v>52800</v>
      </c>
    </row>
    <row r="89" spans="1:11" ht="21.75" customHeight="1">
      <c r="A89" s="2" t="s">
        <v>68</v>
      </c>
      <c r="B89" s="16"/>
      <c r="C89" s="16"/>
      <c r="D89" s="16"/>
      <c r="E89" s="51">
        <v>455658</v>
      </c>
      <c r="F89" s="4"/>
      <c r="G89" s="3">
        <v>399050</v>
      </c>
      <c r="H89" s="4"/>
      <c r="I89" s="4">
        <v>340193</v>
      </c>
      <c r="J89" s="4"/>
      <c r="K89" s="3">
        <v>285071</v>
      </c>
    </row>
    <row r="90" spans="1:11" ht="21.75" customHeight="1">
      <c r="A90" s="2" t="s">
        <v>69</v>
      </c>
      <c r="B90" s="16"/>
      <c r="C90" s="16"/>
      <c r="D90" s="16"/>
      <c r="E90" s="8">
        <v>70263</v>
      </c>
      <c r="F90" s="4"/>
      <c r="G90" s="4">
        <v>70662</v>
      </c>
      <c r="H90" s="4"/>
      <c r="I90" s="4">
        <v>70787</v>
      </c>
      <c r="J90" s="4"/>
      <c r="K90" s="4">
        <v>70787</v>
      </c>
    </row>
    <row r="91" spans="1:11" ht="21.75" customHeight="1">
      <c r="A91" s="18" t="s">
        <v>70</v>
      </c>
      <c r="E91" s="51">
        <f>SUM(E82:E90)</f>
        <v>1209960</v>
      </c>
      <c r="F91" s="4"/>
      <c r="G91" s="48">
        <f>SUM(G82:G90)</f>
        <v>1153751</v>
      </c>
      <c r="H91" s="4"/>
      <c r="I91" s="48">
        <f>SUM(I82:I90)</f>
        <v>1095443</v>
      </c>
      <c r="J91" s="4"/>
      <c r="K91" s="48">
        <f>SUM(K82:K90)</f>
        <v>1040321</v>
      </c>
    </row>
    <row r="92" spans="1:11" ht="21.75" customHeight="1">
      <c r="A92" s="2" t="s">
        <v>71</v>
      </c>
      <c r="E92" s="8">
        <v>45268</v>
      </c>
      <c r="F92" s="4"/>
      <c r="G92" s="8">
        <v>7407</v>
      </c>
      <c r="H92" s="4"/>
      <c r="I92" s="4">
        <v>0</v>
      </c>
      <c r="J92" s="4"/>
      <c r="K92" s="7">
        <v>0</v>
      </c>
    </row>
    <row r="93" spans="1:11" ht="21.75" customHeight="1">
      <c r="A93" s="18" t="s">
        <v>72</v>
      </c>
      <c r="B93" s="16"/>
      <c r="E93" s="8">
        <f>SUM(E91:E92)</f>
        <v>1255228</v>
      </c>
      <c r="F93" s="4"/>
      <c r="G93" s="8">
        <f>SUM(G91:G92)</f>
        <v>1161158</v>
      </c>
      <c r="H93" s="4"/>
      <c r="I93" s="31">
        <f>SUM(I91:I92)</f>
        <v>1095443</v>
      </c>
      <c r="J93" s="4"/>
      <c r="K93" s="8">
        <f>SUM(K91:K92)</f>
        <v>1040321</v>
      </c>
    </row>
    <row r="94" spans="1:11" ht="21.75" customHeight="1" thickBot="1">
      <c r="A94" s="27" t="s">
        <v>73</v>
      </c>
      <c r="E94" s="32">
        <f>SUM(E93,E65)</f>
        <v>2026981</v>
      </c>
      <c r="F94" s="4"/>
      <c r="G94" s="32">
        <f>SUM(G93,G65)</f>
        <v>1714829</v>
      </c>
      <c r="H94" s="4"/>
      <c r="I94" s="32">
        <f>SUM(I93,I65)</f>
        <v>1849086</v>
      </c>
      <c r="J94" s="4"/>
      <c r="K94" s="32">
        <f>SUM(K93,K65)</f>
        <v>1568174</v>
      </c>
    </row>
    <row r="95" spans="1:11" ht="21.75" customHeight="1" thickTop="1">
      <c r="E95" s="3">
        <f>E94-E34</f>
        <v>0</v>
      </c>
      <c r="F95" s="3"/>
      <c r="G95" s="3">
        <f>G94-G34</f>
        <v>0</v>
      </c>
      <c r="H95" s="3"/>
      <c r="I95" s="3">
        <f>I94-I34</f>
        <v>0</v>
      </c>
      <c r="J95" s="3"/>
      <c r="K95" s="3">
        <f>K94-K34</f>
        <v>0</v>
      </c>
    </row>
    <row r="97" spans="1:2" ht="21.75" customHeight="1">
      <c r="A97" s="2" t="s">
        <v>36</v>
      </c>
      <c r="B97" s="16"/>
    </row>
    <row r="98" spans="1:2" ht="21.75" customHeight="1">
      <c r="B98" s="16"/>
    </row>
    <row r="99" spans="1:2" ht="21.75" customHeight="1">
      <c r="A99" s="19"/>
      <c r="B99" s="16"/>
    </row>
    <row r="100" spans="1:2" ht="21.75" customHeight="1">
      <c r="B100" s="16"/>
    </row>
    <row r="101" spans="1:2" ht="21.75" customHeight="1">
      <c r="B101" s="33" t="s">
        <v>74</v>
      </c>
    </row>
    <row r="102" spans="1:2" ht="21.75" customHeight="1">
      <c r="A102" s="19"/>
      <c r="B102" s="16"/>
    </row>
  </sheetData>
  <mergeCells count="6">
    <mergeCell ref="E5:G5"/>
    <mergeCell ref="I5:K5"/>
    <mergeCell ref="E42:G42"/>
    <mergeCell ref="I42:K42"/>
    <mergeCell ref="E73:G73"/>
    <mergeCell ref="I73:K73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7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37"/>
  <sheetViews>
    <sheetView showGridLines="0" view="pageBreakPreview" topLeftCell="A112" zoomScale="90" zoomScaleNormal="70" zoomScaleSheetLayoutView="90" workbookViewId="0">
      <selection activeCell="E79" sqref="E79"/>
    </sheetView>
  </sheetViews>
  <sheetFormatPr defaultColWidth="9.453125" defaultRowHeight="21.75" customHeight="1"/>
  <cols>
    <col min="1" max="1" width="41.453125" style="55" customWidth="1"/>
    <col min="2" max="2" width="4.453125" style="55" customWidth="1"/>
    <col min="3" max="4" width="2.453125" style="55" customWidth="1"/>
    <col min="5" max="5" width="10.1796875" style="55" customWidth="1"/>
    <col min="6" max="6" width="15.453125" style="55" customWidth="1"/>
    <col min="7" max="7" width="1" style="55" customWidth="1"/>
    <col min="8" max="8" width="15.453125" style="55" customWidth="1"/>
    <col min="9" max="9" width="1" style="55" customWidth="1"/>
    <col min="10" max="10" width="15.453125" style="55" customWidth="1"/>
    <col min="11" max="11" width="1" style="55" customWidth="1"/>
    <col min="12" max="12" width="15.453125" style="55" customWidth="1"/>
    <col min="13" max="16384" width="9.453125" style="2"/>
  </cols>
  <sheetData>
    <row r="1" spans="1:12" ht="21.75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75</v>
      </c>
    </row>
    <row r="2" spans="1:12" ht="21.75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.75" customHeight="1">
      <c r="A3" s="56" t="s">
        <v>76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.75" customHeight="1">
      <c r="A4" s="56" t="s">
        <v>222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.75" customHeight="1">
      <c r="B5" s="57"/>
      <c r="C5" s="57"/>
      <c r="D5" s="57"/>
      <c r="L5" s="54" t="s">
        <v>2</v>
      </c>
    </row>
    <row r="6" spans="1:12" ht="21.75" customHeight="1">
      <c r="B6" s="57"/>
      <c r="C6" s="57"/>
      <c r="D6" s="57"/>
      <c r="F6" s="95" t="s">
        <v>3</v>
      </c>
      <c r="G6" s="95"/>
      <c r="H6" s="95"/>
      <c r="J6" s="95" t="s">
        <v>4</v>
      </c>
      <c r="K6" s="95"/>
      <c r="L6" s="95"/>
    </row>
    <row r="7" spans="1:12" ht="21.75" customHeight="1">
      <c r="B7" s="58"/>
      <c r="C7" s="59"/>
      <c r="D7" s="60"/>
      <c r="E7" s="61" t="s">
        <v>5</v>
      </c>
      <c r="F7" s="61">
        <v>2022</v>
      </c>
      <c r="G7" s="60"/>
      <c r="H7" s="61">
        <v>2021</v>
      </c>
      <c r="I7" s="62"/>
      <c r="J7" s="61">
        <v>2022</v>
      </c>
      <c r="K7" s="60"/>
      <c r="L7" s="61">
        <v>2021</v>
      </c>
    </row>
    <row r="8" spans="1:12" ht="21.75" customHeight="1">
      <c r="A8" s="63" t="s">
        <v>77</v>
      </c>
    </row>
    <row r="9" spans="1:12" ht="21.75" customHeight="1">
      <c r="A9" s="55" t="s">
        <v>78</v>
      </c>
      <c r="E9" s="73"/>
      <c r="F9" s="64">
        <v>499089</v>
      </c>
      <c r="G9" s="65"/>
      <c r="H9" s="65">
        <v>247128</v>
      </c>
      <c r="I9" s="65"/>
      <c r="J9" s="55">
        <v>519719</v>
      </c>
      <c r="K9" s="65"/>
      <c r="L9" s="65">
        <v>255613</v>
      </c>
    </row>
    <row r="10" spans="1:12" ht="21.75" customHeight="1">
      <c r="A10" s="55" t="s">
        <v>79</v>
      </c>
      <c r="E10" s="73"/>
      <c r="F10" s="64">
        <v>6538</v>
      </c>
      <c r="G10" s="65"/>
      <c r="H10" s="65">
        <v>5292</v>
      </c>
      <c r="I10" s="65"/>
      <c r="J10" s="55">
        <v>6538</v>
      </c>
      <c r="K10" s="65"/>
      <c r="L10" s="65">
        <v>5292</v>
      </c>
    </row>
    <row r="11" spans="1:12" ht="21.75" customHeight="1">
      <c r="A11" s="55" t="s">
        <v>226</v>
      </c>
      <c r="E11" s="73"/>
      <c r="F11" s="64"/>
      <c r="G11" s="65"/>
      <c r="H11" s="65"/>
      <c r="I11" s="65"/>
      <c r="K11" s="65"/>
      <c r="L11" s="65"/>
    </row>
    <row r="12" spans="1:12" ht="21.75" customHeight="1">
      <c r="A12" s="55" t="s">
        <v>230</v>
      </c>
      <c r="E12" s="73">
        <v>13</v>
      </c>
      <c r="F12" s="64">
        <v>0</v>
      </c>
      <c r="G12" s="65"/>
      <c r="H12" s="65">
        <v>202302</v>
      </c>
      <c r="I12" s="65"/>
      <c r="J12" s="64">
        <v>0</v>
      </c>
      <c r="K12" s="65"/>
      <c r="L12" s="65">
        <v>202302</v>
      </c>
    </row>
    <row r="13" spans="1:12" ht="21.75" customHeight="1">
      <c r="A13" s="55" t="s">
        <v>81</v>
      </c>
      <c r="E13" s="73"/>
      <c r="F13" s="64">
        <v>615</v>
      </c>
      <c r="G13" s="64"/>
      <c r="H13" s="68">
        <v>1936</v>
      </c>
      <c r="I13" s="64"/>
      <c r="J13" s="55">
        <v>2883</v>
      </c>
      <c r="K13" s="64"/>
      <c r="L13" s="68">
        <v>4113</v>
      </c>
    </row>
    <row r="14" spans="1:12" ht="21.75" customHeight="1">
      <c r="A14" s="63" t="s">
        <v>82</v>
      </c>
      <c r="E14" s="73"/>
      <c r="F14" s="72">
        <f>SUM(F9:F13)</f>
        <v>506242</v>
      </c>
      <c r="G14" s="64"/>
      <c r="H14" s="68">
        <f>SUM(H9:H13)</f>
        <v>456658</v>
      </c>
      <c r="I14" s="64"/>
      <c r="J14" s="72">
        <f>SUM(J9:J13)</f>
        <v>529140</v>
      </c>
      <c r="K14" s="64"/>
      <c r="L14" s="68">
        <f>SUM(L9:L13)</f>
        <v>467320</v>
      </c>
    </row>
    <row r="15" spans="1:12" ht="21.75" customHeight="1">
      <c r="A15" s="63" t="s">
        <v>83</v>
      </c>
      <c r="E15" s="73"/>
      <c r="F15" s="64"/>
      <c r="G15" s="64"/>
      <c r="H15" s="64"/>
      <c r="I15" s="64"/>
      <c r="J15" s="64"/>
      <c r="K15" s="64"/>
      <c r="L15" s="64"/>
    </row>
    <row r="16" spans="1:12" ht="21.75" customHeight="1">
      <c r="A16" s="55" t="s">
        <v>84</v>
      </c>
      <c r="E16" s="73"/>
      <c r="F16" s="64">
        <v>251485</v>
      </c>
      <c r="G16" s="64"/>
      <c r="H16" s="64">
        <v>140047</v>
      </c>
      <c r="I16" s="64"/>
      <c r="J16" s="55">
        <v>277894</v>
      </c>
      <c r="K16" s="64"/>
      <c r="L16" s="64">
        <v>149838</v>
      </c>
    </row>
    <row r="17" spans="1:13" ht="21.75" customHeight="1">
      <c r="A17" s="55" t="s">
        <v>85</v>
      </c>
      <c r="E17" s="73"/>
      <c r="F17" s="64">
        <v>24</v>
      </c>
      <c r="G17" s="64"/>
      <c r="H17" s="64">
        <v>42</v>
      </c>
      <c r="I17" s="64"/>
      <c r="J17" s="55">
        <v>24</v>
      </c>
      <c r="K17" s="64"/>
      <c r="L17" s="64">
        <v>42</v>
      </c>
    </row>
    <row r="18" spans="1:13" ht="21.75" customHeight="1">
      <c r="A18" s="55" t="s">
        <v>86</v>
      </c>
      <c r="E18" s="73"/>
      <c r="F18" s="64">
        <v>73247</v>
      </c>
      <c r="G18" s="64"/>
      <c r="H18" s="64">
        <v>47463</v>
      </c>
      <c r="I18" s="64"/>
      <c r="J18" s="55">
        <v>73064</v>
      </c>
      <c r="K18" s="64"/>
      <c r="L18" s="64">
        <v>47463</v>
      </c>
    </row>
    <row r="19" spans="1:13" ht="21.75" customHeight="1">
      <c r="A19" s="55" t="s">
        <v>87</v>
      </c>
      <c r="E19" s="73"/>
      <c r="F19" s="64">
        <v>66752</v>
      </c>
      <c r="G19" s="64"/>
      <c r="H19" s="64">
        <v>51787</v>
      </c>
      <c r="I19" s="64"/>
      <c r="J19" s="55">
        <v>63528</v>
      </c>
      <c r="K19" s="64"/>
      <c r="L19" s="64">
        <v>50908</v>
      </c>
    </row>
    <row r="20" spans="1:13" ht="21.75" customHeight="1">
      <c r="A20" s="63" t="s">
        <v>88</v>
      </c>
      <c r="E20" s="73"/>
      <c r="F20" s="72">
        <f>SUM(F16:F19)</f>
        <v>391508</v>
      </c>
      <c r="G20" s="64"/>
      <c r="H20" s="72">
        <f>SUM(H16:H19)</f>
        <v>239339</v>
      </c>
      <c r="I20" s="64"/>
      <c r="J20" s="72">
        <f>SUM(J16:J19)</f>
        <v>414510</v>
      </c>
      <c r="K20" s="64"/>
      <c r="L20" s="72">
        <f>SUM(L16:L19)</f>
        <v>248251</v>
      </c>
    </row>
    <row r="21" spans="1:13" ht="21.75" customHeight="1">
      <c r="A21" s="63" t="s">
        <v>89</v>
      </c>
      <c r="E21" s="73"/>
      <c r="F21" s="64">
        <f>SUM(F14-F20)</f>
        <v>114734</v>
      </c>
      <c r="G21" s="64"/>
      <c r="H21" s="64">
        <f>SUM(H14-H20)</f>
        <v>217319</v>
      </c>
      <c r="I21" s="64"/>
      <c r="J21" s="64">
        <f>SUM(J14-J20)</f>
        <v>114630</v>
      </c>
      <c r="K21" s="64"/>
      <c r="L21" s="64">
        <f>SUM(L14-L20)</f>
        <v>219069</v>
      </c>
    </row>
    <row r="22" spans="1:13" ht="21.75" customHeight="1">
      <c r="A22" s="55" t="s">
        <v>90</v>
      </c>
      <c r="E22" s="73"/>
      <c r="F22" s="64"/>
      <c r="G22" s="64"/>
      <c r="H22" s="64"/>
      <c r="I22" s="64"/>
      <c r="J22" s="64"/>
      <c r="K22" s="64"/>
      <c r="L22" s="64"/>
    </row>
    <row r="23" spans="1:13" ht="21.75" customHeight="1">
      <c r="A23" s="55" t="s">
        <v>91</v>
      </c>
      <c r="E23" s="73"/>
      <c r="F23" s="55">
        <v>1056</v>
      </c>
      <c r="G23" s="64"/>
      <c r="H23" s="64">
        <v>-455</v>
      </c>
      <c r="I23" s="64"/>
      <c r="J23" s="64">
        <v>0</v>
      </c>
      <c r="K23" s="64"/>
      <c r="L23" s="64">
        <v>0</v>
      </c>
    </row>
    <row r="24" spans="1:13" ht="21.75" customHeight="1">
      <c r="A24" s="55" t="s">
        <v>92</v>
      </c>
      <c r="E24" s="73"/>
      <c r="F24" s="55">
        <v>61</v>
      </c>
      <c r="G24" s="64"/>
      <c r="H24" s="64">
        <v>188</v>
      </c>
      <c r="I24" s="64"/>
      <c r="J24" s="55">
        <v>277</v>
      </c>
      <c r="K24" s="64"/>
      <c r="L24" s="64">
        <v>188</v>
      </c>
    </row>
    <row r="25" spans="1:13" ht="21.75" customHeight="1">
      <c r="A25" s="55" t="s">
        <v>93</v>
      </c>
      <c r="B25" s="73"/>
      <c r="D25" s="73"/>
      <c r="E25" s="73"/>
      <c r="F25" s="84">
        <v>-4823</v>
      </c>
      <c r="G25" s="65"/>
      <c r="H25" s="70">
        <v>-2158</v>
      </c>
      <c r="I25" s="65"/>
      <c r="J25" s="84">
        <v>-4688</v>
      </c>
      <c r="K25" s="65"/>
      <c r="L25" s="70">
        <v>-2154</v>
      </c>
    </row>
    <row r="26" spans="1:13" ht="21.75" customHeight="1">
      <c r="A26" s="63" t="s">
        <v>94</v>
      </c>
      <c r="E26" s="76"/>
      <c r="F26" s="64">
        <f>SUM(F21:F25)</f>
        <v>111028</v>
      </c>
      <c r="G26" s="54">
        <v>0</v>
      </c>
      <c r="H26" s="64">
        <f>SUM(H21:H25)</f>
        <v>214894</v>
      </c>
      <c r="I26" s="54">
        <v>0</v>
      </c>
      <c r="J26" s="64">
        <f>SUM(J21:J25)</f>
        <v>110219</v>
      </c>
      <c r="K26" s="54">
        <v>0</v>
      </c>
      <c r="L26" s="64">
        <f>SUM(L21:L25)</f>
        <v>217103</v>
      </c>
      <c r="M26" s="17"/>
    </row>
    <row r="27" spans="1:13" ht="21.75" customHeight="1">
      <c r="A27" s="55" t="s">
        <v>95</v>
      </c>
      <c r="E27" s="73">
        <v>14</v>
      </c>
      <c r="F27" s="55">
        <v>-23904</v>
      </c>
      <c r="G27" s="65"/>
      <c r="H27" s="65">
        <v>-42322</v>
      </c>
      <c r="I27" s="65"/>
      <c r="J27" s="55">
        <v>-23640</v>
      </c>
      <c r="K27" s="65"/>
      <c r="L27" s="70">
        <v>-42767</v>
      </c>
      <c r="M27" s="17"/>
    </row>
    <row r="28" spans="1:13" ht="21.75" customHeight="1" thickBot="1">
      <c r="A28" s="77" t="s">
        <v>96</v>
      </c>
      <c r="B28" s="73"/>
      <c r="D28" s="73"/>
      <c r="F28" s="75">
        <f>SUM(F26:F27)</f>
        <v>87124</v>
      </c>
      <c r="G28" s="64"/>
      <c r="H28" s="75">
        <f>SUM(H26:H27)</f>
        <v>172572</v>
      </c>
      <c r="I28" s="64"/>
      <c r="J28" s="75">
        <f>SUM(J26:J27)</f>
        <v>86579</v>
      </c>
      <c r="K28" s="64"/>
      <c r="L28" s="75">
        <f>SUM(L26:L27)</f>
        <v>174336</v>
      </c>
    </row>
    <row r="29" spans="1:13" ht="21.75" customHeight="1" thickTop="1">
      <c r="B29" s="73"/>
      <c r="D29" s="73"/>
      <c r="F29" s="64"/>
      <c r="G29" s="64"/>
      <c r="H29" s="64"/>
      <c r="I29" s="64"/>
      <c r="J29" s="64"/>
      <c r="K29" s="64"/>
      <c r="L29" s="64"/>
    </row>
    <row r="30" spans="1:13" ht="21.75" customHeight="1">
      <c r="B30" s="73"/>
      <c r="D30" s="73"/>
      <c r="F30" s="64"/>
      <c r="G30" s="64"/>
      <c r="H30" s="66"/>
      <c r="I30" s="64"/>
      <c r="J30" s="64"/>
      <c r="K30" s="64"/>
      <c r="L30" s="66"/>
    </row>
    <row r="31" spans="1:13" ht="21.75" customHeight="1">
      <c r="A31" s="77" t="s">
        <v>97</v>
      </c>
      <c r="B31" s="73"/>
      <c r="D31" s="73"/>
      <c r="F31" s="79"/>
      <c r="G31" s="64"/>
      <c r="H31" s="79"/>
      <c r="I31" s="64"/>
      <c r="J31" s="64"/>
      <c r="K31" s="64"/>
      <c r="L31" s="64"/>
    </row>
    <row r="32" spans="1:13" ht="21.75" customHeight="1">
      <c r="A32" s="55" t="s">
        <v>98</v>
      </c>
      <c r="E32" s="73"/>
      <c r="F32" s="64">
        <f>F28-F33</f>
        <v>87585</v>
      </c>
      <c r="G32" s="64"/>
      <c r="H32" s="64">
        <f>H28-H33</f>
        <v>173317</v>
      </c>
      <c r="I32" s="64"/>
      <c r="J32" s="91"/>
      <c r="K32" s="91"/>
      <c r="L32" s="91"/>
    </row>
    <row r="33" spans="1:12" ht="21.75" customHeight="1">
      <c r="A33" s="55" t="s">
        <v>71</v>
      </c>
      <c r="B33" s="73"/>
      <c r="D33" s="73"/>
      <c r="F33" s="55">
        <v>-461</v>
      </c>
      <c r="G33" s="64"/>
      <c r="H33" s="64">
        <v>-745</v>
      </c>
      <c r="I33" s="64"/>
      <c r="J33" s="64"/>
      <c r="K33" s="64"/>
      <c r="L33" s="64"/>
    </row>
    <row r="34" spans="1:12" ht="21.75" customHeight="1" thickBot="1">
      <c r="A34" s="77"/>
      <c r="B34" s="73"/>
      <c r="D34" s="73"/>
      <c r="E34" s="80"/>
      <c r="F34" s="75">
        <f>SUM(F32:F33)</f>
        <v>87124</v>
      </c>
      <c r="G34" s="64"/>
      <c r="H34" s="75">
        <f>SUM(H32:H33)</f>
        <v>172572</v>
      </c>
      <c r="I34" s="64"/>
      <c r="J34" s="64"/>
      <c r="K34" s="64"/>
      <c r="L34" s="64"/>
    </row>
    <row r="35" spans="1:12" ht="21.75" customHeight="1" thickTop="1">
      <c r="B35" s="73"/>
      <c r="C35" s="73"/>
      <c r="D35" s="73"/>
      <c r="H35" s="66"/>
      <c r="L35" s="54" t="s">
        <v>99</v>
      </c>
    </row>
    <row r="36" spans="1:12" ht="21.75" customHeight="1">
      <c r="A36" s="63" t="s">
        <v>100</v>
      </c>
      <c r="B36" s="73"/>
      <c r="C36" s="73"/>
      <c r="D36" s="73"/>
      <c r="E36" s="73"/>
      <c r="H36" s="66"/>
      <c r="L36" s="54"/>
    </row>
    <row r="37" spans="1:12" ht="21.75" customHeight="1">
      <c r="A37" s="77" t="s">
        <v>101</v>
      </c>
      <c r="B37" s="73"/>
      <c r="E37" s="73"/>
      <c r="I37" s="64"/>
      <c r="J37" s="64"/>
      <c r="K37" s="64"/>
    </row>
    <row r="38" spans="1:12" ht="21.75" customHeight="1" thickBot="1">
      <c r="A38" s="81" t="s">
        <v>102</v>
      </c>
      <c r="E38" s="57"/>
      <c r="F38" s="82">
        <f>(F32*1000)/(879998016)</f>
        <v>9.95286334827373E-2</v>
      </c>
      <c r="G38" s="83"/>
      <c r="H38" s="82">
        <f>(H32*1000)/(879998016)</f>
        <v>0.19695158039992672</v>
      </c>
      <c r="I38" s="83"/>
      <c r="J38" s="82">
        <f>(J28*1000)/(879998016)</f>
        <v>9.8385449087194307E-2</v>
      </c>
      <c r="K38" s="83"/>
      <c r="L38" s="82">
        <f>(L28*1000)/(879998016)</f>
        <v>0.19810953755604832</v>
      </c>
    </row>
    <row r="39" spans="1:12" ht="21.75" customHeight="1" thickTop="1">
      <c r="E39" s="57"/>
      <c r="F39" s="80"/>
      <c r="G39" s="80"/>
      <c r="H39" s="80"/>
      <c r="I39" s="80"/>
      <c r="J39" s="80"/>
      <c r="K39" s="80"/>
      <c r="L39" s="80"/>
    </row>
    <row r="40" spans="1:12" ht="21.75" customHeight="1">
      <c r="E40" s="57"/>
      <c r="F40" s="80"/>
      <c r="G40" s="80"/>
      <c r="H40" s="80"/>
      <c r="I40" s="80"/>
      <c r="J40" s="80"/>
      <c r="K40" s="80"/>
      <c r="L40" s="80"/>
    </row>
    <row r="41" spans="1:12" ht="21.75" customHeight="1">
      <c r="A41" s="63"/>
      <c r="E41" s="57"/>
      <c r="F41" s="64"/>
      <c r="G41" s="64"/>
      <c r="H41" s="64"/>
      <c r="I41" s="64"/>
      <c r="J41" s="64"/>
      <c r="K41" s="64"/>
      <c r="L41" s="64"/>
    </row>
    <row r="42" spans="1:12" ht="21.75" customHeight="1">
      <c r="A42" s="55" t="s">
        <v>36</v>
      </c>
    </row>
    <row r="43" spans="1:12" ht="21.75" customHeight="1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 t="s">
        <v>75</v>
      </c>
    </row>
    <row r="44" spans="1:12" ht="21.75" customHeight="1">
      <c r="A44" s="52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 ht="21.75" customHeight="1">
      <c r="A45" s="56" t="s">
        <v>103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12" ht="21.75" customHeight="1">
      <c r="A46" s="56" t="s">
        <v>222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2" ht="21.75" customHeight="1">
      <c r="B47" s="57"/>
      <c r="C47" s="57"/>
      <c r="D47" s="57"/>
      <c r="L47" s="54" t="s">
        <v>2</v>
      </c>
    </row>
    <row r="48" spans="1:12" ht="21.75" customHeight="1">
      <c r="B48" s="57"/>
      <c r="C48" s="57"/>
      <c r="D48" s="57"/>
      <c r="F48" s="89"/>
      <c r="G48" s="89" t="s">
        <v>3</v>
      </c>
      <c r="H48" s="89"/>
      <c r="J48" s="84"/>
      <c r="K48" s="89" t="s">
        <v>4</v>
      </c>
      <c r="L48" s="89"/>
    </row>
    <row r="49" spans="1:14" ht="21.75" customHeight="1">
      <c r="B49" s="58"/>
      <c r="C49" s="59"/>
      <c r="D49" s="60"/>
      <c r="E49" s="61"/>
      <c r="F49" s="61">
        <v>2022</v>
      </c>
      <c r="G49" s="60"/>
      <c r="H49" s="61">
        <v>2021</v>
      </c>
      <c r="I49" s="62"/>
      <c r="J49" s="61">
        <v>2022</v>
      </c>
      <c r="K49" s="60"/>
      <c r="L49" s="61">
        <v>2021</v>
      </c>
    </row>
    <row r="50" spans="1:14" ht="21.75" customHeight="1">
      <c r="B50" s="58"/>
      <c r="C50" s="59"/>
      <c r="D50" s="60"/>
      <c r="E50" s="61"/>
      <c r="F50" s="61"/>
      <c r="G50" s="60"/>
      <c r="H50" s="61"/>
      <c r="I50" s="62"/>
      <c r="J50" s="61"/>
      <c r="K50" s="60"/>
      <c r="L50" s="61"/>
    </row>
    <row r="51" spans="1:14" ht="21.75" customHeight="1">
      <c r="A51" s="77" t="s">
        <v>96</v>
      </c>
      <c r="F51" s="85">
        <f>SUM(F28)</f>
        <v>87124</v>
      </c>
      <c r="G51" s="64"/>
      <c r="H51" s="85">
        <f>SUM(H28)</f>
        <v>172572</v>
      </c>
      <c r="I51" s="64"/>
      <c r="J51" s="85">
        <f>SUM(J28)</f>
        <v>86579</v>
      </c>
      <c r="K51" s="64"/>
      <c r="L51" s="85">
        <f>SUM(L28)</f>
        <v>174336</v>
      </c>
    </row>
    <row r="52" spans="1:14" ht="21.75" customHeight="1">
      <c r="F52" s="64"/>
      <c r="N52" s="92"/>
    </row>
    <row r="53" spans="1:14" ht="21.75" customHeight="1">
      <c r="A53" s="77" t="s">
        <v>104</v>
      </c>
      <c r="F53" s="64"/>
      <c r="N53" s="92"/>
    </row>
    <row r="54" spans="1:14" ht="21.75" customHeight="1">
      <c r="A54" s="86" t="s">
        <v>105</v>
      </c>
      <c r="F54" s="64"/>
      <c r="N54" s="92"/>
    </row>
    <row r="55" spans="1:14" ht="21.75" customHeight="1">
      <c r="A55" s="86" t="s">
        <v>106</v>
      </c>
      <c r="F55" s="64"/>
      <c r="N55" s="92"/>
    </row>
    <row r="56" spans="1:14" ht="21.75" customHeight="1">
      <c r="A56" s="81" t="s">
        <v>231</v>
      </c>
      <c r="E56" s="73"/>
      <c r="F56" s="64"/>
      <c r="G56" s="64"/>
      <c r="H56" s="64"/>
      <c r="I56" s="64"/>
      <c r="J56" s="64"/>
      <c r="K56" s="64"/>
      <c r="L56" s="64"/>
      <c r="N56" s="30"/>
    </row>
    <row r="57" spans="1:14" ht="21.75" customHeight="1">
      <c r="A57" s="81" t="s">
        <v>107</v>
      </c>
      <c r="E57" s="73"/>
      <c r="F57" s="68">
        <v>-261</v>
      </c>
      <c r="G57" s="64"/>
      <c r="H57" s="68">
        <v>62</v>
      </c>
      <c r="I57" s="64"/>
      <c r="J57" s="68">
        <v>0</v>
      </c>
      <c r="K57" s="64"/>
      <c r="L57" s="68">
        <v>0</v>
      </c>
      <c r="N57" s="30"/>
    </row>
    <row r="58" spans="1:14" ht="21.75" customHeight="1">
      <c r="A58" s="81" t="s">
        <v>108</v>
      </c>
      <c r="B58" s="53"/>
      <c r="C58" s="53"/>
      <c r="D58" s="53"/>
      <c r="E58" s="53"/>
      <c r="F58" s="72">
        <f>SUM(F57:F57)</f>
        <v>-261</v>
      </c>
      <c r="G58" s="64"/>
      <c r="H58" s="85">
        <f>SUM(H57:H57)</f>
        <v>62</v>
      </c>
      <c r="I58" s="64"/>
      <c r="J58" s="85">
        <f>SUM(J57:J57)</f>
        <v>0</v>
      </c>
      <c r="K58" s="64"/>
      <c r="L58" s="85">
        <f>SUM(L57:L57)</f>
        <v>0</v>
      </c>
      <c r="N58" s="30"/>
    </row>
    <row r="59" spans="1:14" ht="21.75" customHeight="1">
      <c r="A59" s="93"/>
      <c r="B59" s="53"/>
      <c r="C59" s="53"/>
      <c r="D59" s="53"/>
      <c r="E59" s="53"/>
      <c r="F59" s="64"/>
      <c r="G59" s="53"/>
      <c r="H59" s="53"/>
      <c r="I59" s="53"/>
      <c r="J59" s="53"/>
      <c r="K59" s="53"/>
      <c r="L59" s="53"/>
      <c r="N59" s="30"/>
    </row>
    <row r="60" spans="1:14" ht="21.75" customHeight="1" thickBot="1">
      <c r="A60" s="77" t="s">
        <v>109</v>
      </c>
      <c r="B60" s="53"/>
      <c r="C60" s="53"/>
      <c r="D60" s="53"/>
      <c r="E60" s="53"/>
      <c r="F60" s="87">
        <f>+F51+F58</f>
        <v>86863</v>
      </c>
      <c r="G60" s="53"/>
      <c r="H60" s="88">
        <f>+H51+H58</f>
        <v>172634</v>
      </c>
      <c r="I60" s="53"/>
      <c r="J60" s="87">
        <f>+J51+J58</f>
        <v>86579</v>
      </c>
      <c r="K60" s="53"/>
      <c r="L60" s="88">
        <f>+L51+L58</f>
        <v>174336</v>
      </c>
    </row>
    <row r="61" spans="1:14" ht="21.75" customHeight="1" thickTop="1">
      <c r="A61" s="77"/>
      <c r="B61" s="53"/>
      <c r="C61" s="53"/>
      <c r="D61" s="53"/>
      <c r="E61" s="53"/>
      <c r="F61" s="54"/>
      <c r="G61" s="53"/>
      <c r="H61" s="54"/>
      <c r="I61" s="53"/>
      <c r="J61" s="54"/>
      <c r="K61" s="53"/>
      <c r="L61" s="54"/>
    </row>
    <row r="62" spans="1:14" ht="21.75" customHeight="1">
      <c r="A62" s="77" t="s">
        <v>110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</row>
    <row r="63" spans="1:14" ht="21.75" customHeight="1">
      <c r="A63" s="55" t="s">
        <v>98</v>
      </c>
      <c r="B63" s="53"/>
      <c r="C63" s="53"/>
      <c r="D63" s="53"/>
      <c r="E63" s="53"/>
      <c r="F63" s="55">
        <v>87324</v>
      </c>
      <c r="G63" s="64"/>
      <c r="H63" s="64">
        <v>173379</v>
      </c>
      <c r="I63" s="64"/>
      <c r="J63" s="91"/>
      <c r="K63" s="91"/>
      <c r="L63" s="91"/>
    </row>
    <row r="64" spans="1:14" ht="21.75" customHeight="1">
      <c r="A64" s="55" t="s">
        <v>71</v>
      </c>
      <c r="B64" s="53"/>
      <c r="C64" s="53"/>
      <c r="D64" s="53"/>
      <c r="E64" s="53"/>
      <c r="F64" s="55">
        <v>-461</v>
      </c>
      <c r="G64" s="64"/>
      <c r="H64" s="68">
        <v>-745</v>
      </c>
      <c r="I64" s="64"/>
      <c r="J64" s="64"/>
      <c r="K64" s="64"/>
      <c r="L64" s="64"/>
    </row>
    <row r="65" spans="1:12" ht="21.75" customHeight="1" thickBot="1">
      <c r="A65" s="62"/>
      <c r="B65" s="53"/>
      <c r="C65" s="53"/>
      <c r="D65" s="53"/>
      <c r="E65" s="53"/>
      <c r="F65" s="78">
        <f>SUM(F63:F64)</f>
        <v>86863</v>
      </c>
      <c r="G65" s="64"/>
      <c r="H65" s="75">
        <f>SUM(H63:H64)</f>
        <v>172634</v>
      </c>
      <c r="I65" s="64"/>
      <c r="J65" s="64"/>
      <c r="K65" s="64"/>
      <c r="L65" s="64"/>
    </row>
    <row r="66" spans="1:12" ht="21.75" customHeight="1" thickTop="1">
      <c r="A66" s="62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  <row r="67" spans="1:12" ht="21.75" customHeight="1">
      <c r="A67" s="6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12" ht="21.75" customHeight="1">
      <c r="A68" s="55" t="s">
        <v>36</v>
      </c>
    </row>
    <row r="69" spans="1:12" ht="21.75" customHeight="1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4" t="s">
        <v>75</v>
      </c>
    </row>
    <row r="70" spans="1:12" ht="21.75" customHeight="1">
      <c r="A70" s="52" t="s">
        <v>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</row>
    <row r="71" spans="1:12" ht="21.75" customHeight="1">
      <c r="A71" s="56" t="s">
        <v>76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ht="21.75" customHeight="1">
      <c r="A72" s="56" t="s">
        <v>225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</row>
    <row r="73" spans="1:12" ht="21.75" customHeight="1">
      <c r="B73" s="57"/>
      <c r="C73" s="57"/>
      <c r="D73" s="57"/>
      <c r="L73" s="54" t="s">
        <v>2</v>
      </c>
    </row>
    <row r="74" spans="1:12" ht="21.75" customHeight="1">
      <c r="B74" s="57"/>
      <c r="C74" s="57"/>
      <c r="D74" s="57"/>
      <c r="F74" s="95" t="s">
        <v>3</v>
      </c>
      <c r="G74" s="95"/>
      <c r="H74" s="95"/>
      <c r="J74" s="95" t="s">
        <v>4</v>
      </c>
      <c r="K74" s="95"/>
      <c r="L74" s="95"/>
    </row>
    <row r="75" spans="1:12" ht="21.75" customHeight="1">
      <c r="B75" s="58"/>
      <c r="C75" s="59"/>
      <c r="D75" s="60"/>
      <c r="E75" s="61" t="s">
        <v>5</v>
      </c>
      <c r="F75" s="61">
        <v>2022</v>
      </c>
      <c r="G75" s="60"/>
      <c r="H75" s="61">
        <v>2021</v>
      </c>
      <c r="I75" s="62"/>
      <c r="J75" s="61">
        <v>2022</v>
      </c>
      <c r="K75" s="60"/>
      <c r="L75" s="61">
        <v>2021</v>
      </c>
    </row>
    <row r="76" spans="1:12" ht="21.75" customHeight="1">
      <c r="A76" s="63" t="s">
        <v>77</v>
      </c>
    </row>
    <row r="77" spans="1:12" ht="21.75" customHeight="1">
      <c r="A77" s="55" t="s">
        <v>78</v>
      </c>
      <c r="E77" s="73"/>
      <c r="F77" s="55">
        <v>1318348</v>
      </c>
      <c r="G77" s="65"/>
      <c r="H77" s="65">
        <v>883331</v>
      </c>
      <c r="I77" s="65"/>
      <c r="J77" s="65">
        <v>1383937</v>
      </c>
      <c r="K77" s="65"/>
      <c r="L77" s="65">
        <v>932479</v>
      </c>
    </row>
    <row r="78" spans="1:12" ht="21.75" customHeight="1">
      <c r="A78" s="55" t="s">
        <v>79</v>
      </c>
      <c r="E78" s="73"/>
      <c r="F78" s="55">
        <v>18369</v>
      </c>
      <c r="G78" s="65"/>
      <c r="H78" s="65">
        <v>15877</v>
      </c>
      <c r="I78" s="65"/>
      <c r="J78" s="65">
        <v>18369</v>
      </c>
      <c r="K78" s="65"/>
      <c r="L78" s="65">
        <v>15877</v>
      </c>
    </row>
    <row r="79" spans="1:12" ht="21.75" customHeight="1">
      <c r="A79" s="55" t="s">
        <v>80</v>
      </c>
      <c r="E79" s="73"/>
      <c r="F79" s="65">
        <v>0</v>
      </c>
      <c r="G79" s="65"/>
      <c r="H79" s="65">
        <v>163</v>
      </c>
      <c r="I79" s="65"/>
      <c r="J79" s="65">
        <v>0</v>
      </c>
      <c r="K79" s="65"/>
      <c r="L79" s="65">
        <v>7163</v>
      </c>
    </row>
    <row r="80" spans="1:12" ht="21.75" customHeight="1">
      <c r="A80" s="55" t="s">
        <v>226</v>
      </c>
      <c r="E80" s="73"/>
      <c r="F80" s="65"/>
      <c r="G80" s="65"/>
      <c r="H80" s="65"/>
      <c r="I80" s="65"/>
      <c r="J80" s="65"/>
      <c r="K80" s="65"/>
      <c r="L80" s="65"/>
    </row>
    <row r="81" spans="1:13" ht="21.75" customHeight="1">
      <c r="A81" s="55" t="s">
        <v>230</v>
      </c>
      <c r="E81" s="73">
        <v>13</v>
      </c>
      <c r="F81" s="65">
        <v>0</v>
      </c>
      <c r="G81" s="65"/>
      <c r="H81" s="65">
        <v>202302</v>
      </c>
      <c r="I81" s="65"/>
      <c r="J81" s="65">
        <v>0</v>
      </c>
      <c r="K81" s="65"/>
      <c r="L81" s="65">
        <v>202302</v>
      </c>
    </row>
    <row r="82" spans="1:13" ht="21.75" customHeight="1">
      <c r="A82" s="55" t="s">
        <v>81</v>
      </c>
      <c r="E82" s="73"/>
      <c r="F82" s="55">
        <v>8285</v>
      </c>
      <c r="G82" s="64"/>
      <c r="H82" s="68">
        <v>5508</v>
      </c>
      <c r="I82" s="64"/>
      <c r="J82" s="68">
        <v>10725</v>
      </c>
      <c r="K82" s="64"/>
      <c r="L82" s="68">
        <v>12228</v>
      </c>
    </row>
    <row r="83" spans="1:13" ht="21.75" customHeight="1">
      <c r="A83" s="63" t="s">
        <v>82</v>
      </c>
      <c r="E83" s="73"/>
      <c r="F83" s="72">
        <f>SUM(F77:F82)</f>
        <v>1345002</v>
      </c>
      <c r="G83" s="64"/>
      <c r="H83" s="68">
        <f>SUM(H77:H82)</f>
        <v>1107181</v>
      </c>
      <c r="I83" s="64"/>
      <c r="J83" s="68">
        <f>SUM(J77:J82)</f>
        <v>1413031</v>
      </c>
      <c r="K83" s="64"/>
      <c r="L83" s="68">
        <f>SUM(L77:L82)</f>
        <v>1170049</v>
      </c>
    </row>
    <row r="84" spans="1:13" ht="21.75" customHeight="1">
      <c r="A84" s="63" t="s">
        <v>83</v>
      </c>
      <c r="E84" s="73"/>
      <c r="F84" s="64"/>
      <c r="G84" s="64"/>
      <c r="H84" s="64"/>
      <c r="I84" s="64"/>
      <c r="J84" s="64"/>
      <c r="K84" s="64"/>
      <c r="L84" s="64"/>
    </row>
    <row r="85" spans="1:13" ht="21.75" customHeight="1">
      <c r="A85" s="55" t="s">
        <v>84</v>
      </c>
      <c r="E85" s="73"/>
      <c r="F85" s="64">
        <v>680839</v>
      </c>
      <c r="G85" s="64"/>
      <c r="H85" s="64">
        <v>471160</v>
      </c>
      <c r="I85" s="64"/>
      <c r="J85" s="64">
        <v>757685</v>
      </c>
      <c r="K85" s="64"/>
      <c r="L85" s="64">
        <v>529938</v>
      </c>
    </row>
    <row r="86" spans="1:13" ht="21.75" customHeight="1">
      <c r="A86" s="55" t="s">
        <v>85</v>
      </c>
      <c r="E86" s="73"/>
      <c r="F86" s="64">
        <v>72</v>
      </c>
      <c r="G86" s="64"/>
      <c r="H86" s="64">
        <v>125</v>
      </c>
      <c r="I86" s="64"/>
      <c r="J86" s="64">
        <v>72</v>
      </c>
      <c r="K86" s="64"/>
      <c r="L86" s="64">
        <v>125</v>
      </c>
    </row>
    <row r="87" spans="1:13" ht="21.75" customHeight="1">
      <c r="A87" s="55" t="s">
        <v>86</v>
      </c>
      <c r="E87" s="73"/>
      <c r="F87" s="64">
        <v>212762</v>
      </c>
      <c r="G87" s="64"/>
      <c r="H87" s="64">
        <v>172120</v>
      </c>
      <c r="I87" s="64"/>
      <c r="J87" s="64">
        <v>212579</v>
      </c>
      <c r="K87" s="64"/>
      <c r="L87" s="64">
        <v>172120</v>
      </c>
    </row>
    <row r="88" spans="1:13" ht="21.75" customHeight="1">
      <c r="A88" s="55" t="s">
        <v>87</v>
      </c>
      <c r="E88" s="73"/>
      <c r="F88" s="64">
        <v>184875</v>
      </c>
      <c r="G88" s="64"/>
      <c r="H88" s="64">
        <v>168994</v>
      </c>
      <c r="I88" s="64"/>
      <c r="J88" s="64">
        <v>175317</v>
      </c>
      <c r="K88" s="64"/>
      <c r="L88" s="64">
        <v>165595</v>
      </c>
    </row>
    <row r="89" spans="1:13" ht="21.75" customHeight="1">
      <c r="A89" s="63" t="s">
        <v>88</v>
      </c>
      <c r="E89" s="73"/>
      <c r="F89" s="72">
        <f>SUM(F85:F88)</f>
        <v>1078548</v>
      </c>
      <c r="G89" s="64"/>
      <c r="H89" s="72">
        <f>SUM(H85:H88)</f>
        <v>812399</v>
      </c>
      <c r="I89" s="64"/>
      <c r="J89" s="72">
        <f>SUM(J85:J88)</f>
        <v>1145653</v>
      </c>
      <c r="K89" s="64"/>
      <c r="L89" s="72">
        <f>SUM(L85:L88)</f>
        <v>867778</v>
      </c>
    </row>
    <row r="90" spans="1:13" ht="21.75" customHeight="1">
      <c r="A90" s="63" t="s">
        <v>89</v>
      </c>
      <c r="E90" s="73"/>
      <c r="F90" s="64">
        <f>SUM(F83-F89)</f>
        <v>266454</v>
      </c>
      <c r="G90" s="64"/>
      <c r="H90" s="64">
        <f>SUM(H83-H89)</f>
        <v>294782</v>
      </c>
      <c r="I90" s="64"/>
      <c r="J90" s="64">
        <f>SUM(J83-J89)</f>
        <v>267378</v>
      </c>
      <c r="K90" s="64"/>
      <c r="L90" s="64">
        <f>SUM(L83-L89)</f>
        <v>302271</v>
      </c>
    </row>
    <row r="91" spans="1:13" ht="21.75" customHeight="1">
      <c r="A91" s="55" t="s">
        <v>90</v>
      </c>
      <c r="E91" s="73"/>
      <c r="F91" s="64"/>
      <c r="G91" s="64"/>
      <c r="H91" s="64"/>
      <c r="I91" s="64"/>
      <c r="J91" s="64"/>
      <c r="K91" s="64"/>
      <c r="L91" s="64"/>
    </row>
    <row r="92" spans="1:13" ht="21.75" customHeight="1">
      <c r="A92" s="55" t="s">
        <v>91</v>
      </c>
      <c r="E92" s="73"/>
      <c r="F92" s="64">
        <v>2668</v>
      </c>
      <c r="G92" s="64"/>
      <c r="H92" s="64">
        <v>-1504</v>
      </c>
      <c r="I92" s="64"/>
      <c r="J92" s="64">
        <v>0</v>
      </c>
      <c r="K92" s="64"/>
      <c r="L92" s="64">
        <v>0</v>
      </c>
    </row>
    <row r="93" spans="1:13" ht="21.75" customHeight="1">
      <c r="A93" s="55" t="s">
        <v>92</v>
      </c>
      <c r="E93" s="73"/>
      <c r="F93" s="64">
        <v>292</v>
      </c>
      <c r="G93" s="64"/>
      <c r="H93" s="64">
        <v>609</v>
      </c>
      <c r="I93" s="64"/>
      <c r="J93" s="64">
        <v>772</v>
      </c>
      <c r="K93" s="64"/>
      <c r="L93" s="64">
        <v>609</v>
      </c>
    </row>
    <row r="94" spans="1:13" ht="21.75" customHeight="1">
      <c r="A94" s="55" t="s">
        <v>93</v>
      </c>
      <c r="B94" s="73"/>
      <c r="D94" s="73"/>
      <c r="E94" s="73"/>
      <c r="F94" s="70">
        <v>-10550</v>
      </c>
      <c r="G94" s="65"/>
      <c r="H94" s="70">
        <v>-5793</v>
      </c>
      <c r="I94" s="65"/>
      <c r="J94" s="70">
        <v>-10397</v>
      </c>
      <c r="K94" s="65"/>
      <c r="L94" s="70">
        <v>-5779</v>
      </c>
    </row>
    <row r="95" spans="1:13" ht="21.75" customHeight="1">
      <c r="A95" s="63" t="s">
        <v>94</v>
      </c>
      <c r="E95" s="76"/>
      <c r="F95" s="64">
        <f>SUM(F90:F94)</f>
        <v>258864</v>
      </c>
      <c r="G95" s="54">
        <v>0</v>
      </c>
      <c r="H95" s="64">
        <f>SUM(H90:H94)</f>
        <v>288094</v>
      </c>
      <c r="I95" s="54">
        <v>0</v>
      </c>
      <c r="J95" s="64">
        <f>SUM(J90:J94)</f>
        <v>257753</v>
      </c>
      <c r="K95" s="54">
        <v>0</v>
      </c>
      <c r="L95" s="64">
        <f>SUM(L90:L94)</f>
        <v>297101</v>
      </c>
      <c r="M95" s="17"/>
    </row>
    <row r="96" spans="1:13" ht="21.75" customHeight="1">
      <c r="A96" s="55" t="s">
        <v>95</v>
      </c>
      <c r="E96" s="73">
        <v>14</v>
      </c>
      <c r="F96" s="64">
        <v>-53295</v>
      </c>
      <c r="G96" s="65"/>
      <c r="H96" s="65">
        <v>-56918</v>
      </c>
      <c r="I96" s="65"/>
      <c r="J96" s="64">
        <v>-53031</v>
      </c>
      <c r="K96" s="65"/>
      <c r="L96" s="70">
        <v>-56767</v>
      </c>
      <c r="M96" s="17"/>
    </row>
    <row r="97" spans="1:12" ht="21.75" customHeight="1" thickBot="1">
      <c r="A97" s="77" t="s">
        <v>96</v>
      </c>
      <c r="B97" s="73"/>
      <c r="D97" s="73"/>
      <c r="F97" s="75">
        <f>SUM(F95:F96)</f>
        <v>205569</v>
      </c>
      <c r="G97" s="64"/>
      <c r="H97" s="75">
        <f>SUM(H95:H96)</f>
        <v>231176</v>
      </c>
      <c r="I97" s="64"/>
      <c r="J97" s="75">
        <f>SUM(J95:J96)</f>
        <v>204722</v>
      </c>
      <c r="K97" s="64"/>
      <c r="L97" s="75">
        <f>SUM(L95:L96)</f>
        <v>240334</v>
      </c>
    </row>
    <row r="98" spans="1:12" ht="21.75" customHeight="1" thickTop="1">
      <c r="B98" s="73"/>
      <c r="D98" s="73"/>
      <c r="F98" s="64"/>
      <c r="G98" s="64"/>
      <c r="H98" s="64"/>
      <c r="I98" s="64"/>
      <c r="J98" s="64"/>
      <c r="K98" s="64"/>
      <c r="L98" s="64"/>
    </row>
    <row r="99" spans="1:12" ht="21.75" customHeight="1">
      <c r="B99" s="73"/>
      <c r="D99" s="73"/>
      <c r="F99" s="64"/>
      <c r="G99" s="64"/>
      <c r="H99" s="66"/>
      <c r="I99" s="64"/>
      <c r="J99" s="64"/>
      <c r="K99" s="64"/>
      <c r="L99" s="66"/>
    </row>
    <row r="100" spans="1:12" ht="21.75" customHeight="1">
      <c r="A100" s="77" t="s">
        <v>97</v>
      </c>
      <c r="B100" s="73"/>
      <c r="D100" s="73"/>
      <c r="F100" s="79"/>
      <c r="G100" s="64"/>
      <c r="H100" s="79"/>
      <c r="I100" s="64"/>
      <c r="J100" s="64"/>
      <c r="K100" s="64"/>
      <c r="L100" s="64"/>
    </row>
    <row r="101" spans="1:12" ht="21.75" customHeight="1">
      <c r="A101" s="55" t="s">
        <v>98</v>
      </c>
      <c r="E101" s="73"/>
      <c r="F101" s="64">
        <f>F97-F102</f>
        <v>206208</v>
      </c>
      <c r="G101" s="64"/>
      <c r="H101" s="64">
        <f>H97-H102</f>
        <v>231811</v>
      </c>
      <c r="I101" s="64"/>
      <c r="J101" s="91"/>
      <c r="K101" s="91"/>
      <c r="L101" s="91"/>
    </row>
    <row r="102" spans="1:12" ht="21.75" customHeight="1">
      <c r="A102" s="55" t="s">
        <v>71</v>
      </c>
      <c r="B102" s="73"/>
      <c r="D102" s="73"/>
      <c r="F102" s="68">
        <v>-639</v>
      </c>
      <c r="G102" s="64"/>
      <c r="H102" s="64">
        <v>-635</v>
      </c>
      <c r="I102" s="64"/>
      <c r="J102" s="64"/>
      <c r="K102" s="64"/>
      <c r="L102" s="64"/>
    </row>
    <row r="103" spans="1:12" ht="21.75" customHeight="1" thickBot="1">
      <c r="A103" s="77"/>
      <c r="B103" s="73"/>
      <c r="D103" s="73"/>
      <c r="E103" s="80"/>
      <c r="F103" s="75">
        <f>SUM(F101:F102)</f>
        <v>205569</v>
      </c>
      <c r="G103" s="64"/>
      <c r="H103" s="75">
        <f>SUM(H101:H102)</f>
        <v>231176</v>
      </c>
      <c r="I103" s="64"/>
      <c r="J103" s="64"/>
      <c r="K103" s="64"/>
      <c r="L103" s="64"/>
    </row>
    <row r="104" spans="1:12" ht="21.75" customHeight="1" thickTop="1">
      <c r="B104" s="73"/>
      <c r="C104" s="73"/>
      <c r="D104" s="73"/>
      <c r="H104" s="66"/>
      <c r="L104" s="54" t="s">
        <v>99</v>
      </c>
    </row>
    <row r="105" spans="1:12" ht="21.75" customHeight="1">
      <c r="A105" s="63" t="s">
        <v>100</v>
      </c>
      <c r="B105" s="73"/>
      <c r="C105" s="73"/>
      <c r="D105" s="73"/>
      <c r="E105" s="73"/>
      <c r="H105" s="66"/>
      <c r="L105" s="54"/>
    </row>
    <row r="106" spans="1:12" ht="21.75" customHeight="1">
      <c r="A106" s="77" t="s">
        <v>101</v>
      </c>
      <c r="B106" s="73"/>
      <c r="E106" s="73"/>
      <c r="I106" s="64"/>
      <c r="J106" s="64"/>
      <c r="K106" s="64"/>
    </row>
    <row r="107" spans="1:12" ht="21.75" customHeight="1" thickBot="1">
      <c r="A107" s="81" t="s">
        <v>102</v>
      </c>
      <c r="E107" s="57"/>
      <c r="F107" s="82">
        <f>(F101*1000)/(879998016)</f>
        <v>0.2343278010299514</v>
      </c>
      <c r="G107" s="83"/>
      <c r="H107" s="82">
        <f>(H101*1000)/(879998016)</f>
        <v>0.2634221848063803</v>
      </c>
      <c r="I107" s="83"/>
      <c r="J107" s="82">
        <f>(J97*1000)/(879998016)</f>
        <v>0.23263916085919903</v>
      </c>
      <c r="K107" s="83"/>
      <c r="L107" s="82">
        <f>(L97*1000)/(879998016)</f>
        <v>0.27310743391494191</v>
      </c>
    </row>
    <row r="108" spans="1:12" ht="21.75" customHeight="1" thickTop="1">
      <c r="E108" s="57"/>
      <c r="F108" s="80"/>
      <c r="G108" s="80"/>
      <c r="H108" s="80"/>
      <c r="I108" s="80"/>
      <c r="J108" s="80"/>
      <c r="K108" s="80"/>
      <c r="L108" s="80"/>
    </row>
    <row r="109" spans="1:12" ht="21.75" customHeight="1">
      <c r="E109" s="57"/>
      <c r="F109" s="80"/>
      <c r="G109" s="80"/>
      <c r="H109" s="80"/>
      <c r="I109" s="80"/>
      <c r="J109" s="80"/>
      <c r="K109" s="80"/>
      <c r="L109" s="80"/>
    </row>
    <row r="110" spans="1:12" ht="21.75" customHeight="1">
      <c r="A110" s="63"/>
      <c r="E110" s="57"/>
      <c r="F110" s="64"/>
      <c r="G110" s="64"/>
      <c r="H110" s="64"/>
      <c r="I110" s="64"/>
      <c r="J110" s="64"/>
      <c r="K110" s="64"/>
      <c r="L110" s="64"/>
    </row>
    <row r="111" spans="1:12" ht="21.75" customHeight="1">
      <c r="A111" s="55" t="s">
        <v>36</v>
      </c>
    </row>
    <row r="112" spans="1:12" ht="21.75" customHeight="1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4" t="s">
        <v>75</v>
      </c>
    </row>
    <row r="113" spans="1:14" ht="21.75" customHeight="1">
      <c r="A113" s="52" t="s">
        <v>0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</row>
    <row r="114" spans="1:14" ht="21.75" customHeight="1">
      <c r="A114" s="56" t="s">
        <v>103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</row>
    <row r="115" spans="1:14" ht="21.75" customHeight="1">
      <c r="A115" s="56" t="s">
        <v>225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</row>
    <row r="116" spans="1:14" ht="21.75" customHeight="1">
      <c r="B116" s="57"/>
      <c r="C116" s="57"/>
      <c r="D116" s="57"/>
      <c r="L116" s="54" t="s">
        <v>2</v>
      </c>
    </row>
    <row r="117" spans="1:14" ht="21.75" customHeight="1">
      <c r="B117" s="57"/>
      <c r="C117" s="57"/>
      <c r="D117" s="57"/>
      <c r="F117" s="89"/>
      <c r="G117" s="89" t="s">
        <v>3</v>
      </c>
      <c r="H117" s="89"/>
      <c r="J117" s="84"/>
      <c r="K117" s="89" t="s">
        <v>4</v>
      </c>
      <c r="L117" s="89"/>
    </row>
    <row r="118" spans="1:14" ht="21.75" customHeight="1">
      <c r="B118" s="58"/>
      <c r="C118" s="59"/>
      <c r="D118" s="60"/>
      <c r="E118" s="61"/>
      <c r="F118" s="61">
        <v>2022</v>
      </c>
      <c r="G118" s="60"/>
      <c r="H118" s="61">
        <v>2021</v>
      </c>
      <c r="I118" s="62"/>
      <c r="J118" s="61">
        <v>2022</v>
      </c>
      <c r="K118" s="60"/>
      <c r="L118" s="61">
        <v>2021</v>
      </c>
    </row>
    <row r="119" spans="1:14" ht="21.75" customHeight="1">
      <c r="B119" s="58"/>
      <c r="C119" s="59"/>
      <c r="D119" s="60"/>
      <c r="E119" s="61"/>
      <c r="F119" s="61"/>
      <c r="G119" s="60"/>
      <c r="H119" s="61"/>
      <c r="I119" s="62"/>
      <c r="J119" s="61"/>
      <c r="K119" s="60"/>
      <c r="L119" s="61"/>
    </row>
    <row r="120" spans="1:14" ht="21.75" customHeight="1">
      <c r="A120" s="77" t="s">
        <v>96</v>
      </c>
      <c r="F120" s="85">
        <f>SUM(F97)</f>
        <v>205569</v>
      </c>
      <c r="G120" s="64"/>
      <c r="H120" s="85">
        <f>SUM(H97)</f>
        <v>231176</v>
      </c>
      <c r="I120" s="64"/>
      <c r="J120" s="85">
        <f>SUM(J97)</f>
        <v>204722</v>
      </c>
      <c r="K120" s="64"/>
      <c r="L120" s="85">
        <f>SUM(L97)</f>
        <v>240334</v>
      </c>
    </row>
    <row r="121" spans="1:14" ht="21.75" customHeight="1">
      <c r="N121" s="92"/>
    </row>
    <row r="122" spans="1:14" ht="21.75" customHeight="1">
      <c r="A122" s="77" t="s">
        <v>104</v>
      </c>
      <c r="N122" s="92"/>
    </row>
    <row r="123" spans="1:14" ht="21.75" customHeight="1">
      <c r="A123" s="86" t="s">
        <v>105</v>
      </c>
      <c r="N123" s="92"/>
    </row>
    <row r="124" spans="1:14" ht="21.75" customHeight="1">
      <c r="A124" s="86" t="s">
        <v>106</v>
      </c>
      <c r="N124" s="92"/>
    </row>
    <row r="125" spans="1:14" ht="21.75" customHeight="1">
      <c r="A125" s="81" t="s">
        <v>209</v>
      </c>
      <c r="E125" s="73"/>
      <c r="F125" s="64"/>
      <c r="G125" s="64"/>
      <c r="H125" s="64"/>
      <c r="I125" s="64"/>
      <c r="J125" s="64"/>
      <c r="K125" s="64"/>
      <c r="L125" s="64"/>
      <c r="N125" s="30"/>
    </row>
    <row r="126" spans="1:14" ht="21.75" customHeight="1">
      <c r="A126" s="81" t="s">
        <v>107</v>
      </c>
      <c r="E126" s="73"/>
      <c r="F126" s="68">
        <v>-399</v>
      </c>
      <c r="G126" s="64"/>
      <c r="H126" s="68">
        <v>-165</v>
      </c>
      <c r="I126" s="64"/>
      <c r="J126" s="68">
        <v>0</v>
      </c>
      <c r="K126" s="64"/>
      <c r="L126" s="68">
        <v>0</v>
      </c>
      <c r="N126" s="30"/>
    </row>
    <row r="127" spans="1:14" ht="21.75" customHeight="1">
      <c r="A127" s="81" t="s">
        <v>108</v>
      </c>
      <c r="B127" s="53"/>
      <c r="C127" s="53"/>
      <c r="D127" s="53"/>
      <c r="E127" s="53"/>
      <c r="F127" s="85">
        <f>SUM(F126:F126)</f>
        <v>-399</v>
      </c>
      <c r="G127" s="64"/>
      <c r="H127" s="85">
        <f>SUM(H126:H126)</f>
        <v>-165</v>
      </c>
      <c r="I127" s="64"/>
      <c r="J127" s="85">
        <f>SUM(J126:J126)</f>
        <v>0</v>
      </c>
      <c r="K127" s="64"/>
      <c r="L127" s="85">
        <f>SUM(L126:L126)</f>
        <v>0</v>
      </c>
      <c r="N127" s="30"/>
    </row>
    <row r="128" spans="1:14" ht="21.75" customHeight="1">
      <c r="A128" s="9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N128" s="30"/>
    </row>
    <row r="129" spans="1:12" ht="21.75" customHeight="1" thickBot="1">
      <c r="A129" s="77" t="s">
        <v>109</v>
      </c>
      <c r="B129" s="53"/>
      <c r="C129" s="53"/>
      <c r="D129" s="53"/>
      <c r="E129" s="53"/>
      <c r="F129" s="87">
        <f>+F120+F127</f>
        <v>205170</v>
      </c>
      <c r="G129" s="53"/>
      <c r="H129" s="88">
        <f>+H120+H127</f>
        <v>231011</v>
      </c>
      <c r="I129" s="53"/>
      <c r="J129" s="87">
        <f>+J120+J127</f>
        <v>204722</v>
      </c>
      <c r="K129" s="53"/>
      <c r="L129" s="88">
        <f>+L120+L127</f>
        <v>240334</v>
      </c>
    </row>
    <row r="130" spans="1:12" ht="21.75" customHeight="1" thickTop="1">
      <c r="A130" s="77"/>
      <c r="B130" s="53"/>
      <c r="C130" s="53"/>
      <c r="D130" s="53"/>
      <c r="E130" s="53"/>
      <c r="F130" s="54"/>
      <c r="G130" s="53"/>
      <c r="H130" s="54"/>
      <c r="I130" s="53"/>
      <c r="J130" s="54"/>
      <c r="K130" s="53"/>
      <c r="L130" s="54"/>
    </row>
    <row r="131" spans="1:12" ht="21.75" customHeight="1">
      <c r="A131" s="77" t="s">
        <v>110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</row>
    <row r="132" spans="1:12" ht="21.75" customHeight="1">
      <c r="A132" s="55" t="s">
        <v>98</v>
      </c>
      <c r="B132" s="53"/>
      <c r="C132" s="53"/>
      <c r="D132" s="53"/>
      <c r="E132" s="53"/>
      <c r="F132" s="64">
        <f>F129-F133</f>
        <v>205809</v>
      </c>
      <c r="G132" s="64"/>
      <c r="H132" s="64">
        <v>231646</v>
      </c>
      <c r="I132" s="64"/>
      <c r="J132" s="91"/>
      <c r="K132" s="91"/>
      <c r="L132" s="91"/>
    </row>
    <row r="133" spans="1:12" ht="21.75" customHeight="1">
      <c r="A133" s="55" t="s">
        <v>71</v>
      </c>
      <c r="B133" s="53"/>
      <c r="C133" s="53"/>
      <c r="D133" s="53"/>
      <c r="E133" s="53"/>
      <c r="F133" s="68">
        <v>-639</v>
      </c>
      <c r="G133" s="64"/>
      <c r="H133" s="68">
        <v>-635</v>
      </c>
      <c r="I133" s="64"/>
      <c r="J133" s="64"/>
      <c r="K133" s="64"/>
      <c r="L133" s="64"/>
    </row>
    <row r="134" spans="1:12" ht="21.75" customHeight="1" thickBot="1">
      <c r="A134" s="62"/>
      <c r="B134" s="53"/>
      <c r="C134" s="53"/>
      <c r="D134" s="53"/>
      <c r="E134" s="53"/>
      <c r="F134" s="75">
        <f>SUM(F132:F133)</f>
        <v>205170</v>
      </c>
      <c r="G134" s="64"/>
      <c r="H134" s="75">
        <f>SUM(H132:H133)</f>
        <v>231011</v>
      </c>
      <c r="I134" s="64"/>
      <c r="J134" s="64"/>
      <c r="K134" s="64"/>
      <c r="L134" s="64"/>
    </row>
    <row r="135" spans="1:12" ht="21.75" customHeight="1" thickTop="1">
      <c r="A135" s="6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</row>
    <row r="136" spans="1:12" ht="21.75" customHeight="1">
      <c r="A136" s="6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</row>
    <row r="137" spans="1:12" ht="21.75" customHeight="1">
      <c r="A137" s="55" t="s">
        <v>36</v>
      </c>
    </row>
  </sheetData>
  <mergeCells count="4">
    <mergeCell ref="F74:H74"/>
    <mergeCell ref="J74:L74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2" max="16383" man="1"/>
    <brk id="68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A34"/>
  <sheetViews>
    <sheetView showGridLines="0" view="pageBreakPreview" topLeftCell="A17" zoomScale="70" zoomScaleNormal="40" zoomScaleSheetLayoutView="70" workbookViewId="0">
      <selection activeCell="F23" sqref="F23"/>
    </sheetView>
  </sheetViews>
  <sheetFormatPr defaultColWidth="10.453125" defaultRowHeight="21.75" customHeight="1"/>
  <cols>
    <col min="1" max="1" width="29" style="2" customWidth="1"/>
    <col min="2" max="2" width="12.81640625" style="2" customWidth="1"/>
    <col min="3" max="3" width="1.453125" style="2" customWidth="1"/>
    <col min="4" max="4" width="14.453125" style="2" customWidth="1"/>
    <col min="5" max="5" width="1.453125" style="2" customWidth="1"/>
    <col min="6" max="6" width="14.453125" style="2" customWidth="1"/>
    <col min="7" max="7" width="2.453125" style="2" customWidth="1"/>
    <col min="8" max="8" width="14.453125" style="2" customWidth="1"/>
    <col min="9" max="9" width="1.453125" style="2" customWidth="1"/>
    <col min="10" max="10" width="14.453125" style="2" customWidth="1"/>
    <col min="11" max="11" width="1.453125" style="2" customWidth="1"/>
    <col min="12" max="12" width="14.453125" style="2" customWidth="1"/>
    <col min="13" max="13" width="1.453125" style="2" customWidth="1"/>
    <col min="14" max="14" width="14.453125" style="2" customWidth="1"/>
    <col min="15" max="15" width="1.453125" style="2" customWidth="1"/>
    <col min="16" max="16" width="14.453125" style="2" customWidth="1"/>
    <col min="17" max="17" width="1.453125" style="2" customWidth="1"/>
    <col min="18" max="18" width="16.453125" style="2" customWidth="1"/>
    <col min="19" max="19" width="1.453125" style="2" customWidth="1"/>
    <col min="20" max="20" width="14.453125" style="2" customWidth="1"/>
    <col min="21" max="21" width="1.453125" style="2" customWidth="1"/>
    <col min="22" max="22" width="14.453125" style="2" customWidth="1"/>
    <col min="23" max="23" width="1.453125" style="2" customWidth="1"/>
    <col min="24" max="24" width="14.453125" style="2" customWidth="1"/>
    <col min="25" max="25" width="1.453125" style="2" customWidth="1"/>
    <col min="26" max="26" width="14.453125" style="2" customWidth="1"/>
    <col min="27" max="16384" width="10.453125" style="2"/>
  </cols>
  <sheetData>
    <row r="1" spans="1:27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17" t="s">
        <v>75</v>
      </c>
    </row>
    <row r="2" spans="1:27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96" t="s">
        <v>111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7" ht="21.75" customHeight="1">
      <c r="A4" s="96" t="s">
        <v>225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7" t="s">
        <v>2</v>
      </c>
    </row>
    <row r="6" spans="1:27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7" ht="21.75" customHeight="1">
      <c r="A7" s="1"/>
      <c r="B7" s="1"/>
      <c r="C7" s="1"/>
      <c r="D7" s="97" t="s">
        <v>70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97" t="s">
        <v>69</v>
      </c>
      <c r="Q8" s="97"/>
      <c r="R8" s="97"/>
      <c r="S8" s="97"/>
      <c r="T8" s="97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112</v>
      </c>
      <c r="S9" s="15"/>
    </row>
    <row r="10" spans="1:27" ht="21.75" customHeight="1">
      <c r="J10" s="1" t="s">
        <v>113</v>
      </c>
      <c r="Q10" s="1"/>
      <c r="R10" s="1" t="s">
        <v>114</v>
      </c>
      <c r="T10" s="1" t="s">
        <v>115</v>
      </c>
      <c r="U10" s="15"/>
      <c r="V10" s="1" t="s">
        <v>116</v>
      </c>
      <c r="W10" s="15"/>
      <c r="X10" s="1"/>
      <c r="Y10" s="15"/>
      <c r="Z10" s="15"/>
      <c r="AA10" s="1"/>
    </row>
    <row r="11" spans="1:27" ht="21.75" customHeight="1">
      <c r="D11" s="1" t="s">
        <v>117</v>
      </c>
      <c r="E11" s="1"/>
      <c r="H11" s="1" t="s">
        <v>118</v>
      </c>
      <c r="J11" s="1" t="s">
        <v>119</v>
      </c>
      <c r="L11" s="19"/>
      <c r="M11" s="26" t="s">
        <v>66</v>
      </c>
      <c r="N11" s="26"/>
      <c r="P11" s="1" t="s">
        <v>120</v>
      </c>
      <c r="Q11" s="1"/>
      <c r="R11" s="1" t="s">
        <v>121</v>
      </c>
      <c r="T11" s="1" t="s">
        <v>122</v>
      </c>
      <c r="V11" s="1" t="s">
        <v>123</v>
      </c>
      <c r="X11" s="1" t="s">
        <v>124</v>
      </c>
      <c r="Z11" s="1" t="s">
        <v>125</v>
      </c>
      <c r="AA11" s="1"/>
    </row>
    <row r="12" spans="1:27" ht="21.75" customHeight="1">
      <c r="A12" s="1"/>
      <c r="B12" s="1"/>
      <c r="C12" s="1"/>
      <c r="D12" s="1" t="s">
        <v>126</v>
      </c>
      <c r="E12" s="1"/>
      <c r="F12" s="1"/>
      <c r="G12" s="1"/>
      <c r="H12" s="1" t="s">
        <v>127</v>
      </c>
      <c r="I12" s="1"/>
      <c r="J12" s="1" t="s">
        <v>128</v>
      </c>
      <c r="L12" s="1" t="s">
        <v>214</v>
      </c>
      <c r="O12" s="1"/>
      <c r="P12" s="1" t="s">
        <v>129</v>
      </c>
      <c r="Q12" s="1"/>
      <c r="R12" s="1" t="s">
        <v>130</v>
      </c>
      <c r="S12" s="1"/>
      <c r="T12" s="1" t="s">
        <v>131</v>
      </c>
      <c r="U12" s="1"/>
      <c r="V12" s="1" t="s">
        <v>132</v>
      </c>
      <c r="W12" s="1"/>
      <c r="X12" s="1" t="s">
        <v>133</v>
      </c>
      <c r="Y12" s="1"/>
      <c r="Z12" s="1" t="s">
        <v>131</v>
      </c>
      <c r="AA12" s="1"/>
    </row>
    <row r="13" spans="1:27" ht="21.75" customHeight="1">
      <c r="A13" s="1"/>
      <c r="B13" s="1"/>
      <c r="C13" s="1"/>
      <c r="D13" s="26" t="s">
        <v>134</v>
      </c>
      <c r="E13" s="1"/>
      <c r="F13" s="26" t="s">
        <v>62</v>
      </c>
      <c r="G13" s="1"/>
      <c r="H13" s="26" t="s">
        <v>135</v>
      </c>
      <c r="I13" s="1"/>
      <c r="J13" s="26" t="s">
        <v>136</v>
      </c>
      <c r="L13" s="26" t="s">
        <v>213</v>
      </c>
      <c r="M13" s="1"/>
      <c r="N13" s="26" t="s">
        <v>137</v>
      </c>
      <c r="O13" s="1"/>
      <c r="P13" s="26" t="s">
        <v>138</v>
      </c>
      <c r="Q13" s="1"/>
      <c r="R13" s="26" t="s">
        <v>139</v>
      </c>
      <c r="S13" s="1"/>
      <c r="T13" s="26" t="s">
        <v>140</v>
      </c>
      <c r="U13" s="1"/>
      <c r="V13" s="26" t="s">
        <v>141</v>
      </c>
      <c r="W13" s="1"/>
      <c r="X13" s="26" t="s">
        <v>142</v>
      </c>
      <c r="Y13" s="1"/>
      <c r="Z13" s="26" t="s">
        <v>140</v>
      </c>
      <c r="AA13" s="1"/>
    </row>
    <row r="14" spans="1:27" ht="21.75" customHeight="1">
      <c r="A14" s="25" t="s">
        <v>143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0</v>
      </c>
      <c r="K14" s="3"/>
      <c r="L14" s="3">
        <v>52800</v>
      </c>
      <c r="M14" s="3"/>
      <c r="N14" s="3">
        <v>243635</v>
      </c>
      <c r="O14" s="3"/>
      <c r="P14" s="3">
        <v>70788</v>
      </c>
      <c r="Q14" s="3"/>
      <c r="R14" s="3">
        <v>-47</v>
      </c>
      <c r="S14" s="3"/>
      <c r="T14" s="3">
        <f>SUM(P14:R14)</f>
        <v>70741</v>
      </c>
      <c r="U14" s="3"/>
      <c r="V14" s="6">
        <f>SUM(D14:O14,T14)</f>
        <v>998839</v>
      </c>
      <c r="W14" s="3"/>
      <c r="X14" s="3">
        <v>8178</v>
      </c>
      <c r="Y14" s="3"/>
      <c r="Z14" s="6">
        <f>SUM(V14:X14)</f>
        <v>1007017</v>
      </c>
    </row>
    <row r="15" spans="1:27" ht="21.75" customHeight="1">
      <c r="A15" s="2" t="s">
        <v>96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ple!H101</f>
        <v>231811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231811</v>
      </c>
      <c r="W15" s="3"/>
      <c r="X15" s="4">
        <f>ple!H102</f>
        <v>-635</v>
      </c>
      <c r="Y15" s="3"/>
      <c r="Z15" s="6">
        <f>SUM(V15:X15)</f>
        <v>231176</v>
      </c>
    </row>
    <row r="16" spans="1:27" ht="21.75" customHeight="1">
      <c r="A16" s="2" t="s">
        <v>108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ple!H126</f>
        <v>-165</v>
      </c>
      <c r="S16" s="3"/>
      <c r="T16" s="9">
        <f>SUM(P16:R16)</f>
        <v>-165</v>
      </c>
      <c r="U16" s="3"/>
      <c r="V16" s="10">
        <f>SUM(D16:N16,T16)</f>
        <v>-165</v>
      </c>
      <c r="W16" s="3"/>
      <c r="X16" s="8">
        <v>0</v>
      </c>
      <c r="Y16" s="3"/>
      <c r="Z16" s="10">
        <f t="shared" ref="Z16" si="1">SUM(V16:X16)</f>
        <v>-165</v>
      </c>
    </row>
    <row r="17" spans="1:26" ht="21.75" customHeight="1">
      <c r="A17" s="2" t="s">
        <v>109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231811</v>
      </c>
      <c r="O17" s="3"/>
      <c r="P17" s="6">
        <f>SUM(P15:P16)</f>
        <v>0</v>
      </c>
      <c r="Q17" s="6"/>
      <c r="R17" s="5">
        <f>SUM(R15:R16)</f>
        <v>-165</v>
      </c>
      <c r="S17" s="3"/>
      <c r="T17" s="5">
        <f>SUM(T15:T16)</f>
        <v>-165</v>
      </c>
      <c r="U17" s="3"/>
      <c r="V17" s="11">
        <f>SUM(V15:V16)</f>
        <v>231646</v>
      </c>
      <c r="W17" s="3"/>
      <c r="X17" s="6">
        <f>SUM(X15:X16)</f>
        <v>-635</v>
      </c>
      <c r="Y17" s="3"/>
      <c r="Z17" s="11">
        <f>SUM(Z15:Z16)</f>
        <v>231011</v>
      </c>
    </row>
    <row r="18" spans="1:26" ht="21.75" customHeight="1">
      <c r="A18" s="2" t="s">
        <v>227</v>
      </c>
      <c r="D18" s="6">
        <v>0</v>
      </c>
      <c r="E18" s="3"/>
      <c r="F18" s="6">
        <v>0</v>
      </c>
      <c r="G18" s="6"/>
      <c r="H18" s="6">
        <v>0</v>
      </c>
      <c r="I18" s="6"/>
      <c r="J18" s="6">
        <v>0</v>
      </c>
      <c r="K18" s="3"/>
      <c r="L18" s="6">
        <v>0</v>
      </c>
      <c r="M18" s="3"/>
      <c r="N18" s="6">
        <v>-105599</v>
      </c>
      <c r="O18" s="3"/>
      <c r="P18" s="6">
        <v>0</v>
      </c>
      <c r="Q18" s="6"/>
      <c r="R18" s="5">
        <v>0</v>
      </c>
      <c r="S18" s="3"/>
      <c r="T18" s="5">
        <v>0</v>
      </c>
      <c r="U18" s="3"/>
      <c r="V18" s="6">
        <f t="shared" ref="V18" si="2">SUM(D18:N18,T18)</f>
        <v>-105599</v>
      </c>
      <c r="W18" s="3"/>
      <c r="X18" s="6">
        <v>0</v>
      </c>
      <c r="Y18" s="3"/>
      <c r="Z18" s="6">
        <f>SUM(V18:X18)</f>
        <v>-105599</v>
      </c>
    </row>
    <row r="19" spans="1:26" ht="21.75" customHeight="1">
      <c r="A19" s="2" t="s">
        <v>212</v>
      </c>
      <c r="D19" s="6"/>
      <c r="E19" s="3"/>
      <c r="F19" s="6"/>
      <c r="G19" s="6"/>
      <c r="H19" s="6"/>
      <c r="I19" s="6"/>
      <c r="J19" s="6"/>
      <c r="K19" s="3"/>
      <c r="L19" s="6"/>
      <c r="M19" s="3"/>
      <c r="N19" s="6"/>
      <c r="O19" s="3"/>
      <c r="P19" s="6"/>
      <c r="Q19" s="6"/>
      <c r="R19" s="5"/>
      <c r="S19" s="3"/>
      <c r="T19" s="5"/>
      <c r="U19" s="3"/>
      <c r="V19" s="11"/>
      <c r="W19" s="3"/>
      <c r="X19" s="6"/>
      <c r="Y19" s="3"/>
      <c r="Z19" s="11"/>
    </row>
    <row r="20" spans="1:26" ht="21.75" customHeight="1">
      <c r="A20" s="2" t="s">
        <v>144</v>
      </c>
      <c r="D20" s="6">
        <v>0</v>
      </c>
      <c r="E20" s="3"/>
      <c r="F20" s="6">
        <v>0</v>
      </c>
      <c r="G20" s="6"/>
      <c r="H20" s="6">
        <v>0</v>
      </c>
      <c r="I20" s="6"/>
      <c r="J20" s="6">
        <v>0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5">
        <v>0</v>
      </c>
      <c r="S20" s="3"/>
      <c r="T20" s="5">
        <v>0</v>
      </c>
      <c r="U20" s="3"/>
      <c r="V20" s="6">
        <f t="shared" ref="V20" si="3">SUM(D20:N20,T20)</f>
        <v>0</v>
      </c>
      <c r="W20" s="3"/>
      <c r="X20" s="6">
        <v>-3000</v>
      </c>
      <c r="Y20" s="3"/>
      <c r="Z20" s="6">
        <f>SUM(V20:X20)</f>
        <v>-3000</v>
      </c>
    </row>
    <row r="21" spans="1:26" ht="21.75" customHeight="1" thickBot="1">
      <c r="A21" s="18" t="s">
        <v>223</v>
      </c>
      <c r="B21" s="18"/>
      <c r="C21" s="18"/>
      <c r="D21" s="14">
        <f>SUM(D14,D17:D20)</f>
        <v>527999</v>
      </c>
      <c r="E21" s="13"/>
      <c r="F21" s="14">
        <f>SUM(F14,F17:F20)</f>
        <v>88397</v>
      </c>
      <c r="G21" s="13"/>
      <c r="H21" s="14">
        <f>SUM(H14,H17:H20)</f>
        <v>15267</v>
      </c>
      <c r="I21" s="13"/>
      <c r="J21" s="14">
        <f>SUM(J14,J17:J20)</f>
        <v>0</v>
      </c>
      <c r="K21" s="13"/>
      <c r="L21" s="14">
        <f>SUM(L14,L17:L20)</f>
        <v>52800</v>
      </c>
      <c r="M21" s="13"/>
      <c r="N21" s="14">
        <f>SUM(N14,N17:N20)</f>
        <v>369847</v>
      </c>
      <c r="O21" s="13"/>
      <c r="P21" s="14">
        <f>SUM(P14,P17:P20)</f>
        <v>70788</v>
      </c>
      <c r="Q21" s="13"/>
      <c r="R21" s="14">
        <f>SUM(R14,R17:R20)</f>
        <v>-212</v>
      </c>
      <c r="S21" s="13"/>
      <c r="T21" s="14">
        <f>SUM(T14,T17:T20)</f>
        <v>70576</v>
      </c>
      <c r="U21" s="13"/>
      <c r="V21" s="14">
        <f>SUM(V14,V17:V20)</f>
        <v>1124886</v>
      </c>
      <c r="W21" s="13"/>
      <c r="X21" s="14">
        <f>SUM(X14,X17:X20)</f>
        <v>4543</v>
      </c>
      <c r="Y21" s="13"/>
      <c r="Z21" s="14">
        <f>SUM(Z14,Z17:Z20)</f>
        <v>1129429</v>
      </c>
    </row>
    <row r="22" spans="1:26" ht="21.75" customHeight="1" thickTop="1"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1.75" customHeight="1">
      <c r="A23" s="22" t="s">
        <v>145</v>
      </c>
      <c r="B23" s="25"/>
      <c r="D23" s="3">
        <v>527999</v>
      </c>
      <c r="E23" s="3"/>
      <c r="F23" s="3">
        <v>88397</v>
      </c>
      <c r="G23" s="3"/>
      <c r="H23" s="3">
        <v>15267</v>
      </c>
      <c r="I23" s="3"/>
      <c r="J23" s="3">
        <v>-424</v>
      </c>
      <c r="K23" s="3"/>
      <c r="L23" s="3">
        <v>52800</v>
      </c>
      <c r="M23" s="3"/>
      <c r="N23" s="3">
        <v>399050</v>
      </c>
      <c r="O23" s="3"/>
      <c r="P23" s="3">
        <v>70788</v>
      </c>
      <c r="Q23" s="3"/>
      <c r="R23" s="3">
        <v>-126</v>
      </c>
      <c r="S23" s="3"/>
      <c r="T23" s="3">
        <f>SUM(P23:R23)</f>
        <v>70662</v>
      </c>
      <c r="U23" s="3"/>
      <c r="V23" s="6">
        <f t="shared" ref="V23:V25" si="4">SUM(D23:O23,T23)</f>
        <v>1153751</v>
      </c>
      <c r="W23" s="3"/>
      <c r="X23" s="3">
        <v>7407</v>
      </c>
      <c r="Y23" s="3"/>
      <c r="Z23" s="6">
        <f>SUM(V23:X23)</f>
        <v>1161158</v>
      </c>
    </row>
    <row r="24" spans="1:26" ht="21.75" customHeight="1">
      <c r="A24" s="2" t="s">
        <v>96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f>ple!F101</f>
        <v>206208</v>
      </c>
      <c r="O24" s="3"/>
      <c r="P24" s="4">
        <v>0</v>
      </c>
      <c r="Q24" s="4"/>
      <c r="R24" s="4">
        <v>0</v>
      </c>
      <c r="S24" s="3"/>
      <c r="T24" s="3">
        <f t="shared" ref="T24" si="5">SUM(P24)</f>
        <v>0</v>
      </c>
      <c r="U24" s="3"/>
      <c r="V24" s="6">
        <f>SUM(D24:O24,T24)</f>
        <v>206208</v>
      </c>
      <c r="W24" s="3"/>
      <c r="X24" s="6">
        <f>ple!F133</f>
        <v>-639</v>
      </c>
      <c r="Y24" s="3"/>
      <c r="Z24" s="6">
        <f>SUM(V24:X24)</f>
        <v>205569</v>
      </c>
    </row>
    <row r="25" spans="1:26" ht="21.75" customHeight="1">
      <c r="A25" s="2" t="s">
        <v>108</v>
      </c>
      <c r="D25" s="7">
        <v>0</v>
      </c>
      <c r="E25" s="3"/>
      <c r="F25" s="7">
        <v>0</v>
      </c>
      <c r="G25" s="3"/>
      <c r="H25" s="7">
        <v>0</v>
      </c>
      <c r="I25" s="3"/>
      <c r="J25" s="7">
        <v>0</v>
      </c>
      <c r="K25" s="3"/>
      <c r="L25" s="7">
        <v>0</v>
      </c>
      <c r="M25" s="3"/>
      <c r="N25" s="7">
        <v>0</v>
      </c>
      <c r="O25" s="3"/>
      <c r="P25" s="8">
        <v>0</v>
      </c>
      <c r="Q25" s="4"/>
      <c r="R25" s="8">
        <f>ple!F126</f>
        <v>-399</v>
      </c>
      <c r="S25" s="3"/>
      <c r="T25" s="7">
        <f>SUM(P25:R25)</f>
        <v>-399</v>
      </c>
      <c r="U25" s="3"/>
      <c r="V25" s="10">
        <f t="shared" si="4"/>
        <v>-399</v>
      </c>
      <c r="W25" s="3"/>
      <c r="X25" s="8">
        <v>0</v>
      </c>
      <c r="Y25" s="3"/>
      <c r="Z25" s="10">
        <f>SUM(V25:X25)</f>
        <v>-399</v>
      </c>
    </row>
    <row r="26" spans="1:26" ht="21.75" customHeight="1">
      <c r="A26" s="2" t="s">
        <v>109</v>
      </c>
      <c r="D26" s="6">
        <f>SUM(D24:D25)</f>
        <v>0</v>
      </c>
      <c r="E26" s="3"/>
      <c r="F26" s="6">
        <f>SUM(F24:F25)</f>
        <v>0</v>
      </c>
      <c r="G26" s="6"/>
      <c r="H26" s="6">
        <f>SUM(H24:H25)</f>
        <v>0</v>
      </c>
      <c r="I26" s="6"/>
      <c r="J26" s="6">
        <f>SUM(J24:J25)</f>
        <v>0</v>
      </c>
      <c r="K26" s="3"/>
      <c r="L26" s="6">
        <f>SUM(L24:L25)</f>
        <v>0</v>
      </c>
      <c r="M26" s="3"/>
      <c r="N26" s="6">
        <f>SUM(N24:N25)</f>
        <v>206208</v>
      </c>
      <c r="O26" s="3"/>
      <c r="P26" s="6">
        <f>SUM(P24:P25)</f>
        <v>0</v>
      </c>
      <c r="Q26" s="6"/>
      <c r="R26" s="6">
        <f>SUM(R24:R25)</f>
        <v>-399</v>
      </c>
      <c r="S26" s="3"/>
      <c r="T26" s="3">
        <f>SUM(P26:R26)</f>
        <v>-399</v>
      </c>
      <c r="U26" s="3"/>
      <c r="V26" s="11">
        <f>SUM(D26:O26,T26)</f>
        <v>205809</v>
      </c>
      <c r="W26" s="3"/>
      <c r="X26" s="6">
        <f>SUM(X24:X25)</f>
        <v>-639</v>
      </c>
      <c r="Y26" s="3"/>
      <c r="Z26" s="11">
        <f t="shared" ref="Z26" si="6">SUM(V26:X26)</f>
        <v>205170</v>
      </c>
    </row>
    <row r="27" spans="1:26" ht="21.75" customHeight="1">
      <c r="A27" s="2" t="s">
        <v>146</v>
      </c>
      <c r="D27" s="6"/>
      <c r="E27" s="3"/>
      <c r="F27" s="6"/>
      <c r="G27" s="6"/>
      <c r="H27" s="6"/>
      <c r="I27" s="6"/>
      <c r="J27" s="6"/>
      <c r="K27" s="3"/>
      <c r="L27" s="6"/>
      <c r="M27" s="3"/>
      <c r="N27" s="6"/>
      <c r="O27" s="3"/>
      <c r="P27" s="6"/>
      <c r="Q27" s="6"/>
      <c r="R27" s="6"/>
      <c r="S27" s="3"/>
      <c r="T27" s="3"/>
      <c r="U27" s="3"/>
      <c r="V27" s="11"/>
      <c r="W27" s="3"/>
      <c r="X27" s="6"/>
      <c r="Y27" s="3"/>
      <c r="Z27" s="11"/>
    </row>
    <row r="28" spans="1:26" ht="21.75" customHeight="1">
      <c r="A28" s="50" t="s">
        <v>147</v>
      </c>
      <c r="D28" s="6"/>
      <c r="E28" s="3"/>
      <c r="F28" s="6"/>
      <c r="G28" s="6"/>
      <c r="H28" s="6"/>
      <c r="I28" s="6"/>
      <c r="J28" s="6"/>
      <c r="K28" s="3"/>
      <c r="L28" s="6"/>
      <c r="M28" s="3"/>
      <c r="N28" s="6"/>
      <c r="O28" s="3"/>
      <c r="P28" s="6"/>
      <c r="Q28" s="6"/>
      <c r="R28" s="6"/>
      <c r="S28" s="3"/>
      <c r="T28" s="3"/>
      <c r="U28" s="3"/>
      <c r="V28" s="11"/>
      <c r="W28" s="3"/>
      <c r="X28" s="6"/>
      <c r="Y28" s="3"/>
      <c r="Z28" s="11"/>
    </row>
    <row r="29" spans="1:26" ht="21.75" customHeight="1">
      <c r="A29" s="50" t="s">
        <v>148</v>
      </c>
      <c r="D29" s="6">
        <v>0</v>
      </c>
      <c r="E29" s="3"/>
      <c r="F29" s="6">
        <v>0</v>
      </c>
      <c r="G29" s="6"/>
      <c r="H29" s="6">
        <v>0</v>
      </c>
      <c r="I29" s="6">
        <v>0</v>
      </c>
      <c r="J29" s="6">
        <v>0</v>
      </c>
      <c r="K29" s="3"/>
      <c r="L29" s="6">
        <v>0</v>
      </c>
      <c r="M29" s="3"/>
      <c r="N29" s="6">
        <v>0</v>
      </c>
      <c r="O29" s="3"/>
      <c r="P29" s="6">
        <v>0</v>
      </c>
      <c r="Q29" s="6"/>
      <c r="R29" s="6">
        <v>0</v>
      </c>
      <c r="S29" s="3"/>
      <c r="T29" s="3">
        <v>0</v>
      </c>
      <c r="U29" s="3"/>
      <c r="V29" s="11">
        <f t="shared" ref="V29:V30" si="7">SUM(D29:O29,T29)</f>
        <v>0</v>
      </c>
      <c r="W29" s="3"/>
      <c r="X29" s="11">
        <v>38500</v>
      </c>
      <c r="Y29" s="3"/>
      <c r="Z29" s="11">
        <f t="shared" ref="Z29:Z30" si="8">SUM(V29:X29)</f>
        <v>38500</v>
      </c>
    </row>
    <row r="30" spans="1:26" ht="21.75" customHeight="1">
      <c r="A30" s="2" t="s">
        <v>227</v>
      </c>
      <c r="D30" s="6">
        <v>0</v>
      </c>
      <c r="E30" s="3"/>
      <c r="F30" s="6">
        <v>0</v>
      </c>
      <c r="G30" s="6"/>
      <c r="H30" s="6">
        <v>0</v>
      </c>
      <c r="I30" s="6">
        <v>0</v>
      </c>
      <c r="J30" s="6">
        <v>0</v>
      </c>
      <c r="K30" s="3"/>
      <c r="L30" s="6">
        <v>0</v>
      </c>
      <c r="M30" s="3"/>
      <c r="N30" s="6">
        <v>-149600</v>
      </c>
      <c r="O30" s="3"/>
      <c r="P30" s="6">
        <v>0</v>
      </c>
      <c r="Q30" s="6"/>
      <c r="R30" s="6">
        <v>0</v>
      </c>
      <c r="S30" s="3"/>
      <c r="T30" s="3">
        <v>0</v>
      </c>
      <c r="U30" s="3"/>
      <c r="V30" s="11">
        <f t="shared" si="7"/>
        <v>-149600</v>
      </c>
      <c r="W30" s="3"/>
      <c r="X30" s="11">
        <v>0</v>
      </c>
      <c r="Y30" s="3"/>
      <c r="Z30" s="11">
        <f t="shared" si="8"/>
        <v>-149600</v>
      </c>
    </row>
    <row r="31" spans="1:26" ht="21.75" customHeight="1" thickBot="1">
      <c r="A31" s="18" t="s">
        <v>224</v>
      </c>
      <c r="B31" s="18"/>
      <c r="C31" s="18"/>
      <c r="D31" s="12">
        <f>SUM(D23,D26:D30)</f>
        <v>527999</v>
      </c>
      <c r="E31" s="13"/>
      <c r="F31" s="12">
        <f>SUM(F23,F26:F30)</f>
        <v>88397</v>
      </c>
      <c r="G31" s="13"/>
      <c r="H31" s="12">
        <f>SUM(H23,H26:H30)</f>
        <v>15267</v>
      </c>
      <c r="I31" s="13"/>
      <c r="J31" s="12">
        <f>SUM(J23,J26:J30)</f>
        <v>-424</v>
      </c>
      <c r="K31" s="13"/>
      <c r="L31" s="12">
        <f>SUM(L23,L26:L30)</f>
        <v>52800</v>
      </c>
      <c r="M31" s="13"/>
      <c r="N31" s="12">
        <f>SUM(N23,N26:N30)</f>
        <v>455658</v>
      </c>
      <c r="O31" s="13"/>
      <c r="P31" s="12">
        <f>SUM(P23,P26:P30)</f>
        <v>70788</v>
      </c>
      <c r="Q31" s="13"/>
      <c r="R31" s="12">
        <f>SUM(R23,R26:R30)</f>
        <v>-525</v>
      </c>
      <c r="S31" s="13"/>
      <c r="T31" s="12">
        <f>SUM(T23,T26:T30)</f>
        <v>70263</v>
      </c>
      <c r="U31" s="13"/>
      <c r="V31" s="12">
        <f>SUM(V23,V26:V30)</f>
        <v>1209960</v>
      </c>
      <c r="W31" s="13"/>
      <c r="X31" s="12">
        <f>SUM(X23,X26:X30)</f>
        <v>45268</v>
      </c>
      <c r="Y31" s="13"/>
      <c r="Z31" s="12">
        <f>SUM(Z23,Z26:Z30)</f>
        <v>1255228</v>
      </c>
    </row>
    <row r="32" spans="1:26" ht="21.75" customHeight="1" thickTop="1">
      <c r="A32" s="18"/>
      <c r="B32" s="18"/>
      <c r="C32" s="18"/>
      <c r="D32" s="98">
        <f>D31-bs!E82</f>
        <v>0</v>
      </c>
      <c r="E32" s="3"/>
      <c r="F32" s="3">
        <f>F31-bs!E83</f>
        <v>0</v>
      </c>
      <c r="G32" s="3"/>
      <c r="H32" s="3">
        <f>H31-bs!E84</f>
        <v>0</v>
      </c>
      <c r="I32" s="3"/>
      <c r="J32" s="3">
        <f>J31-bs!E86</f>
        <v>0</v>
      </c>
      <c r="K32" s="3"/>
      <c r="L32" s="3">
        <f>L31-bs!E88</f>
        <v>0</v>
      </c>
      <c r="M32" s="3"/>
      <c r="N32" s="3">
        <f>N31-bs!E89</f>
        <v>0</v>
      </c>
      <c r="O32" s="3"/>
      <c r="P32" s="3"/>
      <c r="Q32" s="3"/>
      <c r="R32" s="3"/>
      <c r="S32" s="3"/>
      <c r="T32" s="3">
        <f>T31-bs!E90</f>
        <v>0</v>
      </c>
      <c r="U32" s="3"/>
      <c r="V32" s="3">
        <f>V31-bs!E91</f>
        <v>0</v>
      </c>
      <c r="W32" s="3"/>
      <c r="X32" s="3">
        <f>X31-bs!E92</f>
        <v>0</v>
      </c>
      <c r="Y32" s="3"/>
      <c r="Z32" s="23">
        <f>Z31-bs!E93</f>
        <v>0</v>
      </c>
    </row>
    <row r="33" spans="1:26" ht="21.75" customHeight="1">
      <c r="A33" s="2" t="s">
        <v>36</v>
      </c>
    </row>
    <row r="34" spans="1:26" ht="21.75" customHeight="1">
      <c r="D34" s="3"/>
      <c r="E34" s="3"/>
      <c r="F34" s="3"/>
      <c r="G34" s="3"/>
      <c r="H34" s="3"/>
      <c r="I34" s="3"/>
      <c r="J34" s="3"/>
      <c r="K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7"/>
  <sheetViews>
    <sheetView showGridLines="0" view="pageBreakPreview" topLeftCell="A10" zoomScale="64" zoomScaleNormal="89" zoomScaleSheetLayoutView="80" workbookViewId="0">
      <selection activeCell="L20" sqref="L20"/>
    </sheetView>
  </sheetViews>
  <sheetFormatPr defaultColWidth="10.453125" defaultRowHeight="21.75" customHeight="1"/>
  <cols>
    <col min="1" max="1" width="24" style="2" customWidth="1"/>
    <col min="2" max="2" width="19.453125" style="2" customWidth="1"/>
    <col min="3" max="3" width="1.453125" style="2" customWidth="1"/>
    <col min="4" max="4" width="15.453125" style="2" customWidth="1"/>
    <col min="5" max="5" width="1.453125" style="2" customWidth="1"/>
    <col min="6" max="6" width="15.453125" style="2" customWidth="1"/>
    <col min="7" max="7" width="1.453125" style="2" customWidth="1"/>
    <col min="8" max="8" width="15.453125" style="2" customWidth="1"/>
    <col min="9" max="9" width="1.453125" style="2" customWidth="1"/>
    <col min="10" max="10" width="15.453125" style="2" customWidth="1"/>
    <col min="11" max="11" width="1.453125" style="2" customWidth="1"/>
    <col min="12" max="12" width="15.453125" style="2" customWidth="1"/>
    <col min="13" max="13" width="1.453125" style="2" customWidth="1"/>
    <col min="14" max="14" width="17.453125" style="2" customWidth="1"/>
    <col min="15" max="15" width="1.453125" style="2" customWidth="1"/>
    <col min="16" max="16" width="15.453125" style="2" customWidth="1"/>
    <col min="17" max="17" width="13.453125" style="2" customWidth="1"/>
    <col min="18" max="18" width="1.453125" style="2" customWidth="1"/>
    <col min="19" max="16384" width="10.453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75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111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225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49" t="s">
        <v>149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150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140</v>
      </c>
      <c r="O9" s="15"/>
      <c r="P9" s="15"/>
    </row>
    <row r="10" spans="1:16" ht="21.75" customHeight="1">
      <c r="A10" s="1"/>
      <c r="B10" s="1"/>
      <c r="C10" s="1"/>
      <c r="D10" s="1" t="s">
        <v>117</v>
      </c>
      <c r="E10" s="1"/>
      <c r="I10" s="1"/>
      <c r="J10" s="94" t="s">
        <v>66</v>
      </c>
      <c r="K10" s="94"/>
      <c r="L10" s="94"/>
      <c r="N10" s="1" t="s">
        <v>120</v>
      </c>
      <c r="O10" s="1"/>
      <c r="P10" s="1" t="s">
        <v>125</v>
      </c>
    </row>
    <row r="11" spans="1:16" ht="21.75" customHeight="1">
      <c r="A11" s="1"/>
      <c r="B11" s="1"/>
      <c r="C11" s="1"/>
      <c r="D11" s="1" t="s">
        <v>126</v>
      </c>
      <c r="E11" s="1"/>
      <c r="F11" s="1"/>
      <c r="G11" s="1"/>
      <c r="H11" s="1" t="s">
        <v>151</v>
      </c>
      <c r="I11" s="1"/>
      <c r="J11" s="1" t="s">
        <v>214</v>
      </c>
      <c r="M11" s="1"/>
      <c r="N11" s="1" t="s">
        <v>129</v>
      </c>
      <c r="O11" s="1"/>
      <c r="P11" s="1" t="s">
        <v>131</v>
      </c>
    </row>
    <row r="12" spans="1:16" ht="21.75" customHeight="1">
      <c r="A12" s="1"/>
      <c r="B12" s="1"/>
      <c r="C12" s="1"/>
      <c r="D12" s="26" t="s">
        <v>134</v>
      </c>
      <c r="E12" s="1"/>
      <c r="F12" s="26" t="s">
        <v>62</v>
      </c>
      <c r="G12" s="1"/>
      <c r="H12" s="26" t="s">
        <v>135</v>
      </c>
      <c r="I12" s="1"/>
      <c r="J12" s="26" t="s">
        <v>213</v>
      </c>
      <c r="K12" s="1"/>
      <c r="L12" s="26" t="s">
        <v>137</v>
      </c>
      <c r="M12" s="1"/>
      <c r="N12" s="26" t="s">
        <v>138</v>
      </c>
      <c r="O12" s="1"/>
      <c r="P12" s="26" t="s">
        <v>140</v>
      </c>
    </row>
    <row r="13" spans="1:16" ht="21.75" customHeight="1">
      <c r="A13" s="25" t="s">
        <v>143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109154</v>
      </c>
      <c r="M13" s="13"/>
      <c r="N13" s="13">
        <v>70787</v>
      </c>
      <c r="O13" s="13"/>
      <c r="P13" s="5">
        <f>SUM(D13:L13,N13)</f>
        <v>864404</v>
      </c>
    </row>
    <row r="14" spans="1:16" ht="21.75" customHeight="1">
      <c r="A14" s="2" t="s">
        <v>96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ple!L120</f>
        <v>240334</v>
      </c>
      <c r="M14" s="6"/>
      <c r="N14" s="3">
        <v>0</v>
      </c>
      <c r="O14" s="3"/>
      <c r="P14" s="5">
        <f>SUM(D14:N14)</f>
        <v>240334</v>
      </c>
    </row>
    <row r="15" spans="1:16" ht="21.75" customHeight="1">
      <c r="A15" s="2" t="s">
        <v>108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109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240334</v>
      </c>
      <c r="M16" s="6"/>
      <c r="N16" s="3">
        <v>0</v>
      </c>
      <c r="O16" s="3"/>
      <c r="P16" s="5">
        <f>SUM(P14:P15)</f>
        <v>240334</v>
      </c>
    </row>
    <row r="17" spans="1:17" ht="21.75" customHeight="1">
      <c r="A17" s="2" t="s">
        <v>227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-105599</v>
      </c>
      <c r="M17" s="6"/>
      <c r="N17" s="3">
        <v>0</v>
      </c>
      <c r="O17" s="3"/>
      <c r="P17" s="5">
        <f>SUM(D17:N17)</f>
        <v>-105599</v>
      </c>
    </row>
    <row r="18" spans="1:17" ht="21.75" customHeight="1" thickBot="1">
      <c r="A18" s="18" t="s">
        <v>223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243889</v>
      </c>
      <c r="M18" s="3"/>
      <c r="N18" s="14">
        <f>SUM(N13,N16:N17)</f>
        <v>70787</v>
      </c>
      <c r="O18" s="3"/>
      <c r="P18" s="14">
        <f>SUM(P13,P16:P17)</f>
        <v>999139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24"/>
      <c r="K19" s="11"/>
      <c r="L19" s="11"/>
      <c r="M19" s="11"/>
      <c r="N19" s="24"/>
      <c r="O19" s="11"/>
      <c r="P19" s="11"/>
    </row>
    <row r="20" spans="1:17" ht="21.75" customHeight="1">
      <c r="A20" s="22" t="s">
        <v>145</v>
      </c>
      <c r="B20" s="25"/>
      <c r="C20" s="25"/>
      <c r="D20" s="13">
        <v>527999</v>
      </c>
      <c r="E20" s="13"/>
      <c r="F20" s="13">
        <v>88397</v>
      </c>
      <c r="G20" s="13"/>
      <c r="H20" s="13">
        <v>15267</v>
      </c>
      <c r="I20" s="13"/>
      <c r="J20" s="13">
        <v>52800</v>
      </c>
      <c r="K20" s="13"/>
      <c r="L20" s="13">
        <v>285071</v>
      </c>
      <c r="M20" s="13"/>
      <c r="N20" s="13">
        <v>70787</v>
      </c>
      <c r="O20" s="13"/>
      <c r="P20" s="5">
        <f>SUM(D20:L20,N20)</f>
        <v>1040321</v>
      </c>
    </row>
    <row r="21" spans="1:17" ht="21.75" customHeight="1">
      <c r="A21" s="2" t="s">
        <v>96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ple!J120</f>
        <v>204722</v>
      </c>
      <c r="M21" s="6"/>
      <c r="N21" s="3">
        <v>0</v>
      </c>
      <c r="O21" s="3"/>
      <c r="P21" s="5">
        <f>SUM(D21:L21,N21)</f>
        <v>204722</v>
      </c>
    </row>
    <row r="22" spans="1:17" ht="21.75" customHeight="1">
      <c r="A22" s="2" t="s">
        <v>108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109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204722</v>
      </c>
      <c r="M23" s="6"/>
      <c r="N23" s="3">
        <f>SUM(N21:N22)</f>
        <v>0</v>
      </c>
      <c r="O23" s="3"/>
      <c r="P23" s="5">
        <f>SUM(D23:L23,N23)</f>
        <v>204722</v>
      </c>
    </row>
    <row r="24" spans="1:17" ht="21.75" customHeight="1">
      <c r="A24" s="2" t="s">
        <v>227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-149600</v>
      </c>
      <c r="M24" s="6"/>
      <c r="N24" s="3">
        <v>0</v>
      </c>
      <c r="O24" s="3"/>
      <c r="P24" s="5">
        <f>SUM(D24:L24,N24)</f>
        <v>-149600</v>
      </c>
    </row>
    <row r="25" spans="1:17" ht="21.75" customHeight="1" thickBot="1">
      <c r="A25" s="18" t="s">
        <v>224</v>
      </c>
      <c r="B25" s="18"/>
      <c r="C25" s="18"/>
      <c r="D25" s="14">
        <f>SUM(D20,D23:D24)</f>
        <v>527999</v>
      </c>
      <c r="E25" s="3"/>
      <c r="F25" s="14">
        <f>SUM(F20,F23:F24)</f>
        <v>88397</v>
      </c>
      <c r="G25" s="3"/>
      <c r="H25" s="14">
        <f>SUM(H20,H23:H24)</f>
        <v>15267</v>
      </c>
      <c r="I25" s="3"/>
      <c r="J25" s="14">
        <f>SUM(J20,J23:J24)</f>
        <v>52800</v>
      </c>
      <c r="K25" s="3"/>
      <c r="L25" s="14">
        <f>SUM(L20,L23:L24)</f>
        <v>340193</v>
      </c>
      <c r="M25" s="3"/>
      <c r="N25" s="14">
        <f>SUM(N20,N23:N24)</f>
        <v>70787</v>
      </c>
      <c r="O25" s="3"/>
      <c r="P25" s="14">
        <f>SUM(P20,P23:P24)</f>
        <v>1095443</v>
      </c>
    </row>
    <row r="26" spans="1:17" ht="21.75" customHeight="1" thickTop="1">
      <c r="A26" s="18"/>
      <c r="B26" s="18"/>
      <c r="C26" s="18"/>
      <c r="D26" s="6">
        <f>D25-bs!I82</f>
        <v>0</v>
      </c>
      <c r="E26" s="6"/>
      <c r="F26" s="6">
        <f>F25-bs!I83</f>
        <v>0</v>
      </c>
      <c r="G26" s="6"/>
      <c r="H26" s="6">
        <f>H25-bs!I84</f>
        <v>0</v>
      </c>
      <c r="I26" s="3"/>
      <c r="J26" s="6">
        <f>J25-bs!I88</f>
        <v>0</v>
      </c>
      <c r="K26" s="3"/>
      <c r="L26" s="6">
        <f>L25-bs!I89</f>
        <v>0</v>
      </c>
      <c r="M26" s="3"/>
      <c r="N26" s="6">
        <f>N25-bs!I90</f>
        <v>0</v>
      </c>
      <c r="O26" s="3"/>
      <c r="P26" s="6">
        <f>P25-bs!I91</f>
        <v>0</v>
      </c>
    </row>
    <row r="27" spans="1:17" ht="21.75" customHeight="1">
      <c r="A27" s="2" t="s">
        <v>36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L87"/>
  <sheetViews>
    <sheetView showGridLines="0" tabSelected="1" view="pageBreakPreview" topLeftCell="A71" zoomScale="80" zoomScaleNormal="70" zoomScaleSheetLayoutView="80" workbookViewId="0">
      <selection activeCell="E68" sqref="E68"/>
    </sheetView>
  </sheetViews>
  <sheetFormatPr defaultColWidth="9.453125" defaultRowHeight="14"/>
  <cols>
    <col min="1" max="1" width="33.1796875" style="55" customWidth="1"/>
    <col min="2" max="2" width="23.453125" style="55" customWidth="1"/>
    <col min="3" max="5" width="2.453125" style="55" customWidth="1"/>
    <col min="6" max="6" width="15.453125" style="55" customWidth="1"/>
    <col min="7" max="7" width="1" style="55" customWidth="1"/>
    <col min="8" max="8" width="15.453125" style="55" customWidth="1"/>
    <col min="9" max="9" width="1" style="55" customWidth="1"/>
    <col min="10" max="10" width="15.453125" style="55" customWidth="1"/>
    <col min="11" max="11" width="1" style="55" customWidth="1"/>
    <col min="12" max="12" width="15.453125" style="55" customWidth="1"/>
    <col min="13" max="16384" width="9.453125" style="2"/>
  </cols>
  <sheetData>
    <row r="1" spans="1:12" ht="21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75</v>
      </c>
    </row>
    <row r="2" spans="1:12" ht="21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>
      <c r="A3" s="52" t="s">
        <v>152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" customHeight="1">
      <c r="A4" s="56" t="s">
        <v>225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" customHeight="1">
      <c r="B5" s="57"/>
      <c r="C5" s="57"/>
      <c r="D5" s="57"/>
      <c r="L5" s="54" t="s">
        <v>2</v>
      </c>
    </row>
    <row r="6" spans="1:12" ht="21" customHeight="1">
      <c r="B6" s="57"/>
      <c r="C6" s="57"/>
      <c r="D6" s="57"/>
      <c r="F6" s="95" t="s">
        <v>3</v>
      </c>
      <c r="G6" s="95"/>
      <c r="H6" s="95"/>
      <c r="J6" s="95" t="s">
        <v>4</v>
      </c>
      <c r="K6" s="95"/>
      <c r="L6" s="95"/>
    </row>
    <row r="7" spans="1:12" ht="21" customHeight="1">
      <c r="B7" s="58"/>
      <c r="C7" s="59"/>
      <c r="D7" s="60"/>
      <c r="E7" s="61"/>
      <c r="F7" s="61">
        <v>2022</v>
      </c>
      <c r="G7" s="60"/>
      <c r="H7" s="61">
        <v>2021</v>
      </c>
      <c r="I7" s="62"/>
      <c r="J7" s="61">
        <v>2022</v>
      </c>
      <c r="K7" s="60"/>
      <c r="L7" s="61">
        <v>2021</v>
      </c>
    </row>
    <row r="8" spans="1:12" ht="21" customHeight="1">
      <c r="A8" s="63" t="s">
        <v>153</v>
      </c>
    </row>
    <row r="9" spans="1:12" ht="21" customHeight="1">
      <c r="A9" s="55" t="s">
        <v>154</v>
      </c>
      <c r="F9" s="64">
        <f>ple!F95</f>
        <v>258864</v>
      </c>
      <c r="G9" s="64"/>
      <c r="H9" s="64">
        <f>ple!H95</f>
        <v>288094</v>
      </c>
      <c r="I9" s="64"/>
      <c r="J9" s="64">
        <f>ple!J95</f>
        <v>257753</v>
      </c>
      <c r="K9" s="64"/>
      <c r="L9" s="64">
        <f>ple!L95</f>
        <v>297101</v>
      </c>
    </row>
    <row r="10" spans="1:12" ht="21" customHeight="1">
      <c r="A10" s="55" t="s">
        <v>155</v>
      </c>
      <c r="F10" s="64"/>
      <c r="G10" s="64"/>
      <c r="H10" s="64"/>
      <c r="I10" s="64"/>
      <c r="J10" s="64"/>
      <c r="K10" s="64"/>
      <c r="L10" s="64"/>
    </row>
    <row r="11" spans="1:12" ht="21" customHeight="1">
      <c r="A11" s="55" t="s">
        <v>156</v>
      </c>
      <c r="F11" s="64"/>
      <c r="G11" s="64"/>
      <c r="H11" s="64"/>
      <c r="I11" s="64"/>
      <c r="J11" s="64"/>
      <c r="K11" s="64"/>
      <c r="L11" s="64"/>
    </row>
    <row r="12" spans="1:12" ht="21" customHeight="1">
      <c r="A12" s="55" t="s">
        <v>157</v>
      </c>
      <c r="F12" s="64">
        <v>39996</v>
      </c>
      <c r="G12" s="64"/>
      <c r="H12" s="64">
        <v>36957</v>
      </c>
      <c r="I12" s="64"/>
      <c r="J12" s="64">
        <v>36529</v>
      </c>
      <c r="K12" s="64"/>
      <c r="L12" s="64">
        <v>34735</v>
      </c>
    </row>
    <row r="13" spans="1:12" ht="21" customHeight="1">
      <c r="A13" s="55" t="s">
        <v>158</v>
      </c>
      <c r="F13" s="64">
        <v>1320</v>
      </c>
      <c r="G13" s="64"/>
      <c r="H13" s="64">
        <v>-1726</v>
      </c>
      <c r="I13" s="64"/>
      <c r="J13" s="64">
        <v>1344</v>
      </c>
      <c r="K13" s="64"/>
      <c r="L13" s="64">
        <v>-926</v>
      </c>
    </row>
    <row r="14" spans="1:12" ht="21" customHeight="1">
      <c r="A14" s="55" t="s">
        <v>159</v>
      </c>
      <c r="F14" s="64"/>
      <c r="G14" s="64"/>
      <c r="H14" s="64"/>
      <c r="I14" s="64"/>
      <c r="J14" s="64"/>
      <c r="K14" s="64"/>
      <c r="L14" s="64"/>
    </row>
    <row r="15" spans="1:12" ht="21" customHeight="1">
      <c r="A15" s="55" t="s">
        <v>207</v>
      </c>
      <c r="F15" s="64">
        <v>944</v>
      </c>
      <c r="G15" s="64"/>
      <c r="H15" s="64">
        <v>12220</v>
      </c>
      <c r="I15" s="64"/>
      <c r="J15" s="64">
        <v>814</v>
      </c>
      <c r="K15" s="64"/>
      <c r="L15" s="64">
        <v>11892</v>
      </c>
    </row>
    <row r="16" spans="1:12" ht="21" customHeight="1">
      <c r="A16" s="55" t="s">
        <v>208</v>
      </c>
      <c r="F16" s="64">
        <v>22438</v>
      </c>
      <c r="G16" s="64"/>
      <c r="H16" s="64">
        <v>19794</v>
      </c>
      <c r="I16" s="64"/>
      <c r="J16" s="64">
        <v>22438</v>
      </c>
      <c r="K16" s="64"/>
      <c r="L16" s="64">
        <v>19794</v>
      </c>
    </row>
    <row r="17" spans="1:12" ht="21" customHeight="1">
      <c r="A17" s="55" t="s">
        <v>160</v>
      </c>
      <c r="F17" s="64">
        <v>26</v>
      </c>
      <c r="G17" s="64"/>
      <c r="H17" s="65">
        <v>0</v>
      </c>
      <c r="J17" s="64">
        <v>0</v>
      </c>
      <c r="L17" s="65">
        <v>0</v>
      </c>
    </row>
    <row r="18" spans="1:12" ht="21" customHeight="1">
      <c r="A18" s="55" t="s">
        <v>161</v>
      </c>
      <c r="F18" s="64">
        <v>0</v>
      </c>
      <c r="G18" s="64"/>
      <c r="H18" s="64">
        <v>301</v>
      </c>
      <c r="I18" s="64"/>
      <c r="J18" s="64">
        <v>0</v>
      </c>
      <c r="K18" s="64"/>
      <c r="L18" s="64">
        <v>301</v>
      </c>
    </row>
    <row r="19" spans="1:12" ht="21" customHeight="1">
      <c r="A19" s="55" t="s">
        <v>228</v>
      </c>
      <c r="F19" s="64">
        <v>0</v>
      </c>
      <c r="G19" s="64"/>
      <c r="H19" s="64">
        <v>-203</v>
      </c>
      <c r="I19" s="64"/>
      <c r="J19" s="64">
        <v>0</v>
      </c>
      <c r="K19" s="64"/>
      <c r="L19" s="64">
        <v>-203</v>
      </c>
    </row>
    <row r="20" spans="1:12" ht="21" customHeight="1">
      <c r="A20" s="55" t="s">
        <v>162</v>
      </c>
      <c r="F20" s="64">
        <v>854</v>
      </c>
      <c r="G20" s="64"/>
      <c r="H20" s="64">
        <v>10032</v>
      </c>
      <c r="I20" s="64"/>
      <c r="J20" s="64">
        <v>847</v>
      </c>
      <c r="K20" s="64"/>
      <c r="L20" s="64">
        <v>10032</v>
      </c>
    </row>
    <row r="21" spans="1:12" ht="21" customHeight="1">
      <c r="A21" s="55" t="s">
        <v>163</v>
      </c>
      <c r="F21" s="64">
        <v>-1977</v>
      </c>
      <c r="G21" s="65"/>
      <c r="H21" s="65">
        <v>-144</v>
      </c>
      <c r="I21" s="65"/>
      <c r="J21" s="64">
        <v>-2075</v>
      </c>
      <c r="K21" s="65"/>
      <c r="L21" s="65">
        <v>-183</v>
      </c>
    </row>
    <row r="22" spans="1:12" ht="21" customHeight="1">
      <c r="A22" s="55" t="s">
        <v>164</v>
      </c>
      <c r="D22" s="54"/>
      <c r="F22" s="64">
        <v>-76</v>
      </c>
      <c r="G22" s="66"/>
      <c r="H22" s="64">
        <v>-213</v>
      </c>
      <c r="I22" s="66"/>
      <c r="J22" s="64">
        <v>-426</v>
      </c>
      <c r="K22" s="66"/>
      <c r="L22" s="64">
        <v>-213</v>
      </c>
    </row>
    <row r="23" spans="1:12" ht="21" customHeight="1">
      <c r="A23" s="67" t="s">
        <v>80</v>
      </c>
      <c r="D23" s="54"/>
      <c r="F23" s="64">
        <v>0</v>
      </c>
      <c r="G23" s="66"/>
      <c r="H23" s="64">
        <v>-163</v>
      </c>
      <c r="I23" s="66"/>
      <c r="J23" s="64">
        <v>0</v>
      </c>
      <c r="K23" s="66"/>
      <c r="L23" s="64">
        <v>-7163</v>
      </c>
    </row>
    <row r="24" spans="1:12" ht="21" customHeight="1">
      <c r="A24" s="55" t="s">
        <v>165</v>
      </c>
      <c r="D24" s="57"/>
      <c r="E24" s="54"/>
      <c r="F24" s="64">
        <v>2663</v>
      </c>
      <c r="G24" s="66"/>
      <c r="H24" s="64">
        <v>3447</v>
      </c>
      <c r="I24" s="65"/>
      <c r="J24" s="64">
        <v>2604</v>
      </c>
      <c r="K24" s="65"/>
      <c r="L24" s="64">
        <v>3252</v>
      </c>
    </row>
    <row r="25" spans="1:12" ht="21" customHeight="1">
      <c r="A25" s="55" t="s">
        <v>166</v>
      </c>
      <c r="D25" s="57"/>
      <c r="E25" s="54"/>
      <c r="F25" s="64">
        <v>9535</v>
      </c>
      <c r="G25" s="65"/>
      <c r="H25" s="64">
        <v>4976</v>
      </c>
      <c r="I25" s="65"/>
      <c r="J25" s="64">
        <v>9395</v>
      </c>
      <c r="K25" s="65"/>
      <c r="L25" s="64">
        <v>4961</v>
      </c>
    </row>
    <row r="26" spans="1:12" ht="21" customHeight="1">
      <c r="A26" s="55" t="s">
        <v>167</v>
      </c>
      <c r="D26" s="57"/>
      <c r="E26" s="54"/>
      <c r="F26" s="64"/>
      <c r="G26" s="65"/>
      <c r="H26" s="64"/>
      <c r="I26" s="65"/>
      <c r="J26" s="64"/>
      <c r="K26" s="65"/>
      <c r="L26" s="64"/>
    </row>
    <row r="27" spans="1:12" ht="21" customHeight="1">
      <c r="A27" s="55" t="s">
        <v>168</v>
      </c>
      <c r="D27" s="57"/>
      <c r="E27" s="54"/>
      <c r="F27" s="68">
        <v>-2668</v>
      </c>
      <c r="G27" s="65"/>
      <c r="H27" s="68">
        <v>1504</v>
      </c>
      <c r="I27" s="65"/>
      <c r="J27" s="64">
        <v>0</v>
      </c>
      <c r="K27" s="65"/>
      <c r="L27" s="68">
        <v>0</v>
      </c>
    </row>
    <row r="28" spans="1:12" ht="21" customHeight="1">
      <c r="A28" s="55" t="s">
        <v>169</v>
      </c>
      <c r="D28" s="54"/>
      <c r="F28" s="64"/>
      <c r="G28" s="64"/>
      <c r="H28" s="64"/>
      <c r="I28" s="64"/>
      <c r="J28" s="69"/>
      <c r="K28" s="64"/>
      <c r="L28" s="64"/>
    </row>
    <row r="29" spans="1:12" ht="21" customHeight="1">
      <c r="A29" s="55" t="s">
        <v>170</v>
      </c>
      <c r="D29" s="54"/>
      <c r="E29" s="57"/>
      <c r="F29" s="65">
        <f>SUM(F9:F27)</f>
        <v>331919</v>
      </c>
      <c r="G29" s="65"/>
      <c r="H29" s="65">
        <f>SUM(H9:H27)</f>
        <v>374876</v>
      </c>
      <c r="I29" s="65"/>
      <c r="J29" s="65">
        <f>SUM(J9:J27)</f>
        <v>329223</v>
      </c>
      <c r="K29" s="65"/>
      <c r="L29" s="65">
        <f>SUM(L9:L27)</f>
        <v>373380</v>
      </c>
    </row>
    <row r="30" spans="1:12" ht="21" customHeight="1">
      <c r="A30" s="55" t="s">
        <v>171</v>
      </c>
      <c r="D30" s="54"/>
      <c r="F30" s="65"/>
      <c r="G30" s="65"/>
      <c r="H30" s="65"/>
      <c r="I30" s="65"/>
      <c r="J30" s="65"/>
      <c r="K30" s="65"/>
      <c r="L30" s="64"/>
    </row>
    <row r="31" spans="1:12" ht="21" customHeight="1">
      <c r="A31" s="55" t="s">
        <v>172</v>
      </c>
      <c r="D31" s="54"/>
      <c r="E31" s="57"/>
      <c r="F31" s="66">
        <v>-82197</v>
      </c>
      <c r="G31" s="65"/>
      <c r="H31" s="66">
        <v>74472</v>
      </c>
      <c r="I31" s="65"/>
      <c r="J31" s="66">
        <v>-95653</v>
      </c>
      <c r="K31" s="65"/>
      <c r="L31" s="66">
        <v>57465</v>
      </c>
    </row>
    <row r="32" spans="1:12" ht="21" customHeight="1">
      <c r="A32" s="55" t="s">
        <v>173</v>
      </c>
      <c r="D32" s="54"/>
      <c r="F32" s="66">
        <v>2985</v>
      </c>
      <c r="G32" s="65"/>
      <c r="H32" s="65">
        <v>3120</v>
      </c>
      <c r="I32" s="65"/>
      <c r="J32" s="66">
        <v>-716</v>
      </c>
      <c r="K32" s="65"/>
      <c r="L32" s="65">
        <v>3120</v>
      </c>
    </row>
    <row r="33" spans="1:12" ht="21" customHeight="1">
      <c r="A33" s="55" t="s">
        <v>174</v>
      </c>
      <c r="D33" s="54"/>
      <c r="F33" s="66">
        <v>-128418</v>
      </c>
      <c r="G33" s="65"/>
      <c r="H33" s="65">
        <v>-58885</v>
      </c>
      <c r="I33" s="65"/>
      <c r="J33" s="66">
        <v>-122207</v>
      </c>
      <c r="K33" s="65"/>
      <c r="L33" s="65">
        <v>-55815</v>
      </c>
    </row>
    <row r="34" spans="1:12" ht="21" customHeight="1">
      <c r="A34" s="55" t="s">
        <v>175</v>
      </c>
      <c r="D34" s="54"/>
      <c r="F34" s="2">
        <v>-1907</v>
      </c>
      <c r="G34" s="65"/>
      <c r="H34" s="65">
        <v>13537</v>
      </c>
      <c r="I34" s="65"/>
      <c r="J34" s="2">
        <v>-1629</v>
      </c>
      <c r="K34" s="65"/>
      <c r="L34" s="65">
        <v>13560</v>
      </c>
    </row>
    <row r="35" spans="1:12" ht="21" customHeight="1">
      <c r="A35" s="55" t="s">
        <v>176</v>
      </c>
      <c r="E35" s="58"/>
      <c r="F35" s="66">
        <v>273</v>
      </c>
      <c r="G35" s="65"/>
      <c r="H35" s="65">
        <v>2936</v>
      </c>
      <c r="I35" s="65"/>
      <c r="J35" s="2">
        <v>237</v>
      </c>
      <c r="K35" s="65"/>
      <c r="L35" s="65">
        <v>2933</v>
      </c>
    </row>
    <row r="36" spans="1:12" ht="21" customHeight="1">
      <c r="A36" s="55" t="s">
        <v>177</v>
      </c>
      <c r="E36" s="54"/>
      <c r="F36" s="65"/>
      <c r="G36" s="65"/>
      <c r="H36" s="65"/>
      <c r="I36" s="65"/>
      <c r="J36" s="66"/>
      <c r="K36" s="65"/>
      <c r="L36" s="65"/>
    </row>
    <row r="37" spans="1:12" ht="21" customHeight="1">
      <c r="A37" s="55" t="s">
        <v>178</v>
      </c>
      <c r="E37" s="54"/>
      <c r="F37" s="2">
        <v>33408</v>
      </c>
      <c r="G37" s="65"/>
      <c r="H37" s="65">
        <v>-21970</v>
      </c>
      <c r="I37" s="65"/>
      <c r="J37" s="2">
        <v>41098</v>
      </c>
      <c r="K37" s="65"/>
      <c r="L37" s="65">
        <v>-20361</v>
      </c>
    </row>
    <row r="38" spans="1:12" ht="21" customHeight="1">
      <c r="A38" s="55" t="s">
        <v>179</v>
      </c>
      <c r="E38" s="54"/>
      <c r="F38" s="66">
        <v>-1521</v>
      </c>
      <c r="G38" s="65"/>
      <c r="H38" s="70">
        <v>7170</v>
      </c>
      <c r="I38" s="65"/>
      <c r="J38" s="66">
        <v>-1830</v>
      </c>
      <c r="K38" s="65"/>
      <c r="L38" s="70">
        <v>7525</v>
      </c>
    </row>
    <row r="39" spans="1:12" ht="21" customHeight="1">
      <c r="A39" s="63" t="s">
        <v>180</v>
      </c>
      <c r="F39" s="71">
        <f>SUM(F29:F38)</f>
        <v>154542</v>
      </c>
      <c r="G39" s="65"/>
      <c r="H39" s="65">
        <f>SUM(H29:H38)</f>
        <v>395256</v>
      </c>
      <c r="I39" s="65"/>
      <c r="J39" s="71">
        <f>SUM(J29:J38)</f>
        <v>148523</v>
      </c>
      <c r="K39" s="65"/>
      <c r="L39" s="65">
        <f>SUM(L29:L38)</f>
        <v>381807</v>
      </c>
    </row>
    <row r="40" spans="1:12" ht="21" customHeight="1">
      <c r="A40" s="55" t="s">
        <v>181</v>
      </c>
      <c r="F40" s="65">
        <v>-85254</v>
      </c>
      <c r="G40" s="65"/>
      <c r="H40" s="65">
        <v>-36204</v>
      </c>
      <c r="I40" s="65"/>
      <c r="J40" s="65">
        <v>-85146</v>
      </c>
      <c r="K40" s="65"/>
      <c r="L40" s="65">
        <v>-34862</v>
      </c>
    </row>
    <row r="41" spans="1:12" ht="21" customHeight="1">
      <c r="A41" s="55" t="s">
        <v>182</v>
      </c>
      <c r="F41" s="65">
        <v>-82</v>
      </c>
      <c r="G41" s="65"/>
      <c r="H41" s="65">
        <v>-488</v>
      </c>
      <c r="I41" s="65"/>
      <c r="J41" s="65">
        <v>-82</v>
      </c>
      <c r="K41" s="65"/>
      <c r="L41" s="65">
        <v>-488</v>
      </c>
    </row>
    <row r="42" spans="1:12" ht="21" customHeight="1">
      <c r="A42" s="63" t="s">
        <v>234</v>
      </c>
      <c r="D42" s="54"/>
      <c r="F42" s="72">
        <f>SUM(F39:F41)</f>
        <v>69206</v>
      </c>
      <c r="G42" s="64"/>
      <c r="H42" s="72">
        <f>SUM(H39:H41)</f>
        <v>358564</v>
      </c>
      <c r="I42" s="64"/>
      <c r="J42" s="72">
        <f>SUM(J39:J41)</f>
        <v>63295</v>
      </c>
      <c r="K42" s="64"/>
      <c r="L42" s="72">
        <f>SUM(L39:L41)</f>
        <v>346457</v>
      </c>
    </row>
    <row r="43" spans="1:12" ht="32.25" customHeight="1">
      <c r="A43" s="63"/>
      <c r="D43" s="54"/>
      <c r="F43" s="64"/>
      <c r="G43" s="64"/>
      <c r="H43" s="64"/>
      <c r="I43" s="64"/>
      <c r="J43" s="64"/>
      <c r="K43" s="64"/>
      <c r="L43" s="64"/>
    </row>
    <row r="44" spans="1:12" ht="21" customHeight="1">
      <c r="A44" s="55" t="s">
        <v>36</v>
      </c>
      <c r="J44" s="53"/>
      <c r="K44" s="53"/>
    </row>
    <row r="45" spans="1:12" ht="21.75" customHeight="1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 t="s">
        <v>75</v>
      </c>
    </row>
    <row r="46" spans="1:12" ht="21.75" customHeight="1">
      <c r="A46" s="52" t="s">
        <v>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2" ht="21.75" customHeight="1">
      <c r="A47" s="52" t="s">
        <v>183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2" ht="21.75" customHeight="1">
      <c r="A48" s="56" t="s">
        <v>225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ht="21.75" customHeight="1">
      <c r="B49" s="57"/>
      <c r="C49" s="57"/>
      <c r="D49" s="57"/>
      <c r="L49" s="54" t="s">
        <v>2</v>
      </c>
    </row>
    <row r="50" spans="1:12" ht="21.75" customHeight="1">
      <c r="B50" s="57"/>
      <c r="C50" s="57"/>
      <c r="D50" s="57"/>
      <c r="F50" s="95" t="s">
        <v>3</v>
      </c>
      <c r="G50" s="95"/>
      <c r="H50" s="95"/>
      <c r="J50" s="95" t="s">
        <v>4</v>
      </c>
      <c r="K50" s="95"/>
      <c r="L50" s="95"/>
    </row>
    <row r="51" spans="1:12" ht="21.75" customHeight="1">
      <c r="B51" s="58"/>
      <c r="C51" s="59"/>
      <c r="D51" s="60"/>
      <c r="E51" s="61"/>
      <c r="F51" s="61">
        <v>2022</v>
      </c>
      <c r="G51" s="60"/>
      <c r="H51" s="61">
        <v>2021</v>
      </c>
      <c r="I51" s="62"/>
      <c r="J51" s="61">
        <v>2022</v>
      </c>
      <c r="K51" s="60"/>
      <c r="L51" s="61">
        <v>2021</v>
      </c>
    </row>
    <row r="52" spans="1:12" ht="21.75" customHeight="1">
      <c r="A52" s="63" t="s">
        <v>184</v>
      </c>
      <c r="K52" s="54"/>
    </row>
    <row r="53" spans="1:12" ht="21.75" customHeight="1">
      <c r="A53" s="55" t="s">
        <v>185</v>
      </c>
      <c r="E53" s="73"/>
      <c r="F53" s="65">
        <v>211</v>
      </c>
      <c r="G53" s="65"/>
      <c r="H53" s="65">
        <v>188</v>
      </c>
      <c r="I53" s="65"/>
      <c r="J53" s="65">
        <v>562</v>
      </c>
      <c r="K53" s="65"/>
      <c r="L53" s="65">
        <v>188</v>
      </c>
    </row>
    <row r="54" spans="1:12" ht="21.75" customHeight="1">
      <c r="A54" s="55" t="s">
        <v>186</v>
      </c>
      <c r="E54" s="73"/>
      <c r="F54" s="65">
        <v>0</v>
      </c>
      <c r="G54" s="65"/>
      <c r="H54" s="66">
        <v>163</v>
      </c>
      <c r="I54" s="65"/>
      <c r="J54" s="65">
        <v>0</v>
      </c>
      <c r="K54" s="65"/>
      <c r="L54" s="66">
        <v>7163</v>
      </c>
    </row>
    <row r="55" spans="1:12" ht="21.75" customHeight="1">
      <c r="A55" s="62" t="s">
        <v>187</v>
      </c>
      <c r="E55" s="73"/>
      <c r="F55" s="65">
        <v>1000</v>
      </c>
      <c r="G55" s="65"/>
      <c r="H55" s="66">
        <v>798</v>
      </c>
      <c r="I55" s="65"/>
      <c r="J55" s="65">
        <v>0</v>
      </c>
      <c r="K55" s="65"/>
      <c r="L55" s="66">
        <v>798</v>
      </c>
    </row>
    <row r="56" spans="1:12" ht="21.75" customHeight="1">
      <c r="A56" s="62" t="s">
        <v>219</v>
      </c>
      <c r="E56" s="73"/>
      <c r="F56" s="65">
        <v>-3200</v>
      </c>
      <c r="G56" s="65"/>
      <c r="H56" s="66">
        <v>0</v>
      </c>
      <c r="I56" s="65"/>
      <c r="J56" s="65">
        <v>-213700</v>
      </c>
      <c r="K56" s="65"/>
      <c r="L56" s="66">
        <v>0</v>
      </c>
    </row>
    <row r="57" spans="1:12" ht="21.75" customHeight="1">
      <c r="A57" s="62" t="s">
        <v>188</v>
      </c>
      <c r="E57" s="73"/>
      <c r="F57" s="65">
        <v>21</v>
      </c>
      <c r="G57" s="65"/>
      <c r="H57" s="66">
        <v>0</v>
      </c>
      <c r="I57" s="65"/>
      <c r="J57" s="65">
        <v>0</v>
      </c>
      <c r="K57" s="65"/>
      <c r="L57" s="66">
        <v>0</v>
      </c>
    </row>
    <row r="58" spans="1:12" ht="21.75" customHeight="1">
      <c r="A58" s="62" t="s">
        <v>189</v>
      </c>
      <c r="E58" s="73"/>
      <c r="F58" s="65">
        <v>4000</v>
      </c>
      <c r="G58" s="65"/>
      <c r="H58" s="66">
        <v>0</v>
      </c>
      <c r="I58" s="65"/>
      <c r="J58" s="65">
        <v>4000</v>
      </c>
      <c r="K58" s="65"/>
      <c r="L58" s="66">
        <v>0</v>
      </c>
    </row>
    <row r="59" spans="1:12" ht="21.75" customHeight="1">
      <c r="A59" s="62" t="s">
        <v>232</v>
      </c>
      <c r="E59" s="73"/>
      <c r="F59" s="65">
        <v>0</v>
      </c>
      <c r="G59" s="65"/>
      <c r="H59" s="66">
        <v>0</v>
      </c>
      <c r="I59" s="65"/>
      <c r="J59" s="65">
        <v>1000</v>
      </c>
      <c r="K59" s="65"/>
      <c r="L59" s="66">
        <v>0</v>
      </c>
    </row>
    <row r="60" spans="1:12" ht="21.75" customHeight="1">
      <c r="A60" s="55" t="s">
        <v>190</v>
      </c>
      <c r="E60" s="73"/>
      <c r="F60" s="65">
        <v>2371</v>
      </c>
      <c r="G60" s="65"/>
      <c r="H60" s="66">
        <v>316</v>
      </c>
      <c r="I60" s="65"/>
      <c r="J60" s="65">
        <v>2540</v>
      </c>
      <c r="K60" s="65"/>
      <c r="L60" s="66">
        <v>676</v>
      </c>
    </row>
    <row r="61" spans="1:12" ht="21.75" customHeight="1">
      <c r="A61" s="55" t="s">
        <v>191</v>
      </c>
      <c r="E61" s="73"/>
      <c r="F61" s="65">
        <v>0</v>
      </c>
      <c r="G61" s="65"/>
      <c r="H61" s="66">
        <v>8043</v>
      </c>
      <c r="I61" s="65"/>
      <c r="J61" s="65">
        <v>0</v>
      </c>
      <c r="K61" s="65"/>
      <c r="L61" s="66">
        <v>8043</v>
      </c>
    </row>
    <row r="62" spans="1:12" ht="21.75" customHeight="1">
      <c r="A62" s="55" t="s">
        <v>192</v>
      </c>
      <c r="E62" s="54"/>
      <c r="F62" s="65">
        <v>0</v>
      </c>
      <c r="G62" s="65"/>
      <c r="H62" s="65">
        <v>-10819</v>
      </c>
      <c r="I62" s="65"/>
      <c r="J62" s="65">
        <v>0</v>
      </c>
      <c r="K62" s="65"/>
      <c r="L62" s="65">
        <v>-10819</v>
      </c>
    </row>
    <row r="63" spans="1:12" ht="21.75" customHeight="1">
      <c r="A63" s="55" t="s">
        <v>236</v>
      </c>
      <c r="E63" s="57"/>
      <c r="F63" s="65">
        <v>-266686</v>
      </c>
      <c r="G63" s="65"/>
      <c r="H63" s="66">
        <v>-25270</v>
      </c>
      <c r="I63" s="65"/>
      <c r="J63" s="65">
        <v>-23974</v>
      </c>
      <c r="K63" s="65"/>
      <c r="L63" s="66">
        <v>-24240</v>
      </c>
    </row>
    <row r="64" spans="1:12" ht="21.75" customHeight="1">
      <c r="A64" s="55" t="s">
        <v>215</v>
      </c>
      <c r="E64" s="54"/>
      <c r="F64" s="66"/>
      <c r="G64" s="65"/>
      <c r="H64" s="66"/>
      <c r="I64" s="65"/>
      <c r="J64" s="65"/>
      <c r="K64" s="65"/>
      <c r="L64" s="66"/>
    </row>
    <row r="65" spans="1:12" ht="21.65" customHeight="1">
      <c r="A65" s="67" t="s">
        <v>216</v>
      </c>
      <c r="E65" s="57"/>
      <c r="F65" s="65">
        <v>38500</v>
      </c>
      <c r="G65" s="65"/>
      <c r="H65" s="65">
        <v>0</v>
      </c>
      <c r="I65" s="65"/>
      <c r="J65" s="65">
        <v>0</v>
      </c>
      <c r="K65" s="65"/>
      <c r="L65" s="65">
        <v>0</v>
      </c>
    </row>
    <row r="66" spans="1:12" s="18" customFormat="1" ht="21.75" customHeight="1">
      <c r="A66" s="63" t="s">
        <v>193</v>
      </c>
      <c r="B66" s="74"/>
      <c r="C66" s="74"/>
      <c r="D66" s="63"/>
      <c r="E66" s="55"/>
      <c r="F66" s="72">
        <f>SUM(F53:F65)</f>
        <v>-223783</v>
      </c>
      <c r="G66" s="64"/>
      <c r="H66" s="72">
        <f>SUM(H53:H65)</f>
        <v>-26581</v>
      </c>
      <c r="I66" s="64"/>
      <c r="J66" s="72">
        <f>SUM(J53:J65)</f>
        <v>-229572</v>
      </c>
      <c r="K66" s="64"/>
      <c r="L66" s="72">
        <f>SUM(L53:L65)</f>
        <v>-18191</v>
      </c>
    </row>
    <row r="67" spans="1:12" s="18" customFormat="1" ht="21.75" customHeight="1">
      <c r="A67" s="63" t="s">
        <v>194</v>
      </c>
      <c r="B67" s="74"/>
      <c r="C67" s="74"/>
      <c r="D67" s="63"/>
      <c r="E67" s="55"/>
      <c r="F67" s="64"/>
      <c r="G67" s="64"/>
      <c r="H67" s="64"/>
      <c r="I67" s="64"/>
      <c r="J67" s="64"/>
      <c r="K67" s="64"/>
      <c r="L67" s="64"/>
    </row>
    <row r="68" spans="1:12" ht="21.65" customHeight="1">
      <c r="A68" s="55" t="s">
        <v>233</v>
      </c>
      <c r="E68" s="54"/>
    </row>
    <row r="69" spans="1:12" ht="21.65" customHeight="1">
      <c r="A69" s="55" t="s">
        <v>195</v>
      </c>
      <c r="E69" s="54"/>
      <c r="F69" s="65">
        <v>219199</v>
      </c>
      <c r="G69" s="65"/>
      <c r="H69" s="65">
        <v>30110</v>
      </c>
      <c r="I69" s="65"/>
      <c r="J69" s="65">
        <v>219199</v>
      </c>
      <c r="K69" s="65"/>
      <c r="L69" s="65">
        <v>30110</v>
      </c>
    </row>
    <row r="70" spans="1:12" ht="21.65" customHeight="1">
      <c r="A70" s="55" t="s">
        <v>196</v>
      </c>
      <c r="E70" s="54"/>
      <c r="F70" s="65">
        <v>-9666</v>
      </c>
      <c r="G70" s="65"/>
      <c r="H70" s="65">
        <v>-4000</v>
      </c>
      <c r="I70" s="65"/>
      <c r="J70" s="65">
        <v>-9400</v>
      </c>
      <c r="K70" s="65"/>
      <c r="L70" s="65">
        <v>-4000</v>
      </c>
    </row>
    <row r="71" spans="1:12" ht="21.75" customHeight="1">
      <c r="A71" s="55" t="s">
        <v>237</v>
      </c>
      <c r="F71" s="65">
        <v>-11599</v>
      </c>
      <c r="G71" s="65"/>
      <c r="H71" s="65">
        <v>-10678</v>
      </c>
      <c r="I71" s="65"/>
      <c r="J71" s="65">
        <v>-11497</v>
      </c>
      <c r="K71" s="65"/>
      <c r="L71" s="65">
        <v>-10580</v>
      </c>
    </row>
    <row r="72" spans="1:12" ht="21.75" customHeight="1">
      <c r="A72" s="55" t="s">
        <v>197</v>
      </c>
      <c r="F72" s="65">
        <v>-13154</v>
      </c>
      <c r="G72" s="65"/>
      <c r="H72" s="65">
        <v>-12707</v>
      </c>
      <c r="I72" s="65"/>
      <c r="J72" s="65">
        <v>-13154</v>
      </c>
      <c r="K72" s="65"/>
      <c r="L72" s="65">
        <v>-12707</v>
      </c>
    </row>
    <row r="73" spans="1:12" ht="21.75" customHeight="1">
      <c r="A73" s="55" t="s">
        <v>198</v>
      </c>
      <c r="F73" s="65">
        <v>-10219</v>
      </c>
      <c r="G73" s="64"/>
      <c r="H73" s="65">
        <v>-4220</v>
      </c>
      <c r="I73" s="65"/>
      <c r="J73" s="65">
        <v>-10004</v>
      </c>
      <c r="K73" s="65"/>
      <c r="L73" s="65">
        <v>-4220</v>
      </c>
    </row>
    <row r="74" spans="1:12" ht="21.75" customHeight="1">
      <c r="A74" s="55" t="s">
        <v>217</v>
      </c>
      <c r="F74" s="65">
        <v>-149600</v>
      </c>
      <c r="G74" s="64"/>
      <c r="H74" s="64">
        <v>-105599</v>
      </c>
      <c r="I74" s="64"/>
      <c r="J74" s="65">
        <v>-149600</v>
      </c>
      <c r="K74" s="64"/>
      <c r="L74" s="64">
        <v>-105599</v>
      </c>
    </row>
    <row r="75" spans="1:12" ht="21.75" customHeight="1">
      <c r="A75" s="55" t="s">
        <v>229</v>
      </c>
      <c r="F75" s="65">
        <v>0</v>
      </c>
      <c r="G75" s="64"/>
      <c r="H75" s="64">
        <v>-3000</v>
      </c>
      <c r="I75" s="64"/>
      <c r="J75" s="65">
        <v>0</v>
      </c>
      <c r="K75" s="64"/>
      <c r="L75" s="64">
        <v>0</v>
      </c>
    </row>
    <row r="76" spans="1:12" ht="21.75" customHeight="1">
      <c r="A76" s="63" t="s">
        <v>199</v>
      </c>
      <c r="F76" s="72">
        <f>SUM(F69:F75)</f>
        <v>24961</v>
      </c>
      <c r="G76" s="64"/>
      <c r="H76" s="72">
        <f>SUM(H69:H75)</f>
        <v>-110094</v>
      </c>
      <c r="I76" s="64"/>
      <c r="J76" s="72">
        <f>SUM(J69:J75)</f>
        <v>25544</v>
      </c>
      <c r="K76" s="64"/>
      <c r="L76" s="72">
        <f>SUM(L69:L75)</f>
        <v>-106996</v>
      </c>
    </row>
    <row r="77" spans="1:12" ht="21.75" customHeight="1">
      <c r="A77" s="55" t="s">
        <v>200</v>
      </c>
      <c r="F77" s="64">
        <f>SUM(F42,F66,F76)</f>
        <v>-129616</v>
      </c>
      <c r="G77" s="64"/>
      <c r="H77" s="64">
        <f>SUM(H42,H66,H76)</f>
        <v>221889</v>
      </c>
      <c r="I77" s="64"/>
      <c r="J77" s="64">
        <f>SUM(J42,J66,J76)</f>
        <v>-140733</v>
      </c>
      <c r="K77" s="64"/>
      <c r="L77" s="64">
        <f>SUM(L42,L66,L76)</f>
        <v>221270</v>
      </c>
    </row>
    <row r="78" spans="1:12" ht="21.75" customHeight="1">
      <c r="A78" s="55" t="s">
        <v>201</v>
      </c>
      <c r="F78" s="65">
        <v>151835</v>
      </c>
      <c r="G78" s="64"/>
      <c r="H78" s="64">
        <v>9260</v>
      </c>
      <c r="I78" s="64"/>
      <c r="J78" s="65">
        <v>148590</v>
      </c>
      <c r="K78" s="64"/>
      <c r="L78" s="64">
        <v>7914</v>
      </c>
    </row>
    <row r="79" spans="1:12" ht="21.75" customHeight="1" thickBot="1">
      <c r="A79" s="63" t="s">
        <v>202</v>
      </c>
      <c r="B79" s="73"/>
      <c r="F79" s="75">
        <f>SUM(F77:F78)</f>
        <v>22219</v>
      </c>
      <c r="G79" s="64"/>
      <c r="H79" s="75">
        <f>SUM(H77:H78)</f>
        <v>231149</v>
      </c>
      <c r="I79" s="64"/>
      <c r="J79" s="75">
        <f>SUM(J77:J78)</f>
        <v>7857</v>
      </c>
      <c r="K79" s="64"/>
      <c r="L79" s="75">
        <f>SUM(L77:L78)</f>
        <v>229184</v>
      </c>
    </row>
    <row r="80" spans="1:12" ht="21.75" customHeight="1" thickTop="1">
      <c r="A80" s="63"/>
      <c r="B80" s="73"/>
      <c r="F80" s="64">
        <f>F79-bs!E11</f>
        <v>0</v>
      </c>
      <c r="G80" s="64"/>
      <c r="H80" s="64"/>
      <c r="I80" s="64"/>
      <c r="J80" s="64">
        <f>J79-bs!I11</f>
        <v>0</v>
      </c>
      <c r="K80" s="64"/>
      <c r="L80" s="64"/>
    </row>
    <row r="81" spans="1:12" ht="21.75" customHeight="1">
      <c r="A81" s="63" t="s">
        <v>203</v>
      </c>
    </row>
    <row r="82" spans="1:12" ht="21.75" customHeight="1">
      <c r="A82" s="55" t="s">
        <v>204</v>
      </c>
    </row>
    <row r="83" spans="1:12" ht="21.75" customHeight="1">
      <c r="A83" s="55" t="s">
        <v>218</v>
      </c>
      <c r="F83" s="65">
        <v>782</v>
      </c>
      <c r="H83" s="55">
        <v>406</v>
      </c>
      <c r="J83" s="65">
        <v>777</v>
      </c>
      <c r="L83" s="64">
        <v>406</v>
      </c>
    </row>
    <row r="84" spans="1:12" ht="21.75" customHeight="1">
      <c r="A84" s="55" t="s">
        <v>205</v>
      </c>
      <c r="F84" s="65">
        <v>11333</v>
      </c>
      <c r="G84" s="64"/>
      <c r="H84" s="64">
        <v>10367.61162291984</v>
      </c>
      <c r="I84" s="64"/>
      <c r="J84" s="65">
        <v>11333</v>
      </c>
      <c r="K84" s="64"/>
      <c r="L84" s="64">
        <v>10367.61162291984</v>
      </c>
    </row>
    <row r="85" spans="1:12" ht="21.75" customHeight="1">
      <c r="A85" s="55" t="s">
        <v>206</v>
      </c>
      <c r="F85" s="65">
        <v>0</v>
      </c>
      <c r="G85" s="64"/>
      <c r="H85" s="64">
        <v>1922</v>
      </c>
      <c r="I85" s="64"/>
      <c r="J85" s="65">
        <v>0</v>
      </c>
      <c r="K85" s="64"/>
      <c r="L85" s="64">
        <v>1922</v>
      </c>
    </row>
    <row r="86" spans="1:12" ht="21.75" customHeight="1">
      <c r="F86" s="66"/>
      <c r="G86" s="66"/>
      <c r="H86" s="66"/>
      <c r="I86" s="66"/>
      <c r="J86" s="66"/>
      <c r="K86" s="66"/>
      <c r="L86" s="66"/>
    </row>
    <row r="87" spans="1:12" ht="21.75" customHeight="1">
      <c r="A87" s="55" t="s">
        <v>36</v>
      </c>
    </row>
  </sheetData>
  <mergeCells count="4">
    <mergeCell ref="F6:H6"/>
    <mergeCell ref="J6:L6"/>
    <mergeCell ref="F50:H50"/>
    <mergeCell ref="J50:L50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8" ma:contentTypeDescription="Create a new document." ma:contentTypeScope="" ma:versionID="810e01a916b7bdcca9db447bf858895b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6ad4e5261a1f6aef65eed885f4c2c924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6856F5-9184-49B4-95B4-B706DB836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53142</vt:lpwstr>
  </property>
  <property fmtid="{D5CDD505-2E9C-101B-9397-08002B2CF9AE}" pid="4" name="OptimizationTime">
    <vt:lpwstr>20221108_1654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cashflow!Print_Area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Bandit Phusattayathanaphon</cp:lastModifiedBy>
  <cp:revision/>
  <cp:lastPrinted>2022-11-07T05:53:27Z</cp:lastPrinted>
  <dcterms:created xsi:type="dcterms:W3CDTF">2021-03-26T06:10:59Z</dcterms:created>
  <dcterms:modified xsi:type="dcterms:W3CDTF">2022-11-08T09:53:15Z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