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3\สยามสตีลอินเตอร์เนชั่นแนล\"/>
    </mc:Choice>
  </mc:AlternateContent>
  <xr:revisionPtr revIDLastSave="0" documentId="13_ncr:1_{C9564415-0895-4650-A8BA-A84B27B5160E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 (3 month) " sheetId="7" r:id="rId2"/>
    <sheet name="Statements of income (9 month) " sheetId="11" r:id="rId3"/>
    <sheet name="Statements of Changes " sheetId="9" r:id="rId4"/>
    <sheet name="Statements of Changes(Cont.)" sheetId="10" r:id="rId5"/>
    <sheet name="Cash Flows " sheetId="8" r:id="rId6"/>
  </sheets>
  <definedNames>
    <definedName name="_xlnm.Print_Area" localSheetId="5">'Cash Flows '!$A$1:$K$107</definedName>
    <definedName name="_xlnm.Print_Area" localSheetId="0">'Finacial Position'!$A$1:$L$143</definedName>
    <definedName name="_xlnm.Print_Area" localSheetId="3">'Statements of Changes '!$A$1:$AA$36</definedName>
    <definedName name="_xlnm.Print_Area" localSheetId="4">'Statements of Changes(Cont.)'!$A$1:$Q$31</definedName>
    <definedName name="_xlnm.Print_Area" localSheetId="1">'Statements of income (3 month) '!$A$1:$M$79</definedName>
    <definedName name="_xlnm.Print_Area" localSheetId="2">'Statements of income (9 month) '!$A$1:$M$78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7" l="1"/>
  <c r="G58" i="11"/>
  <c r="E98" i="8"/>
  <c r="E74" i="8"/>
  <c r="E28" i="8"/>
  <c r="E61" i="8" s="1"/>
  <c r="E65" i="8" s="1"/>
  <c r="W34" i="9"/>
  <c r="W25" i="9"/>
  <c r="X25" i="9" s="1"/>
  <c r="AA25" i="9" s="1"/>
  <c r="I101" i="8"/>
  <c r="I98" i="8"/>
  <c r="I74" i="8"/>
  <c r="I28" i="8"/>
  <c r="I61" i="8" s="1"/>
  <c r="I65" i="8" s="1"/>
  <c r="Q21" i="10"/>
  <c r="Q20" i="10"/>
  <c r="Q18" i="10"/>
  <c r="O22" i="10"/>
  <c r="M22" i="10"/>
  <c r="Z26" i="9"/>
  <c r="Y26" i="9"/>
  <c r="V26" i="9"/>
  <c r="T26" i="9"/>
  <c r="S26" i="9"/>
  <c r="R26" i="9"/>
  <c r="Q26" i="9"/>
  <c r="P26" i="9"/>
  <c r="O26" i="9"/>
  <c r="N26" i="9"/>
  <c r="M26" i="9"/>
  <c r="W24" i="9"/>
  <c r="AA24" i="9" s="1"/>
  <c r="K69" i="11"/>
  <c r="I69" i="11"/>
  <c r="G69" i="11"/>
  <c r="K64" i="11"/>
  <c r="G64" i="11"/>
  <c r="I64" i="11"/>
  <c r="K58" i="11"/>
  <c r="K28" i="11"/>
  <c r="G28" i="11"/>
  <c r="I28" i="11"/>
  <c r="K18" i="11"/>
  <c r="I18" i="11"/>
  <c r="G18" i="11"/>
  <c r="K14" i="11"/>
  <c r="G14" i="11"/>
  <c r="I69" i="7"/>
  <c r="G69" i="7"/>
  <c r="K69" i="7"/>
  <c r="G64" i="7"/>
  <c r="K58" i="7"/>
  <c r="K27" i="7"/>
  <c r="G27" i="7"/>
  <c r="I27" i="7"/>
  <c r="G23" i="7"/>
  <c r="K23" i="7"/>
  <c r="K18" i="7"/>
  <c r="G18" i="7"/>
  <c r="I18" i="7"/>
  <c r="K14" i="7"/>
  <c r="G14" i="7"/>
  <c r="H136" i="4"/>
  <c r="J134" i="4"/>
  <c r="J136" i="4" s="1"/>
  <c r="F134" i="4"/>
  <c r="F136" i="4" s="1"/>
  <c r="H134" i="4"/>
  <c r="J106" i="4"/>
  <c r="J107" i="4" s="1"/>
  <c r="F106" i="4"/>
  <c r="J99" i="4"/>
  <c r="F99" i="4"/>
  <c r="F107" i="4" s="1"/>
  <c r="H99" i="4"/>
  <c r="J61" i="4"/>
  <c r="F61" i="4"/>
  <c r="H61" i="4"/>
  <c r="F27" i="4"/>
  <c r="J27" i="4"/>
  <c r="H27" i="4"/>
  <c r="H62" i="4" s="1"/>
  <c r="K98" i="8"/>
  <c r="G98" i="8"/>
  <c r="K74" i="8"/>
  <c r="G74" i="8"/>
  <c r="G28" i="8"/>
  <c r="G61" i="8" s="1"/>
  <c r="G65" i="8" s="1"/>
  <c r="K28" i="8"/>
  <c r="K61" i="8" s="1"/>
  <c r="K65" i="8" s="1"/>
  <c r="Q16" i="10"/>
  <c r="Q22" i="10" s="1"/>
  <c r="G22" i="10"/>
  <c r="I22" i="10"/>
  <c r="K22" i="10"/>
  <c r="Q24" i="10"/>
  <c r="Q30" i="10" s="1"/>
  <c r="Q26" i="10"/>
  <c r="Q28" i="10"/>
  <c r="G30" i="10"/>
  <c r="H30" i="10"/>
  <c r="I30" i="10"/>
  <c r="J30" i="10"/>
  <c r="K30" i="10"/>
  <c r="L30" i="10"/>
  <c r="M30" i="10"/>
  <c r="O30" i="10"/>
  <c r="U19" i="9"/>
  <c r="W19" i="9" s="1"/>
  <c r="AA19" i="9" s="1"/>
  <c r="W21" i="9"/>
  <c r="AA21" i="9" s="1"/>
  <c r="W22" i="9"/>
  <c r="AA22" i="9" s="1"/>
  <c r="G26" i="9"/>
  <c r="I26" i="9"/>
  <c r="K26" i="9"/>
  <c r="W28" i="9"/>
  <c r="AA28" i="9"/>
  <c r="W30" i="9"/>
  <c r="W35" i="9" s="1"/>
  <c r="AA30" i="9"/>
  <c r="W31" i="9"/>
  <c r="AA31" i="9"/>
  <c r="W33" i="9"/>
  <c r="AA33" i="9"/>
  <c r="X34" i="9"/>
  <c r="Y34" i="9" s="1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X35" i="9"/>
  <c r="Z35" i="9"/>
  <c r="I14" i="11"/>
  <c r="I19" i="11" s="1"/>
  <c r="I24" i="11" s="1"/>
  <c r="M14" i="11"/>
  <c r="M18" i="11"/>
  <c r="M28" i="11"/>
  <c r="I58" i="11"/>
  <c r="M58" i="11"/>
  <c r="M64" i="11"/>
  <c r="M69" i="11"/>
  <c r="I14" i="7"/>
  <c r="I23" i="7" s="1"/>
  <c r="M14" i="7"/>
  <c r="M23" i="7" s="1"/>
  <c r="M18" i="7"/>
  <c r="M27" i="7"/>
  <c r="I64" i="7"/>
  <c r="L27" i="4"/>
  <c r="L61" i="4"/>
  <c r="L62" i="4"/>
  <c r="L144" i="4" s="1"/>
  <c r="L99" i="4"/>
  <c r="H106" i="4"/>
  <c r="L106" i="4"/>
  <c r="L107" i="4" s="1"/>
  <c r="L137" i="4" s="1"/>
  <c r="H107" i="4"/>
  <c r="H137" i="4" s="1"/>
  <c r="L134" i="4"/>
  <c r="L136" i="4"/>
  <c r="F62" i="4" l="1"/>
  <c r="J62" i="4"/>
  <c r="K19" i="11"/>
  <c r="G19" i="11"/>
  <c r="G24" i="11" s="1"/>
  <c r="G29" i="11" s="1"/>
  <c r="G31" i="11" s="1"/>
  <c r="G33" i="11" s="1"/>
  <c r="G35" i="11" s="1"/>
  <c r="G59" i="11" s="1"/>
  <c r="M19" i="11"/>
  <c r="I29" i="11"/>
  <c r="I31" i="11" s="1"/>
  <c r="I33" i="11" s="1"/>
  <c r="I35" i="11" s="1"/>
  <c r="I59" i="11" s="1"/>
  <c r="K28" i="7"/>
  <c r="K30" i="7" s="1"/>
  <c r="K32" i="7" s="1"/>
  <c r="K34" i="7" s="1"/>
  <c r="K62" i="7" s="1"/>
  <c r="K64" i="7" s="1"/>
  <c r="E99" i="8"/>
  <c r="E101" i="8" s="1"/>
  <c r="K99" i="8"/>
  <c r="K101" i="8" s="1"/>
  <c r="U26" i="9"/>
  <c r="K24" i="11"/>
  <c r="K29" i="11" s="1"/>
  <c r="K31" i="11" s="1"/>
  <c r="K33" i="11" s="1"/>
  <c r="K35" i="11" s="1"/>
  <c r="K59" i="11" s="1"/>
  <c r="M24" i="11"/>
  <c r="M29" i="11" s="1"/>
  <c r="M31" i="11" s="1"/>
  <c r="M33" i="11" s="1"/>
  <c r="M35" i="11" s="1"/>
  <c r="M59" i="11" s="1"/>
  <c r="M28" i="7"/>
  <c r="M30" i="7" s="1"/>
  <c r="M32" i="7" s="1"/>
  <c r="M34" i="7" s="1"/>
  <c r="M62" i="7" s="1"/>
  <c r="G28" i="7"/>
  <c r="G30" i="7" s="1"/>
  <c r="G32" i="7" s="1"/>
  <c r="G34" i="7" s="1"/>
  <c r="G59" i="7" s="1"/>
  <c r="I28" i="7"/>
  <c r="I30" i="7" s="1"/>
  <c r="I32" i="7" s="1"/>
  <c r="I34" i="7" s="1"/>
  <c r="I59" i="7" s="1"/>
  <c r="J137" i="4"/>
  <c r="J144" i="4" s="1"/>
  <c r="F137" i="4"/>
  <c r="F144" i="4" s="1"/>
  <c r="G99" i="8"/>
  <c r="G101" i="8" s="1"/>
  <c r="Y35" i="9"/>
  <c r="AA34" i="9"/>
  <c r="AA35" i="9" s="1"/>
  <c r="W26" i="9"/>
  <c r="X26" i="9"/>
  <c r="AA26" i="9"/>
  <c r="H144" i="4"/>
  <c r="M64" i="7"/>
  <c r="M59" i="7" l="1"/>
  <c r="K59" i="7"/>
</calcChain>
</file>

<file path=xl/sharedStrings.xml><?xml version="1.0" encoding="utf-8"?>
<sst xmlns="http://schemas.openxmlformats.org/spreadsheetml/2006/main" count="470" uniqueCount="247">
  <si>
    <t xml:space="preserve"> - 10 -</t>
  </si>
  <si>
    <t xml:space="preserve"> - 11 -</t>
  </si>
  <si>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</si>
  <si>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</si>
  <si>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</si>
  <si>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</si>
  <si>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</si>
  <si>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</si>
  <si>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</si>
  <si>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</si>
  <si>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</si>
  <si>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5, 17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</si>
  <si>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</si>
  <si>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</si>
  <si>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</si>
  <si>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</si>
  <si>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</si>
  <si>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</si>
  <si>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</si>
  <si>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31, 2021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</si>
  <si>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</si>
  <si>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</si>
  <si>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</si>
  <si>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</si>
  <si>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</si>
  <si>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</si>
  <si>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</si>
  <si>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</si>
  <si>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</si>
  <si>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</si>
  <si>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</si>
  <si>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</si>
  <si>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</si>
  <si>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</si>
  <si>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</si>
  <si>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</si>
  <si>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</si>
  <si>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</si>
  <si>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</si>
  <si>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</si>
  <si>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</si>
  <si>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</si>
  <si>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</si>
  <si>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</si>
  <si>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</si>
  <si>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</si>
  <si>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</si>
  <si>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</si>
  <si>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</si>
  <si>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</si>
  <si>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</si>
  <si>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</si>
  <si>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</si>
  <si>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</si>
  <si>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</si>
  <si>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</si>
  <si>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</si>
  <si>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</si>
  <si>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</t>
  </si>
  <si>
    <t>- Long-term loan from financial institutions</t>
  </si>
  <si>
    <t>- Lease liabilities</t>
  </si>
  <si>
    <t>Current provisions for employee benefits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</si>
  <si>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</si>
  <si>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</si>
  <si>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</si>
  <si>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</si>
  <si>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</si>
  <si>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benefits</t>
  </si>
  <si>
    <t>Defferred Tax liabilities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</si>
  <si>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</si>
  <si>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</si>
  <si>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</si>
  <si>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</si>
  <si>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</si>
  <si>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</si>
  <si>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</si>
  <si>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</si>
  <si>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</si>
  <si>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</si>
  <si>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</si>
  <si>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</si>
  <si>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</si>
  <si>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</si>
  <si>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</si>
  <si>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</si>
  <si>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</si>
  <si>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</si>
  <si>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</si>
  <si>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</si>
  <si>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</si>
  <si>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</si>
  <si>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</si>
  <si>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</si>
  <si>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</si>
  <si>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</si>
  <si>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</si>
  <si>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</si>
  <si>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Gain from sale of assets</t>
  </si>
  <si>
    <t>Gain on foreign exchange rates</t>
  </si>
  <si>
    <t>Profit before expenses</t>
  </si>
  <si>
    <t>Selling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</si>
  <si>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</si>
  <si>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</si>
  <si>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</si>
  <si>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</si>
  <si>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</si>
  <si>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</si>
  <si>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</si>
  <si>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</si>
  <si>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</si>
  <si>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</si>
  <si>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</si>
  <si>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</si>
  <si>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</si>
  <si>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</si>
  <si>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Attribution of comprehensive income for the period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</si>
  <si>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</si>
  <si>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</si>
  <si>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</si>
  <si>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</si>
  <si>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</si>
  <si>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</si>
  <si>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</si>
  <si>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</si>
  <si>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</si>
  <si>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</si>
  <si>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</si>
  <si>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</si>
  <si>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</si>
  <si>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</si>
  <si>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</si>
  <si>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</si>
  <si>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</si>
  <si>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</si>
  <si>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</si>
  <si>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</si>
  <si>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</si>
  <si>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</si>
  <si>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</si>
  <si>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</si>
  <si>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</si>
  <si>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</si>
  <si>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</si>
  <si>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</si>
  <si>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</si>
  <si>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</si>
  <si>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</si>
  <si>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</si>
  <si>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</si>
  <si>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Balance as at January 1, 2021</t>
  </si>
  <si>
    <t>Transaction with shareholder</t>
  </si>
  <si>
    <t>Dividend paid by subsidiary to non-controlling interest</t>
  </si>
  <si>
    <t>Balance as at January 1, 2022</t>
  </si>
  <si>
    <t>Comprehensive income (expense) for the period</t>
  </si>
  <si>
    <t xml:space="preserve">Profit for the period 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</si>
  <si>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</si>
  <si>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</si>
  <si>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</si>
  <si>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</si>
  <si>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</si>
  <si>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</si>
  <si>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</si>
  <si>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</si>
  <si>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</si>
  <si>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</si>
  <si>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</si>
  <si>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</si>
  <si>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</si>
  <si>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</si>
  <si>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</si>
  <si>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</si>
  <si>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</si>
  <si>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</si>
  <si>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expected credit losses (reversal)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</si>
  <si>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</si>
  <si>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</si>
  <si>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</si>
  <si>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</si>
  <si>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Gain from lease agreement temination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</si>
  <si>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</si>
  <si>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</si>
  <si>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</si>
  <si>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</si>
  <si>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Other non - current assets</t>
  </si>
  <si>
    <t>Increase (decrease) in operating liabilities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</si>
  <si>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</si>
  <si>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</si>
  <si>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</si>
  <si>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</si>
  <si>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</si>
  <si>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</si>
  <si>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</si>
  <si>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</si>
  <si>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</si>
  <si>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payment for investment in associated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</si>
  <si>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</si>
  <si>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</si>
  <si>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</si>
  <si>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</si>
  <si>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 xml:space="preserve">Cash paid for short-term loans from related parties 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</si>
  <si>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</si>
  <si>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</si>
  <si>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</si>
  <si>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</si>
  <si>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</si>
  <si>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</si>
  <si>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</si>
  <si>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</si>
  <si>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</si>
  <si>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</si>
  <si>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</si>
  <si>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</si>
  <si>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</si>
  <si>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</si>
  <si>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30, 2022</t>
  </si>
  <si>
    <t>Loss on foreign exchange rates</t>
  </si>
  <si>
    <t xml:space="preserve"> - 13 -</t>
  </si>
  <si>
    <t xml:space="preserve"> - 14 -</t>
  </si>
  <si>
    <t xml:space="preserve">Dividend paid </t>
  </si>
  <si>
    <t>5, 9, 10</t>
  </si>
  <si>
    <t xml:space="preserve"> </t>
  </si>
  <si>
    <t>Profit (Loss) from financial assets valuation - net from tax</t>
  </si>
  <si>
    <t>Cash received the income tax refund</t>
  </si>
  <si>
    <t>(Gain) loss on sales of assets</t>
  </si>
  <si>
    <t>Balance as at September 30, 2022</t>
  </si>
  <si>
    <t>Balance as at September 30, 2021</t>
  </si>
  <si>
    <t>Balance as a September 30, 2022</t>
  </si>
  <si>
    <t>FOR THE THREE-MONTH PERIOD ENDED SEPTEMBER 30, 2022</t>
  </si>
  <si>
    <t>AS AT SEPTEMBER 30, 2022</t>
  </si>
  <si>
    <t>As at September</t>
  </si>
  <si>
    <t>FOR THE NINE-MONTH PERIOD ENDED SEPTEMBER 30, 2022</t>
  </si>
  <si>
    <t>Loss from asset write-off</t>
  </si>
  <si>
    <t>- Transfer of land, building and equipment to inventory</t>
  </si>
  <si>
    <t>- Transfer of other current assets, land, building and equipment</t>
  </si>
  <si>
    <t>Cash paid for short-term loans from financial institutions</t>
  </si>
  <si>
    <t>Increase in short-term loans from a financial institutions</t>
  </si>
  <si>
    <t>Cash paid for long-term loans from financial institutions</t>
  </si>
  <si>
    <t>Unrealized loss on foreign exchange rate</t>
  </si>
  <si>
    <t>(Increase) restricted deposit with bank</t>
  </si>
  <si>
    <t>Decrease in short-term loans to related company</t>
  </si>
  <si>
    <t>Loss from the impairment of assets</t>
  </si>
  <si>
    <t>Total comprehensive income (expense) for the period</t>
  </si>
  <si>
    <t>Profit (loss) attributable for the period</t>
  </si>
  <si>
    <t>Profit (loss) for the period</t>
  </si>
  <si>
    <t>Components of other comprehensive income to be</t>
  </si>
  <si>
    <t>reclassified to profit or loss</t>
  </si>
  <si>
    <t>Components of other comprehensive income not to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</si>
</sst>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  <numFmt numFmtId="197" formatCode="_-* #,##0.000_-;\-* #,##0.000_-;_-* &quot;-&quot;??_-;_-@_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2"/>
      <name val="Browallia New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11" fillId="0" borderId="0" xfId="0" applyNumberFormat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192" fontId="13" fillId="0" borderId="0" xfId="9" applyNumberFormat="1" applyFont="1" applyAlignment="1">
      <alignment horizontal="right" vertical="center"/>
    </xf>
    <xf numFmtId="188" fontId="12" fillId="0" borderId="0" xfId="1" applyNumberFormat="1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188" fontId="14" fillId="0" borderId="0" xfId="1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88" fontId="13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88" fontId="15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193" fontId="12" fillId="0" borderId="0" xfId="0" applyNumberFormat="1" applyFont="1" applyAlignment="1">
      <alignment vertical="center"/>
    </xf>
    <xf numFmtId="193" fontId="12" fillId="0" borderId="2" xfId="0" applyNumberFormat="1" applyFont="1" applyBorder="1" applyAlignment="1">
      <alignment vertical="center"/>
    </xf>
    <xf numFmtId="0" fontId="12" fillId="0" borderId="0" xfId="0" applyFont="1"/>
    <xf numFmtId="193" fontId="12" fillId="0" borderId="1" xfId="0" applyNumberFormat="1" applyFont="1" applyBorder="1" applyAlignment="1">
      <alignment vertical="center"/>
    </xf>
    <xf numFmtId="193" fontId="12" fillId="0" borderId="4" xfId="0" applyNumberFormat="1" applyFont="1" applyBorder="1" applyAlignment="1">
      <alignment vertical="center"/>
    </xf>
    <xf numFmtId="0" fontId="12" fillId="0" borderId="0" xfId="0" quotePrefix="1" applyFont="1" applyAlignment="1">
      <alignment vertical="center"/>
    </xf>
    <xf numFmtId="0" fontId="12" fillId="0" borderId="0" xfId="8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wrapText="1"/>
    </xf>
    <xf numFmtId="10" fontId="12" fillId="0" borderId="0" xfId="10" applyNumberFormat="1" applyFont="1" applyFill="1" applyAlignment="1">
      <alignment vertical="center"/>
    </xf>
    <xf numFmtId="0" fontId="12" fillId="0" borderId="0" xfId="0" applyFont="1" applyAlignment="1">
      <alignment horizontal="center"/>
    </xf>
    <xf numFmtId="195" fontId="12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93" fontId="20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188" fontId="18" fillId="0" borderId="0" xfId="0" applyNumberFormat="1" applyFont="1" applyAlignment="1">
      <alignment vertical="center"/>
    </xf>
    <xf numFmtId="190" fontId="18" fillId="0" borderId="0" xfId="3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88" fontId="18" fillId="0" borderId="0" xfId="4" applyNumberFormat="1" applyFont="1" applyFill="1" applyBorder="1" applyAlignment="1">
      <alignment vertical="center"/>
    </xf>
    <xf numFmtId="3" fontId="18" fillId="0" borderId="0" xfId="3" applyNumberFormat="1" applyFont="1" applyFill="1" applyBorder="1" applyAlignment="1">
      <alignment vertical="center"/>
    </xf>
    <xf numFmtId="188" fontId="18" fillId="0" borderId="5" xfId="0" applyNumberFormat="1" applyFont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3" applyNumberFormat="1" applyFont="1" applyFill="1" applyBorder="1" applyAlignment="1">
      <alignment vertical="center"/>
    </xf>
    <xf numFmtId="41" fontId="21" fillId="0" borderId="4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88" fontId="18" fillId="0" borderId="0" xfId="3" applyNumberFormat="1" applyFont="1" applyBorder="1" applyAlignment="1">
      <alignment vertical="center"/>
    </xf>
    <xf numFmtId="188" fontId="18" fillId="0" borderId="0" xfId="3" applyNumberFormat="1" applyFont="1" applyBorder="1" applyAlignment="1">
      <alignment horizontal="center" vertical="center"/>
    </xf>
    <xf numFmtId="188" fontId="18" fillId="0" borderId="0" xfId="3" applyNumberFormat="1" applyFont="1" applyAlignment="1">
      <alignment horizontal="center" vertical="center"/>
    </xf>
    <xf numFmtId="188" fontId="18" fillId="0" borderId="0" xfId="3" applyNumberFormat="1" applyFont="1" applyFill="1" applyBorder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1" fontId="18" fillId="0" borderId="0" xfId="0" applyNumberFormat="1" applyFont="1" applyAlignment="1">
      <alignment vertical="center"/>
    </xf>
    <xf numFmtId="188" fontId="18" fillId="0" borderId="1" xfId="3" applyNumberFormat="1" applyFont="1" applyBorder="1" applyAlignment="1">
      <alignment horizontal="center" vertical="center"/>
    </xf>
    <xf numFmtId="188" fontId="18" fillId="0" borderId="1" xfId="3" applyNumberFormat="1" applyFont="1" applyFill="1" applyBorder="1" applyAlignment="1">
      <alignment vertical="center"/>
    </xf>
    <xf numFmtId="188" fontId="18" fillId="0" borderId="5" xfId="3" applyNumberFormat="1" applyFont="1" applyFill="1" applyBorder="1" applyAlignment="1">
      <alignment vertical="center"/>
    </xf>
    <xf numFmtId="188" fontId="18" fillId="0" borderId="0" xfId="0" applyNumberFormat="1" applyFont="1" applyAlignment="1">
      <alignment horizontal="center" vertical="center"/>
    </xf>
    <xf numFmtId="188" fontId="18" fillId="0" borderId="0" xfId="6" applyNumberFormat="1" applyFont="1" applyAlignment="1">
      <alignment horizontal="center" vertical="center"/>
    </xf>
    <xf numFmtId="188" fontId="18" fillId="0" borderId="0" xfId="2" applyNumberFormat="1" applyFont="1" applyFill="1" applyBorder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88" fontId="7" fillId="0" borderId="0" xfId="2" applyNumberFormat="1" applyFont="1" applyBorder="1" applyAlignment="1">
      <alignment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43" fontId="7" fillId="0" borderId="0" xfId="2" applyFont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0" fontId="7" fillId="0" borderId="0" xfId="6" applyFont="1" applyAlignment="1">
      <alignment horizontal="right" vertical="center"/>
    </xf>
    <xf numFmtId="43" fontId="7" fillId="0" borderId="0" xfId="2" applyFont="1" applyBorder="1" applyAlignment="1">
      <alignment horizontal="right" vertical="center"/>
    </xf>
    <xf numFmtId="188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3" fontId="14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3" fontId="13" fillId="0" borderId="0" xfId="6" applyNumberFormat="1" applyFont="1" applyAlignment="1">
      <alignment horizontal="center" vertical="center"/>
    </xf>
    <xf numFmtId="0" fontId="12" fillId="0" borderId="0" xfId="6" applyFont="1" applyAlignment="1">
      <alignment vertical="center"/>
    </xf>
    <xf numFmtId="3" fontId="12" fillId="0" borderId="0" xfId="6" applyNumberFormat="1" applyFont="1" applyAlignment="1">
      <alignment horizontal="center" vertical="center"/>
    </xf>
    <xf numFmtId="3" fontId="12" fillId="0" borderId="0" xfId="6" applyNumberFormat="1" applyFont="1" applyAlignment="1">
      <alignment vertical="center"/>
    </xf>
    <xf numFmtId="0" fontId="12" fillId="0" borderId="2" xfId="6" applyFont="1" applyBorder="1" applyAlignment="1">
      <alignment horizontal="center" vertical="center"/>
    </xf>
    <xf numFmtId="0" fontId="12" fillId="0" borderId="0" xfId="6" applyFont="1" applyAlignment="1">
      <alignment horizontal="right" vertical="center"/>
    </xf>
    <xf numFmtId="43" fontId="12" fillId="0" borderId="0" xfId="4" applyFont="1" applyFill="1" applyBorder="1" applyAlignment="1">
      <alignment horizontal="right" vertical="center"/>
    </xf>
    <xf numFmtId="193" fontId="12" fillId="0" borderId="0" xfId="6" applyNumberFormat="1" applyFont="1" applyAlignment="1">
      <alignment vertical="center"/>
    </xf>
    <xf numFmtId="193" fontId="12" fillId="0" borderId="4" xfId="6" applyNumberFormat="1" applyFont="1" applyBorder="1" applyAlignment="1">
      <alignment vertical="center"/>
    </xf>
    <xf numFmtId="0" fontId="12" fillId="0" borderId="0" xfId="6" quotePrefix="1" applyFont="1" applyAlignment="1">
      <alignment vertical="center"/>
    </xf>
    <xf numFmtId="0" fontId="12" fillId="0" borderId="0" xfId="6" applyFont="1" applyAlignment="1">
      <alignment horizontal="left" vertical="center"/>
    </xf>
    <xf numFmtId="193" fontId="15" fillId="0" borderId="0" xfId="6" applyNumberFormat="1" applyFont="1" applyAlignment="1">
      <alignment vertical="center"/>
    </xf>
    <xf numFmtId="193" fontId="12" fillId="0" borderId="0" xfId="4" applyNumberFormat="1" applyFont="1" applyFill="1" applyAlignment="1">
      <alignment vertical="center"/>
    </xf>
    <xf numFmtId="193" fontId="12" fillId="0" borderId="0" xfId="4" applyNumberFormat="1" applyFont="1" applyFill="1" applyBorder="1" applyAlignment="1">
      <alignment vertical="center"/>
    </xf>
    <xf numFmtId="43" fontId="12" fillId="0" borderId="0" xfId="4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6" applyNumberFormat="1" applyFont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5" xfId="0" applyNumberFormat="1" applyFont="1" applyBorder="1" applyAlignment="1">
      <alignment vertical="center"/>
    </xf>
    <xf numFmtId="10" fontId="7" fillId="0" borderId="0" xfId="10" applyNumberFormat="1" applyFont="1" applyFill="1" applyAlignment="1">
      <alignment vertical="center"/>
    </xf>
    <xf numFmtId="194" fontId="7" fillId="0" borderId="0" xfId="0" applyNumberFormat="1" applyFont="1" applyAlignment="1">
      <alignment vertical="center"/>
    </xf>
    <xf numFmtId="193" fontId="7" fillId="0" borderId="0" xfId="4" applyNumberFormat="1" applyFont="1" applyFill="1" applyAlignment="1">
      <alignment vertical="center"/>
    </xf>
    <xf numFmtId="43" fontId="7" fillId="0" borderId="0" xfId="4" applyFont="1" applyFill="1" applyAlignment="1">
      <alignment vertical="center"/>
    </xf>
    <xf numFmtId="193" fontId="7" fillId="0" borderId="0" xfId="6" applyNumberFormat="1" applyFont="1" applyAlignment="1">
      <alignment vertical="center"/>
    </xf>
    <xf numFmtId="193" fontId="7" fillId="0" borderId="0" xfId="4" applyNumberFormat="1" applyFont="1" applyFill="1" applyBorder="1" applyAlignment="1">
      <alignment vertical="center"/>
    </xf>
    <xf numFmtId="193" fontId="25" fillId="0" borderId="0" xfId="0" applyNumberFormat="1" applyFont="1" applyAlignment="1">
      <alignment vertical="center"/>
    </xf>
    <xf numFmtId="194" fontId="25" fillId="0" borderId="0" xfId="0" applyNumberFormat="1" applyFont="1" applyAlignment="1">
      <alignment vertical="center"/>
    </xf>
    <xf numFmtId="193" fontId="27" fillId="0" borderId="0" xfId="4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88" fontId="26" fillId="0" borderId="0" xfId="1" applyNumberFormat="1" applyFont="1" applyFill="1" applyAlignment="1">
      <alignment vertical="center"/>
    </xf>
    <xf numFmtId="193" fontId="26" fillId="0" borderId="0" xfId="0" applyNumberFormat="1" applyFont="1" applyAlignment="1">
      <alignment vertical="center"/>
    </xf>
    <xf numFmtId="194" fontId="12" fillId="0" borderId="0" xfId="0" applyNumberFormat="1" applyFont="1" applyAlignment="1">
      <alignment vertical="center"/>
    </xf>
    <xf numFmtId="194" fontId="12" fillId="0" borderId="1" xfId="0" applyNumberFormat="1" applyFont="1" applyBorder="1" applyAlignment="1">
      <alignment vertical="center"/>
    </xf>
    <xf numFmtId="194" fontId="26" fillId="0" borderId="0" xfId="0" applyNumberFormat="1" applyFont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3" fontId="7" fillId="0" borderId="0" xfId="0" applyNumberFormat="1" applyFont="1" applyAlignment="1">
      <alignment vertical="top"/>
    </xf>
    <xf numFmtId="193" fontId="7" fillId="0" borderId="2" xfId="0" applyNumberFormat="1" applyFont="1" applyBorder="1" applyAlignment="1">
      <alignment vertical="top"/>
    </xf>
    <xf numFmtId="193" fontId="7" fillId="0" borderId="2" xfId="0" applyNumberFormat="1" applyFont="1" applyBorder="1" applyAlignment="1">
      <alignment vertical="center"/>
    </xf>
    <xf numFmtId="193" fontId="7" fillId="0" borderId="1" xfId="0" applyNumberFormat="1" applyFont="1" applyBorder="1" applyAlignment="1">
      <alignment vertical="top"/>
    </xf>
    <xf numFmtId="0" fontId="7" fillId="0" borderId="0" xfId="6" applyFont="1" applyAlignment="1">
      <alignment vertical="center"/>
    </xf>
    <xf numFmtId="193" fontId="7" fillId="0" borderId="4" xfId="6" applyNumberFormat="1" applyFont="1" applyBorder="1" applyAlignment="1">
      <alignment vertical="center"/>
    </xf>
    <xf numFmtId="193" fontId="25" fillId="0" borderId="0" xfId="6" applyNumberFormat="1" applyFont="1" applyAlignment="1">
      <alignment vertical="center"/>
    </xf>
    <xf numFmtId="193" fontId="7" fillId="0" borderId="2" xfId="6" applyNumberFormat="1" applyFont="1" applyBorder="1" applyAlignment="1">
      <alignment vertical="center"/>
    </xf>
    <xf numFmtId="193" fontId="27" fillId="0" borderId="0" xfId="0" applyNumberFormat="1" applyFont="1" applyAlignment="1">
      <alignment vertical="center"/>
    </xf>
    <xf numFmtId="193" fontId="7" fillId="0" borderId="5" xfId="4" applyNumberFormat="1" applyFont="1" applyFill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188" fontId="10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vertical="center"/>
    </xf>
    <xf numFmtId="38" fontId="7" fillId="0" borderId="0" xfId="0" applyNumberFormat="1" applyFont="1" applyAlignment="1">
      <alignment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88" fontId="12" fillId="0" borderId="1" xfId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2" fillId="0" borderId="2" xfId="6" applyNumberFormat="1" applyFont="1" applyBorder="1" applyAlignment="1">
      <alignment horizontal="center" vertical="center"/>
    </xf>
    <xf numFmtId="3" fontId="13" fillId="0" borderId="0" xfId="6" applyNumberFormat="1" applyFont="1" applyAlignment="1">
      <alignment horizontal="center" vertical="center"/>
    </xf>
    <xf numFmtId="3" fontId="14" fillId="0" borderId="0" xfId="6" applyNumberFormat="1" applyFont="1" applyAlignment="1">
      <alignment horizontal="center" vertical="center"/>
    </xf>
    <xf numFmtId="3" fontId="12" fillId="0" borderId="1" xfId="6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5" xfId="4" xr:uid="{00000000-0005-0000-0000-000003000000}"/>
    <cellStyle name="Comma 6 2 5" xfId="5" xr:uid="{00000000-0005-0000-0000-000004000000}"/>
    <cellStyle name="Normal" xfId="0" builtinId="0"/>
    <cellStyle name="Normal 2" xfId="6" xr:uid="{00000000-0005-0000-0000-000006000000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249977111117893"/>
  </sheetPr>
  <dimension ref="A1:IM394"/>
  <sheetViews>
    <sheetView tabSelected="1" view="pageBreakPreview" zoomScale="115" zoomScaleNormal="130" zoomScaleSheetLayoutView="115" workbookViewId="0">
      <selection activeCell="I23" sqref="I23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" style="1" customWidth="1"/>
    <col min="4" max="4" width="6.85546875" style="1" customWidth="1"/>
    <col min="5" max="5" width="1.140625" style="1" customWidth="1"/>
    <col min="6" max="6" width="11.285156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109" customFormat="1" ht="20.100000000000001" customHeight="1" x14ac:dyDescent="0.5">
      <c r="L1" s="2" t="s">
        <v>208</v>
      </c>
    </row>
    <row r="2" spans="1:17" s="109" customFormat="1" ht="20.100000000000001" customHeight="1" x14ac:dyDescent="0.5">
      <c r="L2" s="2" t="s">
        <v>209</v>
      </c>
    </row>
    <row r="3" spans="1:17" s="3" customFormat="1" ht="24" customHeight="1" x14ac:dyDescent="0.5">
      <c r="A3" s="195" t="s">
        <v>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7" s="5" customFormat="1" ht="24" customHeight="1" x14ac:dyDescent="0.5">
      <c r="A4" s="196" t="s">
        <v>12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7" s="5" customFormat="1" ht="24" customHeight="1" x14ac:dyDescent="0.5">
      <c r="A5" s="196" t="s">
        <v>13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7" s="5" customFormat="1" ht="24" customHeight="1" x14ac:dyDescent="0.5">
      <c r="A6" s="196" t="s">
        <v>228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93" t="s">
        <v>15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6"/>
    </row>
    <row r="9" spans="1:17" ht="20.100000000000001" customHeight="1" x14ac:dyDescent="0.5">
      <c r="D9" s="7"/>
      <c r="E9" s="7"/>
      <c r="F9" s="194" t="s">
        <v>16</v>
      </c>
      <c r="G9" s="194"/>
      <c r="H9" s="194"/>
      <c r="I9" s="194"/>
      <c r="J9" s="194"/>
      <c r="K9" s="194"/>
      <c r="L9" s="194"/>
    </row>
    <row r="10" spans="1:17" ht="20.100000000000001" customHeight="1" x14ac:dyDescent="0.5">
      <c r="D10" s="8"/>
      <c r="E10" s="8"/>
      <c r="F10" s="192" t="s">
        <v>17</v>
      </c>
      <c r="G10" s="192"/>
      <c r="H10" s="192"/>
      <c r="I10" s="9"/>
      <c r="J10" s="192" t="s">
        <v>18</v>
      </c>
      <c r="K10" s="192"/>
      <c r="L10" s="192"/>
    </row>
    <row r="11" spans="1:17" ht="20.100000000000001" customHeight="1" x14ac:dyDescent="0.5">
      <c r="D11" s="8"/>
      <c r="E11" s="8"/>
      <c r="F11" s="9" t="s">
        <v>229</v>
      </c>
      <c r="G11" s="9"/>
      <c r="H11" s="9" t="s">
        <v>20</v>
      </c>
      <c r="I11" s="8"/>
      <c r="J11" s="9" t="s">
        <v>229</v>
      </c>
      <c r="K11" s="9"/>
      <c r="L11" s="9" t="s">
        <v>20</v>
      </c>
    </row>
    <row r="12" spans="1:17" ht="20.100000000000001" customHeight="1" x14ac:dyDescent="0.5">
      <c r="D12" s="8" t="s">
        <v>21</v>
      </c>
      <c r="E12" s="8"/>
      <c r="F12" s="10" t="s">
        <v>214</v>
      </c>
      <c r="G12" s="8"/>
      <c r="H12" s="10" t="s">
        <v>19</v>
      </c>
      <c r="I12" s="11"/>
      <c r="J12" s="10" t="s">
        <v>214</v>
      </c>
      <c r="K12" s="8"/>
      <c r="L12" s="10" t="s">
        <v>19</v>
      </c>
    </row>
    <row r="13" spans="1:17" ht="20.100000000000001" customHeight="1" x14ac:dyDescent="0.5">
      <c r="A13" s="1" t="s">
        <v>25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26</v>
      </c>
      <c r="C14" s="15"/>
      <c r="D14" s="11"/>
      <c r="E14" s="11"/>
      <c r="F14" s="13">
        <v>288625</v>
      </c>
      <c r="G14" s="13"/>
      <c r="H14" s="13">
        <v>249587</v>
      </c>
      <c r="I14" s="13"/>
      <c r="J14" s="13">
        <v>191891</v>
      </c>
      <c r="K14" s="13"/>
      <c r="L14" s="13">
        <v>160484</v>
      </c>
      <c r="N14" s="16"/>
      <c r="P14" s="17"/>
      <c r="Q14" s="17"/>
    </row>
    <row r="15" spans="1:17" ht="20.100000000000001" customHeight="1" x14ac:dyDescent="0.5">
      <c r="B15" s="15" t="s">
        <v>27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28</v>
      </c>
      <c r="D16" s="11">
        <v>6</v>
      </c>
      <c r="E16" s="11"/>
      <c r="F16" s="13">
        <v>151827</v>
      </c>
      <c r="G16" s="13"/>
      <c r="H16" s="13">
        <v>191242</v>
      </c>
      <c r="I16" s="13"/>
      <c r="J16" s="13">
        <v>112025</v>
      </c>
      <c r="K16" s="13"/>
      <c r="L16" s="13">
        <v>132490</v>
      </c>
      <c r="N16" s="16"/>
      <c r="P16" s="17"/>
      <c r="Q16" s="17"/>
    </row>
    <row r="17" spans="1:17" ht="20.100000000000001" customHeight="1" x14ac:dyDescent="0.5">
      <c r="C17" s="18" t="s">
        <v>29</v>
      </c>
      <c r="D17" s="11" t="s">
        <v>212</v>
      </c>
      <c r="E17" s="11"/>
      <c r="F17" s="13">
        <v>12699</v>
      </c>
      <c r="G17" s="13"/>
      <c r="H17" s="13">
        <v>25291</v>
      </c>
      <c r="I17" s="13"/>
      <c r="J17" s="13">
        <v>4579</v>
      </c>
      <c r="K17" s="13"/>
      <c r="L17" s="13">
        <v>6529</v>
      </c>
      <c r="N17" s="16"/>
      <c r="P17" s="17"/>
      <c r="Q17" s="17"/>
    </row>
    <row r="18" spans="1:17" ht="20.100000000000001" customHeight="1" x14ac:dyDescent="0.5">
      <c r="B18" s="1" t="s">
        <v>30</v>
      </c>
      <c r="D18" s="11"/>
      <c r="E18" s="11"/>
      <c r="F18" s="13"/>
      <c r="G18" s="13"/>
      <c r="H18" s="13"/>
      <c r="I18" s="13"/>
      <c r="J18" s="13"/>
      <c r="K18" s="13"/>
      <c r="L18" s="13"/>
      <c r="N18" s="16"/>
    </row>
    <row r="19" spans="1:17" ht="20.100000000000001" customHeight="1" x14ac:dyDescent="0.5">
      <c r="C19" s="18" t="s">
        <v>28</v>
      </c>
      <c r="D19" s="11"/>
      <c r="E19" s="11"/>
      <c r="F19" s="13">
        <v>45302</v>
      </c>
      <c r="G19" s="13"/>
      <c r="H19" s="13">
        <v>29718</v>
      </c>
      <c r="I19" s="13"/>
      <c r="J19" s="13">
        <v>40452</v>
      </c>
      <c r="K19" s="13"/>
      <c r="L19" s="13">
        <v>10554</v>
      </c>
      <c r="N19" s="16"/>
      <c r="P19" s="17"/>
      <c r="Q19" s="17"/>
    </row>
    <row r="20" spans="1:17" ht="20.100000000000001" customHeight="1" x14ac:dyDescent="0.5">
      <c r="C20" s="18" t="s">
        <v>29</v>
      </c>
      <c r="D20" s="11">
        <v>5</v>
      </c>
      <c r="E20" s="11"/>
      <c r="F20" s="13">
        <v>1839</v>
      </c>
      <c r="G20" s="13"/>
      <c r="H20" s="13">
        <v>1354</v>
      </c>
      <c r="I20" s="13"/>
      <c r="J20" s="13">
        <v>247901</v>
      </c>
      <c r="K20" s="13"/>
      <c r="L20" s="13">
        <v>224841</v>
      </c>
      <c r="N20" s="16"/>
      <c r="P20" s="17"/>
      <c r="Q20" s="17"/>
    </row>
    <row r="21" spans="1:17" ht="20.100000000000001" customHeight="1" x14ac:dyDescent="0.5">
      <c r="B21" s="1" t="s">
        <v>31</v>
      </c>
      <c r="C21" s="18"/>
      <c r="D21" s="11">
        <v>6</v>
      </c>
      <c r="E21" s="11"/>
      <c r="F21" s="13">
        <v>0</v>
      </c>
      <c r="G21" s="13"/>
      <c r="H21" s="13">
        <v>2603</v>
      </c>
      <c r="I21" s="13"/>
      <c r="J21" s="13">
        <v>0</v>
      </c>
      <c r="K21" s="13"/>
      <c r="L21" s="13">
        <v>2603</v>
      </c>
      <c r="N21" s="16"/>
      <c r="P21" s="17"/>
      <c r="Q21" s="17"/>
    </row>
    <row r="22" spans="1:17" ht="20.100000000000001" customHeight="1" x14ac:dyDescent="0.5">
      <c r="B22" s="1" t="s">
        <v>32</v>
      </c>
      <c r="D22" s="11">
        <v>6.2</v>
      </c>
      <c r="E22" s="11"/>
      <c r="F22" s="13">
        <v>13463</v>
      </c>
      <c r="G22" s="13"/>
      <c r="H22" s="13">
        <v>24245</v>
      </c>
      <c r="I22" s="13"/>
      <c r="J22" s="13">
        <v>13463</v>
      </c>
      <c r="K22" s="13"/>
      <c r="L22" s="13">
        <v>24245</v>
      </c>
      <c r="N22" s="16"/>
      <c r="P22" s="17"/>
      <c r="Q22" s="17"/>
    </row>
    <row r="23" spans="1:17" ht="20.100000000000001" customHeight="1" x14ac:dyDescent="0.5">
      <c r="B23" s="1" t="s">
        <v>33</v>
      </c>
      <c r="D23" s="11">
        <v>7</v>
      </c>
      <c r="E23" s="11"/>
      <c r="F23" s="13">
        <v>330843</v>
      </c>
      <c r="G23" s="13"/>
      <c r="H23" s="13">
        <v>349945</v>
      </c>
      <c r="I23" s="13"/>
      <c r="J23" s="13">
        <v>136930</v>
      </c>
      <c r="K23" s="13"/>
      <c r="L23" s="13">
        <v>164727</v>
      </c>
      <c r="N23" s="16"/>
      <c r="P23" s="17"/>
      <c r="Q23" s="17"/>
    </row>
    <row r="24" spans="1:17" ht="20.100000000000001" customHeight="1" x14ac:dyDescent="0.5">
      <c r="B24" s="1" t="s">
        <v>34</v>
      </c>
      <c r="D24" s="11"/>
      <c r="E24" s="11"/>
      <c r="F24" s="13">
        <v>70024</v>
      </c>
      <c r="G24" s="13"/>
      <c r="H24" s="13">
        <v>64784</v>
      </c>
      <c r="I24" s="13"/>
      <c r="J24" s="13">
        <v>70024</v>
      </c>
      <c r="K24" s="13"/>
      <c r="L24" s="13">
        <v>64784</v>
      </c>
      <c r="N24" s="16"/>
      <c r="P24" s="17"/>
      <c r="Q24" s="17"/>
    </row>
    <row r="25" spans="1:17" ht="20.100000000000001" customHeight="1" x14ac:dyDescent="0.5">
      <c r="B25" s="15" t="s">
        <v>35</v>
      </c>
      <c r="C25" s="15"/>
      <c r="D25" s="11">
        <v>5</v>
      </c>
      <c r="E25" s="11"/>
      <c r="F25" s="19">
        <v>0</v>
      </c>
      <c r="G25" s="13"/>
      <c r="H25" s="19">
        <v>0</v>
      </c>
      <c r="I25" s="13"/>
      <c r="J25" s="17">
        <v>57691</v>
      </c>
      <c r="K25" s="13"/>
      <c r="L25" s="13">
        <v>57691</v>
      </c>
      <c r="N25" s="16"/>
      <c r="P25" s="17"/>
      <c r="Q25" s="17"/>
    </row>
    <row r="26" spans="1:17" ht="20.100000000000001" customHeight="1" x14ac:dyDescent="0.5">
      <c r="B26" s="1" t="s">
        <v>36</v>
      </c>
      <c r="D26" s="11"/>
      <c r="E26" s="11"/>
      <c r="F26" s="13">
        <v>32681</v>
      </c>
      <c r="G26" s="13"/>
      <c r="H26" s="13">
        <v>35008</v>
      </c>
      <c r="I26" s="13"/>
      <c r="J26" s="13">
        <v>6647</v>
      </c>
      <c r="K26" s="13"/>
      <c r="L26" s="13">
        <v>11747</v>
      </c>
      <c r="M26" s="17"/>
      <c r="N26" s="16"/>
      <c r="P26" s="17"/>
      <c r="Q26" s="17"/>
    </row>
    <row r="27" spans="1:17" ht="20.100000000000001" customHeight="1" x14ac:dyDescent="0.5">
      <c r="A27" s="1" t="s">
        <v>37</v>
      </c>
      <c r="D27" s="11"/>
      <c r="E27" s="11"/>
      <c r="F27" s="20">
        <f>SUM(F14:F26)</f>
        <v>947303</v>
      </c>
      <c r="G27" s="13"/>
      <c r="H27" s="20">
        <f>SUM(H14:H26)</f>
        <v>973777</v>
      </c>
      <c r="I27" s="13"/>
      <c r="J27" s="20">
        <f>SUM(J14:J26)</f>
        <v>881603</v>
      </c>
      <c r="K27" s="13"/>
      <c r="L27" s="20">
        <f>SUM(L14:L26)</f>
        <v>860695</v>
      </c>
      <c r="P27" s="17"/>
      <c r="Q27" s="17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D37" s="11"/>
      <c r="E37" s="11"/>
      <c r="F37" s="13"/>
      <c r="G37" s="13"/>
      <c r="H37" s="13"/>
      <c r="I37" s="13"/>
      <c r="J37" s="13"/>
      <c r="K37" s="13"/>
      <c r="L37" s="13"/>
    </row>
    <row r="38" spans="1:13" ht="20.100000000000001" customHeight="1" x14ac:dyDescent="0.5">
      <c r="L38" s="2" t="s">
        <v>208</v>
      </c>
    </row>
    <row r="39" spans="1:13" ht="20.100000000000001" customHeight="1" x14ac:dyDescent="0.5">
      <c r="L39" s="2" t="s">
        <v>209</v>
      </c>
    </row>
    <row r="40" spans="1:13" s="3" customFormat="1" ht="24" customHeight="1" x14ac:dyDescent="0.5">
      <c r="A40" s="195" t="s">
        <v>7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21"/>
    </row>
    <row r="41" spans="1:13" s="5" customFormat="1" ht="24" customHeight="1" x14ac:dyDescent="0.5">
      <c r="A41" s="196" t="s">
        <v>12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21"/>
    </row>
    <row r="42" spans="1:13" s="5" customFormat="1" ht="24" customHeight="1" x14ac:dyDescent="0.5">
      <c r="A42" s="196" t="s">
        <v>14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21"/>
    </row>
    <row r="43" spans="1:13" s="5" customFormat="1" ht="24" customHeight="1" x14ac:dyDescent="0.5">
      <c r="A43" s="196" t="s">
        <v>228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21"/>
    </row>
    <row r="44" spans="1:13" s="5" customFormat="1" ht="24" customHeight="1" x14ac:dyDescent="0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1"/>
    </row>
    <row r="45" spans="1:13" s="5" customFormat="1" ht="24" customHeight="1" x14ac:dyDescent="0.5">
      <c r="A45" s="193" t="s">
        <v>22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21"/>
    </row>
    <row r="46" spans="1:13" ht="20.100000000000001" customHeight="1" x14ac:dyDescent="0.5">
      <c r="D46" s="7"/>
      <c r="E46" s="7"/>
      <c r="F46" s="194" t="s">
        <v>16</v>
      </c>
      <c r="G46" s="194"/>
      <c r="H46" s="194"/>
      <c r="I46" s="194"/>
      <c r="J46" s="194"/>
      <c r="K46" s="194"/>
      <c r="L46" s="194"/>
      <c r="M46" s="21"/>
    </row>
    <row r="47" spans="1:13" ht="20.100000000000001" customHeight="1" x14ac:dyDescent="0.5">
      <c r="D47" s="8"/>
      <c r="E47" s="8"/>
      <c r="F47" s="192" t="s">
        <v>17</v>
      </c>
      <c r="G47" s="192"/>
      <c r="H47" s="192"/>
      <c r="I47" s="9"/>
      <c r="J47" s="192" t="s">
        <v>18</v>
      </c>
      <c r="K47" s="192"/>
      <c r="L47" s="192"/>
      <c r="M47" s="21"/>
    </row>
    <row r="48" spans="1:13" ht="20.100000000000001" customHeight="1" x14ac:dyDescent="0.5">
      <c r="D48" s="8"/>
      <c r="E48" s="8"/>
      <c r="F48" s="9" t="s">
        <v>229</v>
      </c>
      <c r="G48" s="9"/>
      <c r="H48" s="9" t="s">
        <v>20</v>
      </c>
      <c r="I48" s="8"/>
      <c r="J48" s="9" t="s">
        <v>229</v>
      </c>
      <c r="K48" s="9"/>
      <c r="L48" s="9" t="s">
        <v>20</v>
      </c>
      <c r="M48" s="21"/>
    </row>
    <row r="49" spans="1:247" ht="20.100000000000001" customHeight="1" x14ac:dyDescent="0.5">
      <c r="D49" s="8" t="s">
        <v>21</v>
      </c>
      <c r="E49" s="8"/>
      <c r="F49" s="10" t="s">
        <v>214</v>
      </c>
      <c r="G49" s="8"/>
      <c r="H49" s="10" t="s">
        <v>19</v>
      </c>
      <c r="I49" s="11"/>
      <c r="J49" s="10" t="s">
        <v>214</v>
      </c>
      <c r="K49" s="8"/>
      <c r="L49" s="10" t="s">
        <v>19</v>
      </c>
      <c r="M49" s="21"/>
    </row>
    <row r="50" spans="1:247" ht="20.100000000000001" customHeight="1" x14ac:dyDescent="0.5">
      <c r="A50" s="1" t="s">
        <v>38</v>
      </c>
      <c r="D50" s="11"/>
      <c r="E50" s="11"/>
      <c r="F50" s="13"/>
      <c r="G50" s="13"/>
      <c r="H50" s="13"/>
      <c r="I50" s="13"/>
      <c r="J50" s="13"/>
      <c r="K50" s="13"/>
      <c r="L50" s="13"/>
      <c r="M50" s="21"/>
    </row>
    <row r="51" spans="1:247" ht="20.100000000000001" customHeight="1" x14ac:dyDescent="0.5">
      <c r="B51" s="1" t="s">
        <v>39</v>
      </c>
      <c r="D51" s="11">
        <v>8</v>
      </c>
      <c r="E51" s="11"/>
      <c r="F51" s="13">
        <v>5659</v>
      </c>
      <c r="G51" s="13"/>
      <c r="H51" s="13">
        <v>5640</v>
      </c>
      <c r="I51" s="13"/>
      <c r="J51" s="13">
        <v>5420</v>
      </c>
      <c r="K51" s="13"/>
      <c r="L51" s="13">
        <v>5420</v>
      </c>
      <c r="M51" s="21"/>
      <c r="P51" s="17"/>
      <c r="Q51" s="17"/>
    </row>
    <row r="52" spans="1:247" ht="20.100000000000001" customHeight="1" x14ac:dyDescent="0.5">
      <c r="B52" s="1" t="s">
        <v>40</v>
      </c>
      <c r="D52" s="11"/>
      <c r="E52" s="11"/>
      <c r="F52" s="13">
        <v>61988</v>
      </c>
      <c r="G52" s="13"/>
      <c r="H52" s="13">
        <v>54506</v>
      </c>
      <c r="I52" s="13"/>
      <c r="J52" s="13">
        <v>61988</v>
      </c>
      <c r="K52" s="13"/>
      <c r="L52" s="13">
        <v>54506</v>
      </c>
      <c r="M52" s="21"/>
      <c r="P52" s="17"/>
      <c r="Q52" s="17"/>
    </row>
    <row r="53" spans="1:247" ht="20.100000000000001" customHeight="1" x14ac:dyDescent="0.5">
      <c r="A53" s="15"/>
      <c r="B53" s="15" t="s">
        <v>41</v>
      </c>
      <c r="C53" s="15"/>
      <c r="D53" s="11">
        <v>9</v>
      </c>
      <c r="E53" s="15"/>
      <c r="F53" s="13">
        <v>88677</v>
      </c>
      <c r="G53" s="15"/>
      <c r="H53" s="13">
        <v>84530</v>
      </c>
      <c r="I53" s="15"/>
      <c r="J53" s="13">
        <v>88677</v>
      </c>
      <c r="K53" s="15"/>
      <c r="L53" s="13">
        <v>84530</v>
      </c>
      <c r="M53" s="21"/>
      <c r="N53" s="15"/>
      <c r="O53" s="15"/>
      <c r="P53" s="17"/>
      <c r="Q53" s="17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</row>
    <row r="54" spans="1:247" ht="20.100000000000001" customHeight="1" x14ac:dyDescent="0.5">
      <c r="B54" s="1" t="s">
        <v>42</v>
      </c>
      <c r="D54" s="11"/>
      <c r="E54" s="11"/>
      <c r="F54" s="13"/>
      <c r="G54" s="13"/>
      <c r="H54" s="13"/>
      <c r="I54" s="13"/>
      <c r="J54" s="13"/>
      <c r="K54" s="13"/>
      <c r="L54" s="13"/>
      <c r="M54" s="21"/>
    </row>
    <row r="55" spans="1:247" ht="20.100000000000001" customHeight="1" x14ac:dyDescent="0.5">
      <c r="C55" s="18" t="s">
        <v>43</v>
      </c>
      <c r="D55" s="11">
        <v>10</v>
      </c>
      <c r="E55" s="11"/>
      <c r="F55" s="13">
        <v>0</v>
      </c>
      <c r="G55" s="13"/>
      <c r="H55" s="13">
        <v>0</v>
      </c>
      <c r="I55" s="13"/>
      <c r="J55" s="13">
        <v>245172</v>
      </c>
      <c r="K55" s="13"/>
      <c r="L55" s="13">
        <v>245172</v>
      </c>
      <c r="M55" s="21"/>
      <c r="P55" s="17"/>
      <c r="Q55" s="17"/>
    </row>
    <row r="56" spans="1:247" ht="20.100000000000001" customHeight="1" x14ac:dyDescent="0.5">
      <c r="C56" s="18" t="s">
        <v>44</v>
      </c>
      <c r="D56" s="11">
        <v>10</v>
      </c>
      <c r="E56" s="11"/>
      <c r="F56" s="13">
        <v>894603</v>
      </c>
      <c r="G56" s="13"/>
      <c r="H56" s="13">
        <v>877986</v>
      </c>
      <c r="I56" s="13"/>
      <c r="J56" s="13">
        <v>163547</v>
      </c>
      <c r="K56" s="13"/>
      <c r="L56" s="13">
        <v>163547</v>
      </c>
      <c r="M56" s="21"/>
      <c r="P56" s="17"/>
      <c r="Q56" s="17"/>
    </row>
    <row r="57" spans="1:247" ht="20.100000000000001" customHeight="1" x14ac:dyDescent="0.5">
      <c r="B57" s="1" t="s">
        <v>45</v>
      </c>
      <c r="D57" s="11">
        <v>11</v>
      </c>
      <c r="E57" s="11"/>
      <c r="F57" s="13">
        <v>1439024</v>
      </c>
      <c r="G57" s="13"/>
      <c r="H57" s="13">
        <v>1511950</v>
      </c>
      <c r="I57" s="13"/>
      <c r="J57" s="13">
        <v>899091</v>
      </c>
      <c r="K57" s="13"/>
      <c r="L57" s="13">
        <v>937772</v>
      </c>
      <c r="M57" s="21"/>
      <c r="P57" s="17"/>
      <c r="Q57" s="17"/>
    </row>
    <row r="58" spans="1:247" ht="20.100000000000001" customHeight="1" x14ac:dyDescent="0.5">
      <c r="B58" s="1" t="s">
        <v>46</v>
      </c>
      <c r="D58" s="11"/>
      <c r="E58" s="11"/>
      <c r="F58" s="13">
        <v>26354</v>
      </c>
      <c r="G58" s="13"/>
      <c r="H58" s="13">
        <v>25950</v>
      </c>
      <c r="I58" s="13"/>
      <c r="J58" s="13">
        <v>10874</v>
      </c>
      <c r="K58" s="13"/>
      <c r="L58" s="13">
        <v>9002</v>
      </c>
      <c r="M58" s="21"/>
      <c r="P58" s="17"/>
      <c r="Q58" s="17"/>
    </row>
    <row r="59" spans="1:247" ht="20.100000000000001" customHeight="1" x14ac:dyDescent="0.5">
      <c r="B59" s="1" t="s">
        <v>47</v>
      </c>
      <c r="D59" s="11">
        <v>12</v>
      </c>
      <c r="E59" s="11"/>
      <c r="F59" s="13">
        <v>0</v>
      </c>
      <c r="G59" s="13"/>
      <c r="H59" s="13">
        <v>0</v>
      </c>
      <c r="I59" s="13"/>
      <c r="J59" s="13">
        <v>938</v>
      </c>
      <c r="K59" s="13"/>
      <c r="L59" s="13">
        <v>879</v>
      </c>
      <c r="M59" s="21"/>
      <c r="P59" s="17"/>
      <c r="Q59" s="17"/>
    </row>
    <row r="60" spans="1:247" ht="20.100000000000001" customHeight="1" x14ac:dyDescent="0.5">
      <c r="B60" s="1" t="s">
        <v>48</v>
      </c>
      <c r="D60" s="11"/>
      <c r="E60" s="11"/>
      <c r="F60" s="13">
        <v>11846</v>
      </c>
      <c r="G60" s="13"/>
      <c r="H60" s="13">
        <v>3839</v>
      </c>
      <c r="I60" s="13"/>
      <c r="J60" s="13">
        <v>328</v>
      </c>
      <c r="K60" s="13"/>
      <c r="L60" s="13">
        <v>387</v>
      </c>
      <c r="M60" s="21"/>
      <c r="P60" s="17"/>
      <c r="Q60" s="17"/>
    </row>
    <row r="61" spans="1:247" ht="20.100000000000001" customHeight="1" x14ac:dyDescent="0.5">
      <c r="A61" s="1" t="s">
        <v>49</v>
      </c>
      <c r="D61" s="11"/>
      <c r="E61" s="11"/>
      <c r="F61" s="20">
        <f>SUM(F51:F60)</f>
        <v>2528151</v>
      </c>
      <c r="G61" s="13"/>
      <c r="H61" s="20">
        <f>SUM(H51:H60)</f>
        <v>2564401</v>
      </c>
      <c r="I61" s="13"/>
      <c r="J61" s="20">
        <f>SUM(J51:J60)</f>
        <v>1476035</v>
      </c>
      <c r="K61" s="13"/>
      <c r="L61" s="20">
        <f>SUM(L51:L60)</f>
        <v>1501215</v>
      </c>
      <c r="M61" s="21"/>
      <c r="P61" s="17"/>
      <c r="Q61" s="17"/>
    </row>
    <row r="62" spans="1:247" ht="20.100000000000001" customHeight="1" thickBot="1" x14ac:dyDescent="0.55000000000000004">
      <c r="A62" s="1" t="s">
        <v>50</v>
      </c>
      <c r="D62" s="11"/>
      <c r="E62" s="11"/>
      <c r="F62" s="22">
        <f>SUM(F27,F61)</f>
        <v>3475454</v>
      </c>
      <c r="G62" s="13"/>
      <c r="H62" s="22">
        <f>SUM(H27,H61)</f>
        <v>3538178</v>
      </c>
      <c r="I62" s="13"/>
      <c r="J62" s="22">
        <f>SUM(J27,J61)</f>
        <v>2357638</v>
      </c>
      <c r="K62" s="13"/>
      <c r="L62" s="22">
        <f>SUM(L27,L61)</f>
        <v>2361910</v>
      </c>
      <c r="M62" s="21"/>
      <c r="P62" s="17"/>
      <c r="Q62" s="17"/>
    </row>
    <row r="63" spans="1:247" ht="20.100000000000001" customHeight="1" thickTop="1" x14ac:dyDescent="0.5">
      <c r="D63" s="11"/>
      <c r="E63" s="11"/>
      <c r="F63" s="23"/>
      <c r="G63" s="23"/>
      <c r="H63" s="23"/>
      <c r="I63" s="23"/>
      <c r="J63" s="23"/>
      <c r="K63" s="13"/>
      <c r="L63" s="23"/>
    </row>
    <row r="64" spans="1:247" ht="20.100000000000001" customHeight="1" x14ac:dyDescent="0.5">
      <c r="D64" s="11"/>
      <c r="E64" s="11"/>
      <c r="F64" s="23"/>
      <c r="G64" s="23"/>
      <c r="H64" s="23"/>
      <c r="I64" s="23"/>
      <c r="J64" s="23"/>
      <c r="K64" s="13"/>
      <c r="L64" s="23"/>
    </row>
    <row r="65" spans="1:12" ht="20.100000000000001" customHeight="1" x14ac:dyDescent="0.5">
      <c r="D65" s="11"/>
      <c r="E65" s="11"/>
      <c r="F65" s="23"/>
      <c r="G65" s="23"/>
      <c r="H65" s="23"/>
      <c r="I65" s="13"/>
      <c r="J65" s="23"/>
      <c r="K65" s="23"/>
      <c r="L65" s="23"/>
    </row>
    <row r="66" spans="1:12" ht="20.100000000000001" customHeight="1" x14ac:dyDescent="0.5">
      <c r="D66" s="11"/>
      <c r="E66" s="11"/>
      <c r="F66" s="23"/>
      <c r="G66" s="23"/>
      <c r="H66" s="23"/>
      <c r="I66" s="13"/>
      <c r="J66" s="23"/>
      <c r="K66" s="23"/>
      <c r="L66" s="23"/>
    </row>
    <row r="67" spans="1:12" ht="20.100000000000001" customHeight="1" x14ac:dyDescent="0.5">
      <c r="D67" s="11"/>
      <c r="E67" s="11"/>
      <c r="F67" s="23"/>
      <c r="G67" s="23"/>
      <c r="H67" s="23"/>
      <c r="I67" s="13"/>
      <c r="J67" s="23"/>
      <c r="K67" s="23"/>
      <c r="L67" s="23"/>
    </row>
    <row r="68" spans="1:12" ht="20.100000000000001" customHeight="1" x14ac:dyDescent="0.5">
      <c r="D68" s="11"/>
      <c r="E68" s="11"/>
      <c r="F68" s="23"/>
      <c r="G68" s="23"/>
      <c r="H68" s="23"/>
      <c r="I68" s="13"/>
      <c r="J68" s="23"/>
      <c r="K68" s="23"/>
      <c r="L68" s="23"/>
    </row>
    <row r="69" spans="1:12" ht="20.100000000000001" customHeight="1" x14ac:dyDescent="0.5">
      <c r="D69" s="11"/>
      <c r="E69" s="11"/>
      <c r="F69" s="23"/>
      <c r="G69" s="23"/>
      <c r="H69" s="23"/>
      <c r="I69" s="13"/>
      <c r="J69" s="23"/>
      <c r="K69" s="23"/>
      <c r="L69" s="23"/>
    </row>
    <row r="70" spans="1:12" ht="20.100000000000001" customHeight="1" x14ac:dyDescent="0.5">
      <c r="D70" s="11"/>
      <c r="E70" s="11"/>
      <c r="F70" s="23"/>
      <c r="G70" s="23"/>
      <c r="H70" s="23"/>
      <c r="I70" s="13"/>
      <c r="J70" s="23"/>
      <c r="K70" s="23"/>
      <c r="L70" s="23"/>
    </row>
    <row r="71" spans="1:12" ht="20.100000000000001" customHeight="1" x14ac:dyDescent="0.5">
      <c r="D71" s="11"/>
      <c r="E71" s="11"/>
      <c r="F71" s="23"/>
      <c r="G71" s="23"/>
      <c r="H71" s="23"/>
      <c r="I71" s="13"/>
      <c r="J71" s="23"/>
      <c r="K71" s="23"/>
      <c r="L71" s="23"/>
    </row>
    <row r="72" spans="1:12" ht="20.100000000000001" customHeight="1" x14ac:dyDescent="0.5">
      <c r="D72" s="11"/>
      <c r="E72" s="11"/>
      <c r="F72" s="23"/>
      <c r="G72" s="23"/>
      <c r="H72" s="23"/>
      <c r="I72" s="13"/>
      <c r="J72" s="23"/>
      <c r="K72" s="23"/>
      <c r="L72" s="23"/>
    </row>
    <row r="73" spans="1:12" ht="20.100000000000001" customHeight="1" x14ac:dyDescent="0.5">
      <c r="D73" s="11"/>
      <c r="E73" s="11"/>
      <c r="F73" s="23"/>
      <c r="G73" s="23"/>
      <c r="H73" s="23"/>
      <c r="I73" s="13"/>
      <c r="J73" s="23"/>
      <c r="K73" s="23"/>
      <c r="L73" s="23"/>
    </row>
    <row r="74" spans="1:12" ht="20.100000000000001" customHeight="1" x14ac:dyDescent="0.5">
      <c r="D74" s="11"/>
      <c r="E74" s="11"/>
      <c r="F74" s="23"/>
      <c r="G74" s="23"/>
      <c r="H74" s="23"/>
      <c r="I74" s="13"/>
      <c r="J74" s="23"/>
      <c r="K74" s="23"/>
      <c r="L74" s="23"/>
    </row>
    <row r="75" spans="1:12" ht="20.100000000000001" customHeight="1" x14ac:dyDescent="0.5">
      <c r="L75" s="2" t="s">
        <v>208</v>
      </c>
    </row>
    <row r="76" spans="1:12" ht="20.100000000000001" customHeight="1" x14ac:dyDescent="0.5">
      <c r="L76" s="2" t="s">
        <v>209</v>
      </c>
    </row>
    <row r="77" spans="1:12" s="3" customFormat="1" ht="24" customHeight="1" x14ac:dyDescent="0.5">
      <c r="A77" s="195" t="s">
        <v>8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</row>
    <row r="78" spans="1:12" s="5" customFormat="1" ht="24" customHeight="1" x14ac:dyDescent="0.5">
      <c r="A78" s="196" t="s">
        <v>12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</row>
    <row r="79" spans="1:12" s="5" customFormat="1" ht="24" customHeight="1" x14ac:dyDescent="0.5">
      <c r="A79" s="196" t="s">
        <v>14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12" s="5" customFormat="1" ht="24" customHeight="1" x14ac:dyDescent="0.5">
      <c r="A80" s="196" t="s">
        <v>228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</row>
    <row r="81" spans="1:17" s="5" customFormat="1" ht="24" customHeight="1" x14ac:dyDescent="0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7" s="5" customFormat="1" ht="24" customHeight="1" x14ac:dyDescent="0.5">
      <c r="A82" s="193" t="s">
        <v>23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6"/>
    </row>
    <row r="83" spans="1:17" ht="19.149999999999999" customHeight="1" x14ac:dyDescent="0.5">
      <c r="D83" s="7"/>
      <c r="E83" s="7"/>
      <c r="F83" s="194" t="s">
        <v>16</v>
      </c>
      <c r="G83" s="194"/>
      <c r="H83" s="194"/>
      <c r="I83" s="194"/>
      <c r="J83" s="194"/>
      <c r="K83" s="194"/>
      <c r="L83" s="194"/>
    </row>
    <row r="84" spans="1:17" ht="19.149999999999999" customHeight="1" x14ac:dyDescent="0.5">
      <c r="D84" s="8"/>
      <c r="E84" s="8"/>
      <c r="F84" s="192" t="s">
        <v>17</v>
      </c>
      <c r="G84" s="192"/>
      <c r="H84" s="192"/>
      <c r="I84" s="9"/>
      <c r="J84" s="192" t="s">
        <v>18</v>
      </c>
      <c r="K84" s="192"/>
      <c r="L84" s="192"/>
    </row>
    <row r="85" spans="1:17" ht="19.149999999999999" customHeight="1" x14ac:dyDescent="0.5">
      <c r="D85" s="8"/>
      <c r="E85" s="8"/>
      <c r="F85" s="9" t="s">
        <v>229</v>
      </c>
      <c r="G85" s="9"/>
      <c r="H85" s="9" t="s">
        <v>20</v>
      </c>
      <c r="I85" s="8"/>
      <c r="J85" s="9" t="s">
        <v>229</v>
      </c>
      <c r="K85" s="9"/>
      <c r="L85" s="9" t="s">
        <v>20</v>
      </c>
    </row>
    <row r="86" spans="1:17" ht="19.149999999999999" customHeight="1" x14ac:dyDescent="0.5">
      <c r="D86" s="8" t="s">
        <v>21</v>
      </c>
      <c r="E86" s="8"/>
      <c r="F86" s="10" t="s">
        <v>214</v>
      </c>
      <c r="G86" s="8"/>
      <c r="H86" s="10" t="s">
        <v>19</v>
      </c>
      <c r="I86" s="11"/>
      <c r="J86" s="10" t="s">
        <v>214</v>
      </c>
      <c r="K86" s="8"/>
      <c r="L86" s="10" t="s">
        <v>19</v>
      </c>
    </row>
    <row r="87" spans="1:17" ht="19.149999999999999" customHeight="1" x14ac:dyDescent="0.5">
      <c r="A87" s="1" t="s">
        <v>51</v>
      </c>
      <c r="D87" s="11"/>
      <c r="E87" s="11"/>
      <c r="K87" s="13"/>
      <c r="L87" s="13"/>
    </row>
    <row r="88" spans="1:17" ht="19.149999999999999" customHeight="1" x14ac:dyDescent="0.5">
      <c r="B88" s="1" t="s">
        <v>52</v>
      </c>
      <c r="D88" s="11">
        <v>13</v>
      </c>
      <c r="E88" s="11"/>
      <c r="F88" s="24">
        <v>53000</v>
      </c>
      <c r="H88" s="24">
        <v>65000</v>
      </c>
      <c r="J88" s="24">
        <v>3000</v>
      </c>
      <c r="L88" s="13">
        <v>0</v>
      </c>
      <c r="P88" s="17"/>
      <c r="Q88" s="17"/>
    </row>
    <row r="89" spans="1:17" ht="19.149999999999999" customHeight="1" x14ac:dyDescent="0.5">
      <c r="B89" s="1" t="s">
        <v>53</v>
      </c>
      <c r="D89" s="11">
        <v>5</v>
      </c>
      <c r="F89" s="24">
        <v>84750</v>
      </c>
      <c r="G89" s="24"/>
      <c r="H89" s="24">
        <v>51050</v>
      </c>
      <c r="I89" s="24"/>
      <c r="J89" s="24">
        <v>0</v>
      </c>
      <c r="K89" s="24"/>
      <c r="L89" s="13">
        <v>0</v>
      </c>
      <c r="P89" s="17"/>
      <c r="Q89" s="17"/>
    </row>
    <row r="90" spans="1:17" ht="19.149999999999999" customHeight="1" x14ac:dyDescent="0.5">
      <c r="B90" s="1" t="s">
        <v>54</v>
      </c>
      <c r="D90" s="11"/>
      <c r="E90" s="25"/>
      <c r="F90" s="24">
        <v>162995</v>
      </c>
      <c r="G90" s="24"/>
      <c r="H90" s="24">
        <v>185916</v>
      </c>
      <c r="I90" s="24"/>
      <c r="J90" s="24">
        <v>78859</v>
      </c>
      <c r="K90" s="24"/>
      <c r="L90" s="13">
        <v>91556</v>
      </c>
      <c r="P90" s="17"/>
      <c r="Q90" s="17"/>
    </row>
    <row r="91" spans="1:17" ht="19.149999999999999" customHeight="1" x14ac:dyDescent="0.5">
      <c r="B91" s="1" t="s">
        <v>55</v>
      </c>
      <c r="D91" s="11">
        <v>14</v>
      </c>
      <c r="E91" s="25"/>
      <c r="F91" s="24">
        <v>127408</v>
      </c>
      <c r="G91" s="24"/>
      <c r="H91" s="24">
        <v>151422</v>
      </c>
      <c r="I91" s="24"/>
      <c r="J91" s="24">
        <v>108083</v>
      </c>
      <c r="K91" s="24"/>
      <c r="L91" s="13">
        <v>127715</v>
      </c>
      <c r="P91" s="17"/>
      <c r="Q91" s="17"/>
    </row>
    <row r="92" spans="1:17" ht="19.149999999999999" customHeight="1" x14ac:dyDescent="0.5">
      <c r="B92" s="1" t="s">
        <v>56</v>
      </c>
      <c r="C92" s="18"/>
      <c r="D92" s="11">
        <v>5</v>
      </c>
      <c r="E92" s="11"/>
      <c r="F92" s="24">
        <v>16589</v>
      </c>
      <c r="G92" s="24"/>
      <c r="H92" s="24">
        <v>20911</v>
      </c>
      <c r="I92" s="24"/>
      <c r="J92" s="24">
        <v>15753</v>
      </c>
      <c r="K92" s="24"/>
      <c r="L92" s="13">
        <v>21878</v>
      </c>
      <c r="P92" s="17"/>
      <c r="Q92" s="17"/>
    </row>
    <row r="93" spans="1:17" ht="19.149999999999999" customHeight="1" x14ac:dyDescent="0.5">
      <c r="B93" s="1" t="s">
        <v>57</v>
      </c>
      <c r="C93" s="18"/>
      <c r="D93" s="11"/>
      <c r="E93" s="11"/>
      <c r="F93" s="24">
        <v>520</v>
      </c>
      <c r="G93" s="24"/>
      <c r="H93" s="24">
        <v>16947</v>
      </c>
      <c r="I93" s="24"/>
      <c r="J93" s="24">
        <v>520</v>
      </c>
      <c r="K93" s="24"/>
      <c r="L93" s="13">
        <v>16947</v>
      </c>
      <c r="P93" s="17"/>
      <c r="Q93" s="17"/>
    </row>
    <row r="94" spans="1:17" ht="19.149999999999999" customHeight="1" x14ac:dyDescent="0.5">
      <c r="B94" s="15" t="s">
        <v>58</v>
      </c>
      <c r="D94" s="11"/>
      <c r="F94" s="24"/>
      <c r="G94" s="24"/>
      <c r="H94" s="24"/>
      <c r="I94" s="24"/>
      <c r="J94" s="24"/>
      <c r="K94" s="24"/>
      <c r="L94" s="24"/>
    </row>
    <row r="95" spans="1:17" ht="19.149999999999999" customHeight="1" x14ac:dyDescent="0.5">
      <c r="C95" s="18" t="s">
        <v>59</v>
      </c>
      <c r="D95" s="11">
        <v>15</v>
      </c>
      <c r="F95" s="24">
        <v>2845</v>
      </c>
      <c r="G95" s="24"/>
      <c r="H95" s="24">
        <v>5784</v>
      </c>
      <c r="I95" s="24"/>
      <c r="J95" s="24">
        <v>2845</v>
      </c>
      <c r="K95" s="24"/>
      <c r="L95" s="13">
        <v>5784</v>
      </c>
      <c r="P95" s="17"/>
      <c r="Q95" s="17"/>
    </row>
    <row r="96" spans="1:17" ht="19.149999999999999" customHeight="1" x14ac:dyDescent="0.5">
      <c r="B96" s="15"/>
      <c r="C96" s="18" t="s">
        <v>60</v>
      </c>
      <c r="D96" s="11"/>
      <c r="F96" s="24">
        <v>9876</v>
      </c>
      <c r="G96" s="24"/>
      <c r="H96" s="24">
        <v>9271</v>
      </c>
      <c r="I96" s="24"/>
      <c r="J96" s="24">
        <v>3721</v>
      </c>
      <c r="K96" s="24"/>
      <c r="L96" s="13">
        <v>3419</v>
      </c>
      <c r="P96" s="17"/>
      <c r="Q96" s="17"/>
    </row>
    <row r="97" spans="1:17" ht="19.149999999999999" customHeight="1" x14ac:dyDescent="0.5">
      <c r="B97" s="18" t="s">
        <v>61</v>
      </c>
      <c r="D97" s="11"/>
      <c r="F97" s="24">
        <v>15887</v>
      </c>
      <c r="G97" s="24"/>
      <c r="H97" s="24">
        <v>16679</v>
      </c>
      <c r="I97" s="24"/>
      <c r="J97" s="24">
        <v>15576</v>
      </c>
      <c r="K97" s="24"/>
      <c r="L97" s="13">
        <v>16368</v>
      </c>
      <c r="P97" s="17"/>
      <c r="Q97" s="17"/>
    </row>
    <row r="98" spans="1:17" ht="19.149999999999999" customHeight="1" x14ac:dyDescent="0.5">
      <c r="B98" s="1" t="s">
        <v>62</v>
      </c>
      <c r="D98" s="11"/>
      <c r="E98" s="25"/>
      <c r="F98" s="24">
        <v>29788</v>
      </c>
      <c r="G98" s="24"/>
      <c r="H98" s="24">
        <v>10194</v>
      </c>
      <c r="I98" s="24"/>
      <c r="J98" s="24">
        <v>28845</v>
      </c>
      <c r="K98" s="24"/>
      <c r="L98" s="13">
        <v>8989</v>
      </c>
      <c r="P98" s="17"/>
      <c r="Q98" s="17"/>
    </row>
    <row r="99" spans="1:17" ht="19.149999999999999" customHeight="1" x14ac:dyDescent="0.5">
      <c r="A99" s="1" t="s">
        <v>63</v>
      </c>
      <c r="D99" s="11"/>
      <c r="E99" s="25"/>
      <c r="F99" s="26">
        <f>SUM(F88:F98)</f>
        <v>503658</v>
      </c>
      <c r="G99" s="24"/>
      <c r="H99" s="26">
        <f>SUM(H88:H98)</f>
        <v>533174</v>
      </c>
      <c r="I99" s="24"/>
      <c r="J99" s="26">
        <f>SUM(J88:J98)</f>
        <v>257202</v>
      </c>
      <c r="K99" s="24"/>
      <c r="L99" s="26">
        <f>SUM(L88:L98)</f>
        <v>292656</v>
      </c>
      <c r="P99" s="17"/>
      <c r="Q99" s="17"/>
    </row>
    <row r="100" spans="1:17" ht="19.149999999999999" customHeight="1" x14ac:dyDescent="0.5">
      <c r="A100" s="1" t="s">
        <v>64</v>
      </c>
      <c r="D100" s="8"/>
      <c r="E100" s="25"/>
      <c r="F100" s="24"/>
      <c r="G100" s="24"/>
      <c r="H100" s="24"/>
      <c r="I100" s="24"/>
      <c r="J100" s="24"/>
      <c r="K100" s="24"/>
      <c r="L100" s="24"/>
    </row>
    <row r="101" spans="1:17" ht="19.149999999999999" customHeight="1" x14ac:dyDescent="0.5">
      <c r="B101" s="1" t="s">
        <v>65</v>
      </c>
      <c r="D101" s="8">
        <v>15</v>
      </c>
      <c r="E101" s="25"/>
      <c r="F101" s="24">
        <v>0</v>
      </c>
      <c r="G101" s="24"/>
      <c r="H101" s="24">
        <v>1399</v>
      </c>
      <c r="I101" s="24"/>
      <c r="J101" s="24">
        <v>0</v>
      </c>
      <c r="K101" s="24"/>
      <c r="L101" s="13">
        <v>1399</v>
      </c>
      <c r="P101" s="17"/>
      <c r="Q101" s="17"/>
    </row>
    <row r="102" spans="1:17" ht="19.149999999999999" customHeight="1" x14ac:dyDescent="0.5">
      <c r="B102" s="1" t="s">
        <v>66</v>
      </c>
      <c r="D102" s="11"/>
      <c r="E102" s="25"/>
      <c r="F102" s="24">
        <v>13230</v>
      </c>
      <c r="G102" s="24"/>
      <c r="H102" s="24">
        <v>14663</v>
      </c>
      <c r="I102" s="24"/>
      <c r="J102" s="24">
        <v>7770</v>
      </c>
      <c r="K102" s="24"/>
      <c r="L102" s="13">
        <v>6074</v>
      </c>
      <c r="P102" s="17"/>
      <c r="Q102" s="17"/>
    </row>
    <row r="103" spans="1:17" ht="19.149999999999999" customHeight="1" x14ac:dyDescent="0.5">
      <c r="B103" s="1" t="s">
        <v>67</v>
      </c>
      <c r="D103" s="11"/>
      <c r="E103" s="25"/>
      <c r="F103" s="24">
        <v>54485</v>
      </c>
      <c r="G103" s="24"/>
      <c r="H103" s="24">
        <v>52346</v>
      </c>
      <c r="I103" s="24"/>
      <c r="J103" s="24">
        <v>35569</v>
      </c>
      <c r="K103" s="24"/>
      <c r="L103" s="13">
        <v>33980</v>
      </c>
      <c r="P103" s="17"/>
      <c r="Q103" s="17"/>
    </row>
    <row r="104" spans="1:17" ht="19.149999999999999" customHeight="1" x14ac:dyDescent="0.5">
      <c r="B104" s="1" t="s">
        <v>68</v>
      </c>
      <c r="D104" s="11">
        <v>12</v>
      </c>
      <c r="E104" s="25"/>
      <c r="F104" s="24">
        <v>33168</v>
      </c>
      <c r="G104" s="24"/>
      <c r="H104" s="24">
        <v>32875</v>
      </c>
      <c r="I104" s="24"/>
      <c r="J104" s="24">
        <v>0</v>
      </c>
      <c r="K104" s="24"/>
      <c r="L104" s="13">
        <v>0</v>
      </c>
      <c r="P104" s="17"/>
      <c r="Q104" s="17"/>
    </row>
    <row r="105" spans="1:17" ht="19.149999999999999" customHeight="1" x14ac:dyDescent="0.5">
      <c r="B105" s="1" t="s">
        <v>69</v>
      </c>
      <c r="D105" s="8"/>
      <c r="E105" s="25"/>
      <c r="F105" s="24">
        <v>45855</v>
      </c>
      <c r="G105" s="24"/>
      <c r="H105" s="24">
        <v>60667</v>
      </c>
      <c r="I105" s="24"/>
      <c r="J105" s="24">
        <v>45385</v>
      </c>
      <c r="K105" s="24"/>
      <c r="L105" s="13">
        <v>60667</v>
      </c>
      <c r="P105" s="17"/>
      <c r="Q105" s="17"/>
    </row>
    <row r="106" spans="1:17" ht="19.149999999999999" customHeight="1" x14ac:dyDescent="0.5">
      <c r="A106" s="1" t="s">
        <v>70</v>
      </c>
      <c r="D106" s="8"/>
      <c r="E106" s="25"/>
      <c r="F106" s="26">
        <f>SUM(F101:F105)</f>
        <v>146738</v>
      </c>
      <c r="G106" s="24"/>
      <c r="H106" s="26">
        <f>SUM(H101:H105)</f>
        <v>161950</v>
      </c>
      <c r="I106" s="24"/>
      <c r="J106" s="26">
        <f>SUM(J101:J105)</f>
        <v>88724</v>
      </c>
      <c r="K106" s="24"/>
      <c r="L106" s="26">
        <f>SUM(L101:L105)</f>
        <v>102120</v>
      </c>
      <c r="P106" s="17"/>
      <c r="Q106" s="17"/>
    </row>
    <row r="107" spans="1:17" ht="19.149999999999999" customHeight="1" x14ac:dyDescent="0.5">
      <c r="A107" s="1" t="s">
        <v>71</v>
      </c>
      <c r="D107" s="11"/>
      <c r="E107" s="25"/>
      <c r="F107" s="26">
        <f>SUM(F99,F106)</f>
        <v>650396</v>
      </c>
      <c r="G107" s="24"/>
      <c r="H107" s="26">
        <f>SUM(H99,H106)</f>
        <v>695124</v>
      </c>
      <c r="I107" s="24"/>
      <c r="J107" s="26">
        <f>SUM(J99,J106)</f>
        <v>345926</v>
      </c>
      <c r="K107" s="24"/>
      <c r="L107" s="26">
        <f>SUM(L99,L106)</f>
        <v>394776</v>
      </c>
      <c r="P107" s="17"/>
      <c r="Q107" s="17"/>
    </row>
    <row r="108" spans="1:17" ht="19.149999999999999" customHeight="1" x14ac:dyDescent="0.5">
      <c r="D108" s="11"/>
      <c r="E108" s="25"/>
      <c r="F108" s="24"/>
      <c r="G108" s="24"/>
      <c r="H108" s="24"/>
      <c r="I108" s="24"/>
      <c r="J108" s="24"/>
      <c r="K108" s="24"/>
      <c r="L108" s="24"/>
    </row>
    <row r="109" spans="1:17" ht="19.149999999999999" customHeight="1" x14ac:dyDescent="0.5">
      <c r="D109" s="11"/>
      <c r="E109" s="25"/>
      <c r="F109" s="24"/>
      <c r="G109" s="24"/>
      <c r="H109" s="24"/>
      <c r="I109" s="24"/>
      <c r="J109" s="24"/>
      <c r="K109" s="24"/>
      <c r="L109" s="24"/>
    </row>
    <row r="110" spans="1:17" ht="19.149999999999999" customHeight="1" x14ac:dyDescent="0.5">
      <c r="D110" s="11"/>
      <c r="E110" s="25"/>
      <c r="F110" s="24"/>
      <c r="G110" s="24"/>
      <c r="H110" s="24"/>
      <c r="I110" s="24"/>
      <c r="J110" s="24"/>
      <c r="K110" s="24"/>
      <c r="L110" s="24"/>
    </row>
    <row r="111" spans="1:17" ht="19.149999999999999" customHeight="1" x14ac:dyDescent="0.5">
      <c r="D111" s="11"/>
      <c r="E111" s="25"/>
      <c r="F111" s="24"/>
      <c r="G111" s="24"/>
      <c r="H111" s="24"/>
      <c r="I111" s="24"/>
      <c r="J111" s="24"/>
      <c r="K111" s="24"/>
      <c r="L111" s="24"/>
    </row>
    <row r="112" spans="1:17" ht="19.149999999999999" customHeight="1" x14ac:dyDescent="0.5">
      <c r="D112" s="11"/>
      <c r="E112" s="25"/>
      <c r="F112" s="24"/>
      <c r="G112" s="24"/>
      <c r="H112" s="24"/>
      <c r="I112" s="24"/>
      <c r="J112" s="24"/>
      <c r="K112" s="24"/>
      <c r="L112" s="24"/>
    </row>
    <row r="113" spans="1:17" ht="20.100000000000001" customHeight="1" x14ac:dyDescent="0.5">
      <c r="L113" s="2" t="s">
        <v>208</v>
      </c>
    </row>
    <row r="114" spans="1:17" ht="20.100000000000001" customHeight="1" x14ac:dyDescent="0.5">
      <c r="L114" s="2" t="s">
        <v>209</v>
      </c>
    </row>
    <row r="115" spans="1:17" s="3" customFormat="1" ht="24" customHeight="1" x14ac:dyDescent="0.5">
      <c r="A115" s="195" t="s">
        <v>9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</row>
    <row r="116" spans="1:17" s="5" customFormat="1" ht="24" customHeight="1" x14ac:dyDescent="0.5">
      <c r="A116" s="196" t="s">
        <v>12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</row>
    <row r="117" spans="1:17" s="5" customFormat="1" ht="24" customHeight="1" x14ac:dyDescent="0.5">
      <c r="A117" s="196" t="s">
        <v>14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</row>
    <row r="118" spans="1:17" s="5" customFormat="1" ht="24" customHeight="1" x14ac:dyDescent="0.5">
      <c r="A118" s="196" t="s">
        <v>228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</row>
    <row r="119" spans="1:17" s="5" customFormat="1" ht="24" customHeight="1" x14ac:dyDescent="0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7" s="5" customFormat="1" ht="24" customHeight="1" x14ac:dyDescent="0.5">
      <c r="A120" s="193" t="s">
        <v>24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6"/>
    </row>
    <row r="121" spans="1:17" ht="20.100000000000001" customHeight="1" x14ac:dyDescent="0.5">
      <c r="D121" s="7"/>
      <c r="E121" s="7"/>
      <c r="F121" s="194" t="s">
        <v>16</v>
      </c>
      <c r="G121" s="194"/>
      <c r="H121" s="194"/>
      <c r="I121" s="194"/>
      <c r="J121" s="194"/>
      <c r="K121" s="194"/>
      <c r="L121" s="194"/>
    </row>
    <row r="122" spans="1:17" ht="20.100000000000001" customHeight="1" x14ac:dyDescent="0.5">
      <c r="D122" s="8"/>
      <c r="E122" s="8"/>
      <c r="F122" s="192" t="s">
        <v>17</v>
      </c>
      <c r="G122" s="192"/>
      <c r="H122" s="192"/>
      <c r="I122" s="9"/>
      <c r="J122" s="192" t="s">
        <v>18</v>
      </c>
      <c r="K122" s="192"/>
      <c r="L122" s="192"/>
    </row>
    <row r="123" spans="1:17" ht="20.100000000000001" customHeight="1" x14ac:dyDescent="0.5">
      <c r="D123" s="8"/>
      <c r="E123" s="8"/>
      <c r="F123" s="9" t="s">
        <v>229</v>
      </c>
      <c r="G123" s="9"/>
      <c r="H123" s="9" t="s">
        <v>20</v>
      </c>
      <c r="I123" s="8"/>
      <c r="J123" s="9" t="s">
        <v>229</v>
      </c>
      <c r="K123" s="9"/>
      <c r="L123" s="9" t="s">
        <v>20</v>
      </c>
    </row>
    <row r="124" spans="1:17" ht="20.100000000000001" customHeight="1" x14ac:dyDescent="0.5">
      <c r="D124" s="8" t="s">
        <v>21</v>
      </c>
      <c r="E124" s="8"/>
      <c r="F124" s="10" t="s">
        <v>214</v>
      </c>
      <c r="G124" s="8"/>
      <c r="H124" s="10" t="s">
        <v>19</v>
      </c>
      <c r="I124" s="11"/>
      <c r="J124" s="10" t="s">
        <v>214</v>
      </c>
      <c r="K124" s="8"/>
      <c r="L124" s="10" t="s">
        <v>19</v>
      </c>
    </row>
    <row r="125" spans="1:17" ht="20.100000000000001" customHeight="1" x14ac:dyDescent="0.5">
      <c r="A125" s="1" t="s">
        <v>72</v>
      </c>
      <c r="D125" s="8"/>
      <c r="E125" s="25"/>
      <c r="F125" s="24"/>
      <c r="G125" s="24"/>
      <c r="H125" s="24"/>
      <c r="I125" s="24"/>
      <c r="J125" s="24"/>
      <c r="K125" s="24"/>
      <c r="L125" s="24"/>
    </row>
    <row r="126" spans="1:17" ht="20.100000000000001" customHeight="1" x14ac:dyDescent="0.5">
      <c r="B126" s="1" t="s">
        <v>73</v>
      </c>
      <c r="D126" s="11"/>
      <c r="E126" s="25"/>
      <c r="F126" s="24"/>
      <c r="G126" s="24"/>
      <c r="H126" s="24"/>
      <c r="I126" s="24"/>
      <c r="J126" s="24"/>
      <c r="K126" s="24"/>
      <c r="L126" s="24"/>
    </row>
    <row r="127" spans="1:17" ht="20.100000000000001" customHeight="1" thickBot="1" x14ac:dyDescent="0.55000000000000004">
      <c r="C127" s="18" t="s">
        <v>74</v>
      </c>
      <c r="D127" s="11"/>
      <c r="E127" s="25"/>
      <c r="F127" s="27">
        <v>593126</v>
      </c>
      <c r="G127" s="24"/>
      <c r="H127" s="27">
        <v>593126</v>
      </c>
      <c r="I127" s="24"/>
      <c r="J127" s="27">
        <v>593126</v>
      </c>
      <c r="K127" s="24"/>
      <c r="L127" s="27">
        <v>593126</v>
      </c>
      <c r="P127" s="17"/>
      <c r="Q127" s="17"/>
    </row>
    <row r="128" spans="1:17" ht="20.100000000000001" customHeight="1" thickTop="1" x14ac:dyDescent="0.5">
      <c r="C128" s="18" t="s">
        <v>75</v>
      </c>
      <c r="D128" s="11"/>
      <c r="E128" s="25"/>
      <c r="F128" s="24">
        <v>593126</v>
      </c>
      <c r="G128" s="24"/>
      <c r="H128" s="24">
        <v>593126</v>
      </c>
      <c r="I128" s="24"/>
      <c r="J128" s="24">
        <v>593126</v>
      </c>
      <c r="K128" s="24"/>
      <c r="L128" s="24">
        <v>593126</v>
      </c>
      <c r="P128" s="17"/>
      <c r="Q128" s="17"/>
    </row>
    <row r="129" spans="1:17" ht="20.100000000000001" customHeight="1" x14ac:dyDescent="0.5">
      <c r="B129" s="1" t="s">
        <v>76</v>
      </c>
      <c r="D129" s="11"/>
      <c r="E129" s="25"/>
      <c r="F129" s="24">
        <v>72404</v>
      </c>
      <c r="G129" s="24"/>
      <c r="H129" s="24">
        <v>72404</v>
      </c>
      <c r="I129" s="24"/>
      <c r="J129" s="24">
        <v>72404</v>
      </c>
      <c r="K129" s="24"/>
      <c r="L129" s="24">
        <v>72404</v>
      </c>
      <c r="P129" s="17"/>
      <c r="Q129" s="17"/>
    </row>
    <row r="130" spans="1:17" ht="20.100000000000001" customHeight="1" x14ac:dyDescent="0.5">
      <c r="B130" s="1" t="s">
        <v>77</v>
      </c>
      <c r="D130" s="11"/>
      <c r="E130" s="25"/>
      <c r="F130" s="24"/>
      <c r="G130" s="24"/>
      <c r="H130" s="24"/>
      <c r="I130" s="24"/>
      <c r="J130" s="24"/>
      <c r="K130" s="24"/>
      <c r="L130" s="24"/>
    </row>
    <row r="131" spans="1:17" ht="20.100000000000001" customHeight="1" x14ac:dyDescent="0.5">
      <c r="C131" s="18" t="s">
        <v>78</v>
      </c>
      <c r="D131" s="11"/>
      <c r="E131" s="25"/>
      <c r="F131" s="24">
        <v>59313</v>
      </c>
      <c r="G131" s="24"/>
      <c r="H131" s="24">
        <v>59313</v>
      </c>
      <c r="I131" s="24"/>
      <c r="J131" s="24">
        <v>59313</v>
      </c>
      <c r="K131" s="24"/>
      <c r="L131" s="24">
        <v>59313</v>
      </c>
      <c r="P131" s="17"/>
      <c r="Q131" s="17"/>
    </row>
    <row r="132" spans="1:17" ht="20.100000000000001" customHeight="1" x14ac:dyDescent="0.5">
      <c r="C132" s="18" t="s">
        <v>79</v>
      </c>
      <c r="D132" s="11"/>
      <c r="E132" s="25"/>
      <c r="F132" s="24">
        <v>1810733</v>
      </c>
      <c r="G132" s="24"/>
      <c r="H132" s="24">
        <v>1829953</v>
      </c>
      <c r="I132" s="24"/>
      <c r="J132" s="24">
        <v>1248733</v>
      </c>
      <c r="K132" s="24"/>
      <c r="L132" s="13">
        <v>1207473</v>
      </c>
      <c r="P132" s="17"/>
      <c r="Q132" s="17"/>
    </row>
    <row r="133" spans="1:17" ht="20.100000000000001" customHeight="1" x14ac:dyDescent="0.5">
      <c r="B133" s="1" t="s">
        <v>80</v>
      </c>
      <c r="D133" s="11"/>
      <c r="E133" s="25"/>
      <c r="F133" s="24">
        <v>70979</v>
      </c>
      <c r="G133" s="24"/>
      <c r="H133" s="24">
        <v>67661</v>
      </c>
      <c r="I133" s="24"/>
      <c r="J133" s="24">
        <v>38136</v>
      </c>
      <c r="K133" s="24"/>
      <c r="L133" s="13">
        <v>34818</v>
      </c>
      <c r="P133" s="17"/>
      <c r="Q133" s="17"/>
    </row>
    <row r="134" spans="1:17" ht="20.100000000000001" customHeight="1" x14ac:dyDescent="0.5">
      <c r="A134" s="1" t="s">
        <v>81</v>
      </c>
      <c r="D134" s="11"/>
      <c r="E134" s="25"/>
      <c r="F134" s="28">
        <f>SUM(F128:F133)</f>
        <v>2606555</v>
      </c>
      <c r="G134" s="24"/>
      <c r="H134" s="28">
        <f>SUM(H128:H133)</f>
        <v>2622457</v>
      </c>
      <c r="I134" s="24"/>
      <c r="J134" s="28">
        <f>SUM(J128:J133)</f>
        <v>2011712</v>
      </c>
      <c r="K134" s="24"/>
      <c r="L134" s="28">
        <f>SUM(L128:L133)</f>
        <v>1967134</v>
      </c>
      <c r="P134" s="17"/>
      <c r="Q134" s="17"/>
    </row>
    <row r="135" spans="1:17" ht="20.100000000000001" customHeight="1" x14ac:dyDescent="0.5">
      <c r="A135" s="1" t="s">
        <v>82</v>
      </c>
      <c r="D135" s="11"/>
      <c r="E135" s="25"/>
      <c r="F135" s="29">
        <v>218503</v>
      </c>
      <c r="G135" s="24"/>
      <c r="H135" s="29">
        <v>220597</v>
      </c>
      <c r="I135" s="24"/>
      <c r="J135" s="29">
        <v>0</v>
      </c>
      <c r="K135" s="24"/>
      <c r="L135" s="29">
        <v>0</v>
      </c>
      <c r="P135" s="17"/>
      <c r="Q135" s="17"/>
    </row>
    <row r="136" spans="1:17" ht="20.100000000000001" customHeight="1" x14ac:dyDescent="0.5">
      <c r="A136" s="1" t="s">
        <v>83</v>
      </c>
      <c r="D136" s="11"/>
      <c r="E136" s="25"/>
      <c r="F136" s="26">
        <f>SUM(F134:F135)</f>
        <v>2825058</v>
      </c>
      <c r="G136" s="24"/>
      <c r="H136" s="26">
        <f>SUM(H134:H135)</f>
        <v>2843054</v>
      </c>
      <c r="I136" s="24"/>
      <c r="J136" s="26">
        <f>SUM(J134:J135)</f>
        <v>2011712</v>
      </c>
      <c r="K136" s="24"/>
      <c r="L136" s="26">
        <f>SUM(L134:L135)</f>
        <v>1967134</v>
      </c>
      <c r="P136" s="17"/>
      <c r="Q136" s="17"/>
    </row>
    <row r="137" spans="1:17" ht="20.100000000000001" customHeight="1" thickBot="1" x14ac:dyDescent="0.55000000000000004">
      <c r="A137" s="1" t="s">
        <v>84</v>
      </c>
      <c r="D137" s="8"/>
      <c r="F137" s="27">
        <f>SUM(F107,F136)</f>
        <v>3475454</v>
      </c>
      <c r="G137" s="24"/>
      <c r="H137" s="27">
        <f>SUM(H107,H136)</f>
        <v>3538178</v>
      </c>
      <c r="I137" s="24"/>
      <c r="J137" s="27">
        <f>SUM(J107,J136)</f>
        <v>2357638</v>
      </c>
      <c r="K137" s="24"/>
      <c r="L137" s="27">
        <f>SUM(L107,L136)</f>
        <v>2361910</v>
      </c>
      <c r="P137" s="17"/>
      <c r="Q137" s="17"/>
    </row>
    <row r="138" spans="1:17" ht="20.100000000000001" customHeight="1" thickTop="1" x14ac:dyDescent="0.5">
      <c r="F138" s="30"/>
      <c r="H138" s="30"/>
      <c r="J138" s="31"/>
      <c r="L138" s="31"/>
      <c r="P138" s="17"/>
      <c r="Q138" s="17"/>
    </row>
    <row r="139" spans="1:17" ht="20.100000000000001" customHeight="1" x14ac:dyDescent="0.5">
      <c r="F139" s="30"/>
      <c r="J139" s="31"/>
      <c r="L139" s="31"/>
    </row>
    <row r="140" spans="1:17" ht="20.100000000000001" customHeight="1" x14ac:dyDescent="0.5">
      <c r="F140" s="30"/>
    </row>
    <row r="141" spans="1:17" ht="20.100000000000001" customHeight="1" x14ac:dyDescent="0.5">
      <c r="F141" s="30"/>
    </row>
    <row r="142" spans="1:17" ht="20.100000000000001" customHeight="1" x14ac:dyDescent="0.5">
      <c r="F142" s="30"/>
    </row>
    <row r="143" spans="1:17" ht="20.100000000000001" customHeight="1" x14ac:dyDescent="0.5">
      <c r="F143" s="30"/>
    </row>
    <row r="144" spans="1:17" ht="20.100000000000001" customHeight="1" x14ac:dyDescent="0.5">
      <c r="F144" s="30">
        <f>F62-F137</f>
        <v>0</v>
      </c>
      <c r="H144" s="30">
        <f>H62-H137</f>
        <v>0</v>
      </c>
      <c r="J144" s="30">
        <f>J62-J137</f>
        <v>0</v>
      </c>
      <c r="L144" s="30">
        <f>L62-L137</f>
        <v>0</v>
      </c>
    </row>
    <row r="145" spans="6:6" ht="20.100000000000001" customHeight="1" x14ac:dyDescent="0.5">
      <c r="F145" s="30"/>
    </row>
    <row r="146" spans="6:6" ht="20.100000000000001" customHeight="1" x14ac:dyDescent="0.5">
      <c r="F146" s="30"/>
    </row>
    <row r="147" spans="6:6" ht="20.100000000000001" customHeight="1" x14ac:dyDescent="0.5">
      <c r="F147" s="30"/>
    </row>
    <row r="148" spans="6:6" ht="20.100000000000001" customHeight="1" x14ac:dyDescent="0.5">
      <c r="F148" s="30"/>
    </row>
    <row r="149" spans="6:6" ht="20.100000000000001" customHeight="1" x14ac:dyDescent="0.5">
      <c r="F149" s="30"/>
    </row>
    <row r="150" spans="6:6" ht="20.100000000000001" customHeight="1" x14ac:dyDescent="0.5">
      <c r="F150" s="30"/>
    </row>
    <row r="151" spans="6:6" ht="20.100000000000001" customHeight="1" x14ac:dyDescent="0.5">
      <c r="F151" s="30"/>
    </row>
    <row r="152" spans="6:6" ht="20.100000000000001" customHeight="1" x14ac:dyDescent="0.5">
      <c r="F152" s="30"/>
    </row>
    <row r="153" spans="6:6" ht="20.100000000000001" customHeight="1" x14ac:dyDescent="0.5">
      <c r="F153" s="30"/>
    </row>
    <row r="154" spans="6:6" ht="20.100000000000001" customHeight="1" x14ac:dyDescent="0.5">
      <c r="F154" s="30"/>
    </row>
    <row r="155" spans="6:6" ht="20.100000000000001" customHeight="1" x14ac:dyDescent="0.5">
      <c r="F155" s="30"/>
    </row>
    <row r="156" spans="6:6" ht="20.100000000000001" customHeight="1" x14ac:dyDescent="0.5">
      <c r="F156" s="30"/>
    </row>
    <row r="157" spans="6:6" ht="20.100000000000001" customHeight="1" x14ac:dyDescent="0.5">
      <c r="F157" s="30"/>
    </row>
    <row r="158" spans="6:6" ht="20.100000000000001" customHeight="1" x14ac:dyDescent="0.5">
      <c r="F158" s="30"/>
    </row>
    <row r="159" spans="6:6" ht="20.100000000000001" customHeight="1" x14ac:dyDescent="0.5">
      <c r="F159" s="30"/>
    </row>
    <row r="160" spans="6:6" ht="20.100000000000001" customHeight="1" x14ac:dyDescent="0.5">
      <c r="F160" s="30"/>
    </row>
    <row r="161" spans="1:6" ht="20.100000000000001" customHeight="1" x14ac:dyDescent="0.5">
      <c r="F161" s="30"/>
    </row>
    <row r="162" spans="1:6" ht="20.100000000000001" customHeight="1" x14ac:dyDescent="0.5">
      <c r="F162" s="30"/>
    </row>
    <row r="163" spans="1:6" ht="20.100000000000001" customHeight="1" x14ac:dyDescent="0.5">
      <c r="F163" s="30"/>
    </row>
    <row r="164" spans="1:6" ht="20.100000000000001" customHeight="1" x14ac:dyDescent="0.5">
      <c r="F164" s="30"/>
    </row>
    <row r="165" spans="1:6" ht="20.100000000000001" customHeight="1" x14ac:dyDescent="0.5">
      <c r="F165" s="30"/>
    </row>
    <row r="166" spans="1:6" ht="20.100000000000001" customHeight="1" x14ac:dyDescent="0.5">
      <c r="F166" s="30"/>
    </row>
    <row r="168" spans="1:6" ht="20.100000000000001" customHeight="1" x14ac:dyDescent="0.4">
      <c r="A168" s="32"/>
      <c r="B168" s="32"/>
      <c r="C168" s="32"/>
      <c r="D168" s="32"/>
    </row>
    <row r="169" spans="1:6" ht="20.100000000000001" customHeight="1" x14ac:dyDescent="0.4">
      <c r="A169" s="32"/>
      <c r="B169" s="32"/>
      <c r="C169" s="32"/>
      <c r="D169" s="32"/>
    </row>
    <row r="170" spans="1:6" ht="20.100000000000001" customHeight="1" x14ac:dyDescent="0.4">
      <c r="A170" s="32"/>
      <c r="B170" s="32"/>
      <c r="C170" s="32"/>
      <c r="D170" s="32"/>
    </row>
    <row r="171" spans="1:6" ht="20.100000000000001" customHeight="1" x14ac:dyDescent="0.4">
      <c r="A171" s="32"/>
      <c r="B171" s="32"/>
      <c r="C171" s="32"/>
      <c r="D171" s="32"/>
    </row>
    <row r="172" spans="1:6" ht="20.100000000000001" customHeight="1" x14ac:dyDescent="0.4">
      <c r="A172" s="32"/>
      <c r="B172" s="32"/>
      <c r="C172" s="32"/>
      <c r="D172" s="32"/>
    </row>
    <row r="174" spans="1:6" ht="20.100000000000001" customHeight="1" x14ac:dyDescent="0.4">
      <c r="A174" s="32"/>
      <c r="B174" s="32"/>
      <c r="C174" s="32"/>
      <c r="D174" s="32"/>
    </row>
    <row r="175" spans="1:6" ht="20.100000000000001" customHeight="1" x14ac:dyDescent="0.4">
      <c r="A175" s="32"/>
      <c r="B175" s="32"/>
      <c r="C175" s="32"/>
      <c r="D175" s="32"/>
    </row>
    <row r="176" spans="1:6" ht="20.100000000000001" customHeight="1" x14ac:dyDescent="0.4">
      <c r="A176" s="32"/>
      <c r="B176" s="32"/>
      <c r="C176" s="32"/>
      <c r="D176" s="32"/>
    </row>
    <row r="177" spans="1:4" ht="20.100000000000001" customHeight="1" x14ac:dyDescent="0.4">
      <c r="A177" s="32"/>
      <c r="B177" s="32"/>
      <c r="C177" s="32"/>
      <c r="D177" s="32"/>
    </row>
    <row r="178" spans="1:4" ht="20.100000000000001" customHeight="1" x14ac:dyDescent="0.4">
      <c r="A178" s="32"/>
      <c r="B178" s="32"/>
      <c r="C178" s="32"/>
      <c r="D178" s="32"/>
    </row>
    <row r="180" spans="1:4" ht="20.100000000000001" customHeight="1" x14ac:dyDescent="0.4">
      <c r="A180" s="32"/>
      <c r="B180" s="32"/>
      <c r="C180" s="32"/>
      <c r="D180" s="32"/>
    </row>
    <row r="181" spans="1:4" ht="20.100000000000001" customHeight="1" x14ac:dyDescent="0.4">
      <c r="A181" s="32"/>
      <c r="B181" s="32"/>
      <c r="C181" s="32"/>
      <c r="D181" s="32"/>
    </row>
    <row r="182" spans="1:4" ht="20.100000000000001" customHeight="1" x14ac:dyDescent="0.4">
      <c r="A182" s="32"/>
      <c r="B182" s="32"/>
      <c r="C182" s="32"/>
      <c r="D182" s="32"/>
    </row>
    <row r="183" spans="1:4" ht="20.100000000000001" customHeight="1" x14ac:dyDescent="0.4">
      <c r="A183" s="32"/>
      <c r="B183" s="32"/>
      <c r="C183" s="32"/>
      <c r="D183" s="32"/>
    </row>
    <row r="184" spans="1:4" ht="20.100000000000001" customHeight="1" x14ac:dyDescent="0.4">
      <c r="A184" s="32"/>
      <c r="B184" s="32"/>
      <c r="C184" s="32"/>
      <c r="D184" s="32"/>
    </row>
    <row r="186" spans="1:4" ht="20.100000000000001" customHeight="1" x14ac:dyDescent="0.4">
      <c r="A186" s="32"/>
      <c r="B186" s="32"/>
      <c r="C186" s="32"/>
      <c r="D186" s="32"/>
    </row>
    <row r="187" spans="1:4" ht="20.100000000000001" customHeight="1" x14ac:dyDescent="0.4">
      <c r="A187" s="32"/>
      <c r="B187" s="32"/>
      <c r="C187" s="32"/>
      <c r="D187" s="32"/>
    </row>
    <row r="188" spans="1:4" ht="20.100000000000001" customHeight="1" x14ac:dyDescent="0.4">
      <c r="A188" s="32"/>
      <c r="B188" s="32"/>
      <c r="C188" s="32"/>
      <c r="D188" s="32"/>
    </row>
    <row r="189" spans="1:4" ht="20.100000000000001" customHeight="1" x14ac:dyDescent="0.4">
      <c r="A189" s="32"/>
      <c r="B189" s="32"/>
      <c r="C189" s="32"/>
      <c r="D189" s="32"/>
    </row>
    <row r="190" spans="1:4" ht="20.100000000000001" customHeight="1" x14ac:dyDescent="0.4">
      <c r="A190" s="32"/>
      <c r="B190" s="32"/>
      <c r="C190" s="32"/>
      <c r="D190" s="32"/>
    </row>
    <row r="192" spans="1:4" ht="20.100000000000001" customHeight="1" x14ac:dyDescent="0.4">
      <c r="A192" s="32"/>
      <c r="B192" s="32"/>
      <c r="C192" s="32"/>
      <c r="D192" s="32"/>
    </row>
    <row r="193" spans="1:4" ht="20.100000000000001" customHeight="1" x14ac:dyDescent="0.4">
      <c r="A193" s="32"/>
      <c r="B193" s="32"/>
      <c r="C193" s="32"/>
      <c r="D193" s="32"/>
    </row>
    <row r="194" spans="1:4" ht="20.100000000000001" customHeight="1" x14ac:dyDescent="0.4">
      <c r="A194" s="32"/>
      <c r="B194" s="32"/>
      <c r="C194" s="32"/>
      <c r="D194" s="32"/>
    </row>
    <row r="195" spans="1:4" ht="20.100000000000001" customHeight="1" x14ac:dyDescent="0.4">
      <c r="A195" s="32"/>
      <c r="B195" s="32"/>
      <c r="C195" s="32"/>
      <c r="D195" s="32"/>
    </row>
    <row r="196" spans="1:4" ht="20.100000000000001" customHeight="1" x14ac:dyDescent="0.4">
      <c r="A196" s="32"/>
      <c r="B196" s="32"/>
      <c r="C196" s="32"/>
      <c r="D196" s="32"/>
    </row>
    <row r="198" spans="1:4" ht="20.100000000000001" customHeight="1" x14ac:dyDescent="0.4">
      <c r="A198" s="32"/>
      <c r="B198" s="32"/>
      <c r="C198" s="32"/>
      <c r="D198" s="32"/>
    </row>
    <row r="199" spans="1:4" ht="20.100000000000001" customHeight="1" x14ac:dyDescent="0.4">
      <c r="A199" s="32"/>
      <c r="B199" s="32"/>
      <c r="C199" s="32"/>
      <c r="D199" s="32"/>
    </row>
    <row r="200" spans="1:4" ht="20.100000000000001" customHeight="1" x14ac:dyDescent="0.4">
      <c r="A200" s="32"/>
      <c r="B200" s="32"/>
      <c r="C200" s="32"/>
      <c r="D200" s="32"/>
    </row>
    <row r="201" spans="1:4" ht="20.100000000000001" customHeight="1" x14ac:dyDescent="0.4">
      <c r="A201" s="32"/>
      <c r="B201" s="32"/>
      <c r="C201" s="32"/>
      <c r="D201" s="32"/>
    </row>
    <row r="202" spans="1:4" ht="20.100000000000001" customHeight="1" x14ac:dyDescent="0.4">
      <c r="A202" s="32"/>
      <c r="B202" s="32"/>
      <c r="C202" s="32"/>
      <c r="D202" s="32"/>
    </row>
    <row r="204" spans="1:4" ht="20.100000000000001" customHeight="1" x14ac:dyDescent="0.4">
      <c r="A204" s="32"/>
      <c r="B204" s="32"/>
      <c r="C204" s="32"/>
      <c r="D204" s="32"/>
    </row>
    <row r="205" spans="1:4" ht="20.100000000000001" customHeight="1" x14ac:dyDescent="0.4">
      <c r="A205" s="32"/>
      <c r="B205" s="32"/>
      <c r="C205" s="32"/>
      <c r="D205" s="32"/>
    </row>
    <row r="206" spans="1:4" ht="20.100000000000001" customHeight="1" x14ac:dyDescent="0.4">
      <c r="A206" s="32"/>
      <c r="B206" s="32"/>
      <c r="C206" s="32"/>
      <c r="D206" s="32"/>
    </row>
    <row r="207" spans="1:4" ht="20.100000000000001" customHeight="1" x14ac:dyDescent="0.4">
      <c r="A207" s="32"/>
      <c r="B207" s="32"/>
      <c r="C207" s="32"/>
      <c r="D207" s="32"/>
    </row>
    <row r="208" spans="1:4" ht="20.100000000000001" customHeight="1" x14ac:dyDescent="0.4">
      <c r="A208" s="32"/>
      <c r="B208" s="32"/>
      <c r="C208" s="32"/>
      <c r="D208" s="32"/>
    </row>
    <row r="210" spans="1:4" ht="20.100000000000001" customHeight="1" x14ac:dyDescent="0.4">
      <c r="A210" s="32"/>
      <c r="B210" s="32"/>
      <c r="C210" s="32"/>
      <c r="D210" s="32"/>
    </row>
    <row r="211" spans="1:4" ht="20.100000000000001" customHeight="1" x14ac:dyDescent="0.4">
      <c r="A211" s="32"/>
      <c r="B211" s="32"/>
      <c r="C211" s="32"/>
      <c r="D211" s="32"/>
    </row>
    <row r="212" spans="1:4" ht="20.100000000000001" customHeight="1" x14ac:dyDescent="0.4">
      <c r="A212" s="32"/>
      <c r="B212" s="32"/>
      <c r="C212" s="32"/>
      <c r="D212" s="32"/>
    </row>
    <row r="213" spans="1:4" ht="20.100000000000001" customHeight="1" x14ac:dyDescent="0.4">
      <c r="A213" s="32"/>
      <c r="B213" s="32"/>
      <c r="C213" s="32"/>
      <c r="D213" s="32"/>
    </row>
    <row r="214" spans="1:4" ht="20.100000000000001" customHeight="1" x14ac:dyDescent="0.4">
      <c r="A214" s="32"/>
      <c r="B214" s="32"/>
      <c r="C214" s="32"/>
      <c r="D214" s="32"/>
    </row>
    <row r="216" spans="1:4" ht="20.100000000000001" customHeight="1" x14ac:dyDescent="0.4">
      <c r="A216" s="32"/>
      <c r="B216" s="32"/>
      <c r="C216" s="32"/>
      <c r="D216" s="32"/>
    </row>
    <row r="217" spans="1:4" ht="20.100000000000001" customHeight="1" x14ac:dyDescent="0.4">
      <c r="A217" s="32"/>
      <c r="B217" s="32"/>
      <c r="C217" s="32"/>
      <c r="D217" s="32"/>
    </row>
    <row r="218" spans="1:4" ht="20.100000000000001" customHeight="1" x14ac:dyDescent="0.4">
      <c r="A218" s="32"/>
      <c r="B218" s="32"/>
      <c r="C218" s="32"/>
      <c r="D218" s="32"/>
    </row>
    <row r="219" spans="1:4" ht="20.100000000000001" customHeight="1" x14ac:dyDescent="0.4">
      <c r="A219" s="32"/>
      <c r="B219" s="32"/>
      <c r="C219" s="32"/>
      <c r="D219" s="32"/>
    </row>
    <row r="220" spans="1:4" ht="20.100000000000001" customHeight="1" x14ac:dyDescent="0.4">
      <c r="A220" s="32"/>
      <c r="B220" s="32"/>
      <c r="C220" s="32"/>
      <c r="D220" s="32"/>
    </row>
    <row r="222" spans="1:4" ht="20.100000000000001" customHeight="1" x14ac:dyDescent="0.4">
      <c r="A222" s="32"/>
      <c r="B222" s="32"/>
      <c r="C222" s="32"/>
      <c r="D222" s="32"/>
    </row>
    <row r="223" spans="1:4" ht="20.100000000000001" customHeight="1" x14ac:dyDescent="0.4">
      <c r="A223" s="32"/>
      <c r="B223" s="32"/>
      <c r="C223" s="32"/>
      <c r="D223" s="32"/>
    </row>
    <row r="224" spans="1:4" ht="20.100000000000001" customHeight="1" x14ac:dyDescent="0.4">
      <c r="A224" s="32"/>
      <c r="B224" s="32"/>
      <c r="C224" s="32"/>
      <c r="D224" s="32"/>
    </row>
    <row r="225" spans="1:4" ht="20.100000000000001" customHeight="1" x14ac:dyDescent="0.4">
      <c r="A225" s="32"/>
      <c r="B225" s="32"/>
      <c r="C225" s="32"/>
      <c r="D225" s="32"/>
    </row>
    <row r="226" spans="1:4" ht="20.100000000000001" customHeight="1" x14ac:dyDescent="0.4">
      <c r="A226" s="32"/>
      <c r="B226" s="32"/>
      <c r="C226" s="32"/>
      <c r="D226" s="32"/>
    </row>
    <row r="228" spans="1:4" ht="20.100000000000001" customHeight="1" x14ac:dyDescent="0.4">
      <c r="A228" s="32"/>
      <c r="B228" s="32"/>
      <c r="C228" s="32"/>
      <c r="D228" s="32"/>
    </row>
    <row r="229" spans="1:4" ht="20.100000000000001" customHeight="1" x14ac:dyDescent="0.4">
      <c r="A229" s="32"/>
      <c r="B229" s="32"/>
      <c r="C229" s="32"/>
      <c r="D229" s="32"/>
    </row>
    <row r="230" spans="1:4" ht="20.100000000000001" customHeight="1" x14ac:dyDescent="0.4">
      <c r="A230" s="32"/>
      <c r="B230" s="32"/>
      <c r="C230" s="32"/>
      <c r="D230" s="32"/>
    </row>
    <row r="231" spans="1:4" ht="20.100000000000001" customHeight="1" x14ac:dyDescent="0.4">
      <c r="A231" s="32"/>
      <c r="B231" s="32"/>
      <c r="C231" s="32"/>
      <c r="D231" s="32"/>
    </row>
    <row r="232" spans="1:4" ht="20.100000000000001" customHeight="1" x14ac:dyDescent="0.4">
      <c r="A232" s="32"/>
      <c r="B232" s="32"/>
      <c r="C232" s="32"/>
      <c r="D232" s="32"/>
    </row>
    <row r="234" spans="1:4" ht="20.100000000000001" customHeight="1" x14ac:dyDescent="0.4">
      <c r="A234" s="32"/>
      <c r="B234" s="32"/>
      <c r="C234" s="32"/>
      <c r="D234" s="32"/>
    </row>
    <row r="235" spans="1:4" ht="20.100000000000001" customHeight="1" x14ac:dyDescent="0.4">
      <c r="A235" s="32"/>
      <c r="B235" s="32"/>
      <c r="C235" s="32"/>
      <c r="D235" s="32"/>
    </row>
    <row r="236" spans="1:4" ht="20.100000000000001" customHeight="1" x14ac:dyDescent="0.4">
      <c r="A236" s="32"/>
      <c r="B236" s="32"/>
      <c r="C236" s="32"/>
      <c r="D236" s="32"/>
    </row>
    <row r="237" spans="1:4" ht="20.100000000000001" customHeight="1" x14ac:dyDescent="0.4">
      <c r="A237" s="32"/>
      <c r="B237" s="32"/>
      <c r="C237" s="32"/>
      <c r="D237" s="32"/>
    </row>
    <row r="238" spans="1:4" ht="20.100000000000001" customHeight="1" x14ac:dyDescent="0.4">
      <c r="A238" s="32"/>
      <c r="B238" s="32"/>
      <c r="C238" s="32"/>
      <c r="D238" s="32"/>
    </row>
    <row r="240" spans="1:4" ht="20.100000000000001" customHeight="1" x14ac:dyDescent="0.4">
      <c r="A240" s="32"/>
      <c r="B240" s="32"/>
      <c r="C240" s="32"/>
      <c r="D240" s="32"/>
    </row>
    <row r="241" spans="1:4" ht="20.100000000000001" customHeight="1" x14ac:dyDescent="0.4">
      <c r="A241" s="32"/>
      <c r="B241" s="32"/>
      <c r="C241" s="32"/>
      <c r="D241" s="32"/>
    </row>
    <row r="242" spans="1:4" ht="20.100000000000001" customHeight="1" x14ac:dyDescent="0.4">
      <c r="A242" s="32"/>
      <c r="B242" s="32"/>
      <c r="C242" s="32"/>
      <c r="D242" s="32"/>
    </row>
    <row r="243" spans="1:4" ht="20.100000000000001" customHeight="1" x14ac:dyDescent="0.4">
      <c r="A243" s="32"/>
      <c r="B243" s="32"/>
      <c r="C243" s="32"/>
      <c r="D243" s="32"/>
    </row>
    <row r="244" spans="1:4" ht="20.100000000000001" customHeight="1" x14ac:dyDescent="0.4">
      <c r="A244" s="32"/>
      <c r="B244" s="32"/>
      <c r="C244" s="32"/>
      <c r="D244" s="32"/>
    </row>
    <row r="246" spans="1:4" ht="20.100000000000001" customHeight="1" x14ac:dyDescent="0.4">
      <c r="A246" s="32"/>
      <c r="B246" s="32"/>
      <c r="C246" s="32"/>
      <c r="D246" s="32"/>
    </row>
    <row r="247" spans="1:4" ht="20.100000000000001" customHeight="1" x14ac:dyDescent="0.4">
      <c r="A247" s="32"/>
      <c r="B247" s="32"/>
      <c r="C247" s="32"/>
      <c r="D247" s="32"/>
    </row>
    <row r="248" spans="1:4" ht="20.100000000000001" customHeight="1" x14ac:dyDescent="0.4">
      <c r="A248" s="32"/>
      <c r="B248" s="32"/>
      <c r="C248" s="32"/>
      <c r="D248" s="32"/>
    </row>
    <row r="249" spans="1:4" ht="20.100000000000001" customHeight="1" x14ac:dyDescent="0.4">
      <c r="A249" s="32"/>
      <c r="B249" s="32"/>
      <c r="C249" s="32"/>
      <c r="D249" s="32"/>
    </row>
    <row r="250" spans="1:4" ht="20.100000000000001" customHeight="1" x14ac:dyDescent="0.4">
      <c r="A250" s="32"/>
      <c r="B250" s="32"/>
      <c r="C250" s="32"/>
      <c r="D250" s="32"/>
    </row>
    <row r="252" spans="1:4" ht="20.100000000000001" customHeight="1" x14ac:dyDescent="0.4">
      <c r="A252" s="32"/>
      <c r="B252" s="32"/>
      <c r="C252" s="32"/>
      <c r="D252" s="32"/>
    </row>
    <row r="253" spans="1:4" ht="20.100000000000001" customHeight="1" x14ac:dyDescent="0.4">
      <c r="A253" s="32"/>
      <c r="B253" s="32"/>
      <c r="C253" s="32"/>
      <c r="D253" s="32"/>
    </row>
    <row r="254" spans="1:4" ht="20.100000000000001" customHeight="1" x14ac:dyDescent="0.4">
      <c r="A254" s="32"/>
      <c r="B254" s="32"/>
      <c r="C254" s="32"/>
      <c r="D254" s="32"/>
    </row>
    <row r="255" spans="1:4" ht="20.100000000000001" customHeight="1" x14ac:dyDescent="0.4">
      <c r="A255" s="32"/>
      <c r="B255" s="32"/>
      <c r="C255" s="32"/>
      <c r="D255" s="32"/>
    </row>
    <row r="256" spans="1:4" ht="20.100000000000001" customHeight="1" x14ac:dyDescent="0.4">
      <c r="A256" s="32"/>
      <c r="B256" s="32"/>
      <c r="C256" s="32"/>
      <c r="D256" s="32"/>
    </row>
    <row r="258" spans="1:4" ht="20.100000000000001" customHeight="1" x14ac:dyDescent="0.4">
      <c r="A258" s="32"/>
      <c r="B258" s="32"/>
      <c r="C258" s="32"/>
      <c r="D258" s="32"/>
    </row>
    <row r="259" spans="1:4" ht="20.100000000000001" customHeight="1" x14ac:dyDescent="0.4">
      <c r="A259" s="32"/>
      <c r="B259" s="32"/>
      <c r="C259" s="32"/>
      <c r="D259" s="32"/>
    </row>
    <row r="260" spans="1:4" ht="20.100000000000001" customHeight="1" x14ac:dyDescent="0.4">
      <c r="A260" s="32"/>
      <c r="B260" s="32"/>
      <c r="C260" s="32"/>
      <c r="D260" s="32"/>
    </row>
    <row r="261" spans="1:4" ht="20.100000000000001" customHeight="1" x14ac:dyDescent="0.4">
      <c r="A261" s="32"/>
      <c r="B261" s="32"/>
      <c r="C261" s="32"/>
      <c r="D261" s="32"/>
    </row>
    <row r="262" spans="1:4" ht="20.100000000000001" customHeight="1" x14ac:dyDescent="0.4">
      <c r="A262" s="32"/>
      <c r="B262" s="32"/>
      <c r="C262" s="32"/>
      <c r="D262" s="32"/>
    </row>
    <row r="264" spans="1:4" ht="20.100000000000001" customHeight="1" x14ac:dyDescent="0.4">
      <c r="A264" s="32"/>
      <c r="B264" s="32"/>
      <c r="C264" s="32"/>
      <c r="D264" s="32"/>
    </row>
    <row r="265" spans="1:4" ht="20.100000000000001" customHeight="1" x14ac:dyDescent="0.4">
      <c r="A265" s="32"/>
      <c r="B265" s="32"/>
      <c r="C265" s="32"/>
      <c r="D265" s="32"/>
    </row>
    <row r="266" spans="1:4" ht="20.100000000000001" customHeight="1" x14ac:dyDescent="0.4">
      <c r="A266" s="32"/>
      <c r="B266" s="32"/>
      <c r="C266" s="32"/>
      <c r="D266" s="32"/>
    </row>
    <row r="267" spans="1:4" ht="20.100000000000001" customHeight="1" x14ac:dyDescent="0.4">
      <c r="A267" s="32"/>
      <c r="B267" s="32"/>
      <c r="C267" s="32"/>
      <c r="D267" s="32"/>
    </row>
    <row r="268" spans="1:4" ht="20.100000000000001" customHeight="1" x14ac:dyDescent="0.4">
      <c r="A268" s="32"/>
      <c r="B268" s="32"/>
      <c r="C268" s="32"/>
      <c r="D268" s="32"/>
    </row>
    <row r="270" spans="1:4" ht="20.100000000000001" customHeight="1" x14ac:dyDescent="0.4">
      <c r="A270" s="32"/>
      <c r="B270" s="32"/>
      <c r="C270" s="32"/>
      <c r="D270" s="32"/>
    </row>
    <row r="271" spans="1:4" ht="20.100000000000001" customHeight="1" x14ac:dyDescent="0.4">
      <c r="A271" s="32"/>
      <c r="B271" s="32"/>
      <c r="C271" s="32"/>
      <c r="D271" s="32"/>
    </row>
    <row r="272" spans="1:4" ht="20.100000000000001" customHeight="1" x14ac:dyDescent="0.4">
      <c r="A272" s="32"/>
      <c r="B272" s="32"/>
      <c r="C272" s="32"/>
      <c r="D272" s="32"/>
    </row>
    <row r="273" spans="1:4" ht="20.100000000000001" customHeight="1" x14ac:dyDescent="0.4">
      <c r="A273" s="32"/>
      <c r="B273" s="32"/>
      <c r="C273" s="32"/>
      <c r="D273" s="32"/>
    </row>
    <row r="274" spans="1:4" ht="20.100000000000001" customHeight="1" x14ac:dyDescent="0.4">
      <c r="A274" s="32"/>
      <c r="B274" s="32"/>
      <c r="C274" s="32"/>
      <c r="D274" s="32"/>
    </row>
    <row r="276" spans="1:4" ht="20.100000000000001" customHeight="1" x14ac:dyDescent="0.4">
      <c r="A276" s="32"/>
      <c r="B276" s="32"/>
      <c r="C276" s="32"/>
      <c r="D276" s="32"/>
    </row>
    <row r="277" spans="1:4" ht="20.100000000000001" customHeight="1" x14ac:dyDescent="0.4">
      <c r="A277" s="32"/>
      <c r="B277" s="32"/>
      <c r="C277" s="32"/>
      <c r="D277" s="32"/>
    </row>
    <row r="278" spans="1:4" ht="20.100000000000001" customHeight="1" x14ac:dyDescent="0.4">
      <c r="A278" s="32"/>
      <c r="B278" s="32"/>
      <c r="C278" s="32"/>
      <c r="D278" s="32"/>
    </row>
    <row r="279" spans="1:4" ht="20.100000000000001" customHeight="1" x14ac:dyDescent="0.4">
      <c r="A279" s="32"/>
      <c r="B279" s="32"/>
      <c r="C279" s="32"/>
      <c r="D279" s="32"/>
    </row>
    <row r="280" spans="1:4" ht="20.100000000000001" customHeight="1" x14ac:dyDescent="0.4">
      <c r="A280" s="32"/>
      <c r="B280" s="32"/>
      <c r="C280" s="32"/>
      <c r="D280" s="32"/>
    </row>
    <row r="282" spans="1:4" ht="20.100000000000001" customHeight="1" x14ac:dyDescent="0.4">
      <c r="A282" s="32"/>
      <c r="B282" s="32"/>
      <c r="C282" s="32"/>
      <c r="D282" s="32"/>
    </row>
    <row r="283" spans="1:4" ht="20.100000000000001" customHeight="1" x14ac:dyDescent="0.4">
      <c r="A283" s="32"/>
      <c r="B283" s="32"/>
      <c r="C283" s="32"/>
      <c r="D283" s="32"/>
    </row>
    <row r="284" spans="1:4" ht="20.100000000000001" customHeight="1" x14ac:dyDescent="0.4">
      <c r="A284" s="32"/>
      <c r="B284" s="32"/>
      <c r="C284" s="32"/>
      <c r="D284" s="32"/>
    </row>
    <row r="285" spans="1:4" ht="20.100000000000001" customHeight="1" x14ac:dyDescent="0.4">
      <c r="A285" s="32"/>
      <c r="B285" s="32"/>
      <c r="C285" s="32"/>
      <c r="D285" s="32"/>
    </row>
    <row r="286" spans="1:4" ht="20.100000000000001" customHeight="1" x14ac:dyDescent="0.4">
      <c r="A286" s="32"/>
      <c r="B286" s="32"/>
      <c r="C286" s="32"/>
      <c r="D286" s="32"/>
    </row>
    <row r="288" spans="1:4" ht="20.100000000000001" customHeight="1" x14ac:dyDescent="0.4">
      <c r="A288" s="32"/>
      <c r="B288" s="32"/>
      <c r="C288" s="32"/>
      <c r="D288" s="32"/>
    </row>
    <row r="289" spans="1:4" ht="20.100000000000001" customHeight="1" x14ac:dyDescent="0.4">
      <c r="A289" s="32"/>
      <c r="B289" s="32"/>
      <c r="C289" s="32"/>
      <c r="D289" s="32"/>
    </row>
    <row r="290" spans="1:4" ht="20.100000000000001" customHeight="1" x14ac:dyDescent="0.4">
      <c r="A290" s="32"/>
      <c r="B290" s="32"/>
      <c r="C290" s="32"/>
      <c r="D290" s="32"/>
    </row>
    <row r="291" spans="1:4" ht="20.100000000000001" customHeight="1" x14ac:dyDescent="0.4">
      <c r="A291" s="32"/>
      <c r="B291" s="32"/>
      <c r="C291" s="32"/>
      <c r="D291" s="32"/>
    </row>
    <row r="292" spans="1:4" ht="20.100000000000001" customHeight="1" x14ac:dyDescent="0.4">
      <c r="A292" s="32"/>
      <c r="B292" s="32"/>
      <c r="C292" s="32"/>
      <c r="D292" s="32"/>
    </row>
    <row r="294" spans="1:4" ht="20.100000000000001" customHeight="1" x14ac:dyDescent="0.4">
      <c r="A294" s="32"/>
      <c r="B294" s="32"/>
      <c r="C294" s="32"/>
      <c r="D294" s="32"/>
    </row>
    <row r="295" spans="1:4" ht="20.100000000000001" customHeight="1" x14ac:dyDescent="0.4">
      <c r="A295" s="32"/>
      <c r="B295" s="32"/>
      <c r="C295" s="32"/>
      <c r="D295" s="32"/>
    </row>
    <row r="296" spans="1:4" ht="20.100000000000001" customHeight="1" x14ac:dyDescent="0.4">
      <c r="A296" s="32"/>
      <c r="B296" s="32"/>
      <c r="C296" s="32"/>
      <c r="D296" s="32"/>
    </row>
    <row r="297" spans="1:4" ht="20.100000000000001" customHeight="1" x14ac:dyDescent="0.4">
      <c r="A297" s="32"/>
      <c r="B297" s="32"/>
      <c r="C297" s="32"/>
      <c r="D297" s="32"/>
    </row>
    <row r="298" spans="1:4" ht="20.100000000000001" customHeight="1" x14ac:dyDescent="0.4">
      <c r="A298" s="32"/>
      <c r="B298" s="32"/>
      <c r="C298" s="32"/>
      <c r="D298" s="32"/>
    </row>
    <row r="300" spans="1:4" ht="20.100000000000001" customHeight="1" x14ac:dyDescent="0.4">
      <c r="A300" s="32"/>
      <c r="B300" s="32"/>
      <c r="C300" s="32"/>
      <c r="D300" s="32"/>
    </row>
    <row r="301" spans="1:4" ht="20.100000000000001" customHeight="1" x14ac:dyDescent="0.4">
      <c r="A301" s="32"/>
      <c r="B301" s="32"/>
      <c r="C301" s="32"/>
      <c r="D301" s="32"/>
    </row>
    <row r="302" spans="1:4" ht="20.100000000000001" customHeight="1" x14ac:dyDescent="0.4">
      <c r="A302" s="32"/>
      <c r="B302" s="32"/>
      <c r="C302" s="32"/>
      <c r="D302" s="32"/>
    </row>
    <row r="303" spans="1:4" ht="20.100000000000001" customHeight="1" x14ac:dyDescent="0.4">
      <c r="A303" s="32"/>
      <c r="B303" s="32"/>
      <c r="C303" s="32"/>
      <c r="D303" s="32"/>
    </row>
    <row r="304" spans="1:4" ht="20.100000000000001" customHeight="1" x14ac:dyDescent="0.4">
      <c r="A304" s="32"/>
      <c r="B304" s="32"/>
      <c r="C304" s="32"/>
      <c r="D304" s="32"/>
    </row>
    <row r="306" spans="1:4" ht="20.100000000000001" customHeight="1" x14ac:dyDescent="0.4">
      <c r="A306" s="32"/>
      <c r="B306" s="32"/>
      <c r="C306" s="32"/>
      <c r="D306" s="32"/>
    </row>
    <row r="307" spans="1:4" ht="20.100000000000001" customHeight="1" x14ac:dyDescent="0.4">
      <c r="A307" s="32"/>
      <c r="B307" s="32"/>
      <c r="C307" s="32"/>
      <c r="D307" s="32"/>
    </row>
    <row r="308" spans="1:4" ht="20.100000000000001" customHeight="1" x14ac:dyDescent="0.4">
      <c r="A308" s="32"/>
      <c r="B308" s="32"/>
      <c r="C308" s="32"/>
      <c r="D308" s="32"/>
    </row>
    <row r="309" spans="1:4" ht="20.100000000000001" customHeight="1" x14ac:dyDescent="0.4">
      <c r="A309" s="32"/>
      <c r="B309" s="32"/>
      <c r="C309" s="32"/>
      <c r="D309" s="32"/>
    </row>
    <row r="310" spans="1:4" ht="20.100000000000001" customHeight="1" x14ac:dyDescent="0.4">
      <c r="A310" s="32"/>
      <c r="B310" s="32"/>
      <c r="C310" s="32"/>
      <c r="D310" s="32"/>
    </row>
    <row r="312" spans="1:4" ht="20.100000000000001" customHeight="1" x14ac:dyDescent="0.4">
      <c r="A312" s="32"/>
      <c r="B312" s="32"/>
      <c r="C312" s="32"/>
      <c r="D312" s="32"/>
    </row>
    <row r="313" spans="1:4" ht="20.100000000000001" customHeight="1" x14ac:dyDescent="0.4">
      <c r="A313" s="32"/>
      <c r="B313" s="32"/>
      <c r="C313" s="32"/>
      <c r="D313" s="32"/>
    </row>
    <row r="314" spans="1:4" ht="20.100000000000001" customHeight="1" x14ac:dyDescent="0.4">
      <c r="A314" s="32"/>
      <c r="B314" s="32"/>
      <c r="C314" s="32"/>
      <c r="D314" s="32"/>
    </row>
    <row r="315" spans="1:4" ht="20.100000000000001" customHeight="1" x14ac:dyDescent="0.4">
      <c r="A315" s="32"/>
      <c r="B315" s="32"/>
      <c r="C315" s="32"/>
      <c r="D315" s="32"/>
    </row>
    <row r="316" spans="1:4" ht="20.100000000000001" customHeight="1" x14ac:dyDescent="0.4">
      <c r="A316" s="32"/>
      <c r="B316" s="32"/>
      <c r="C316" s="32"/>
      <c r="D316" s="32"/>
    </row>
    <row r="318" spans="1:4" ht="20.100000000000001" customHeight="1" x14ac:dyDescent="0.4">
      <c r="A318" s="32"/>
      <c r="B318" s="32"/>
      <c r="C318" s="32"/>
      <c r="D318" s="32"/>
    </row>
    <row r="319" spans="1:4" ht="20.100000000000001" customHeight="1" x14ac:dyDescent="0.4">
      <c r="A319" s="32"/>
      <c r="B319" s="32"/>
      <c r="C319" s="32"/>
      <c r="D319" s="32"/>
    </row>
    <row r="320" spans="1:4" ht="20.100000000000001" customHeight="1" x14ac:dyDescent="0.4">
      <c r="A320" s="32"/>
      <c r="B320" s="32"/>
      <c r="C320" s="32"/>
      <c r="D320" s="32"/>
    </row>
    <row r="321" spans="1:4" ht="20.100000000000001" customHeight="1" x14ac:dyDescent="0.4">
      <c r="A321" s="32"/>
      <c r="B321" s="32"/>
      <c r="C321" s="32"/>
      <c r="D321" s="32"/>
    </row>
    <row r="322" spans="1:4" ht="20.100000000000001" customHeight="1" x14ac:dyDescent="0.4">
      <c r="A322" s="32"/>
      <c r="B322" s="32"/>
      <c r="C322" s="32"/>
      <c r="D322" s="32"/>
    </row>
    <row r="324" spans="1:4" ht="20.100000000000001" customHeight="1" x14ac:dyDescent="0.4">
      <c r="A324" s="32"/>
      <c r="B324" s="32"/>
      <c r="C324" s="32"/>
      <c r="D324" s="32"/>
    </row>
    <row r="325" spans="1:4" ht="20.100000000000001" customHeight="1" x14ac:dyDescent="0.4">
      <c r="A325" s="32"/>
      <c r="B325" s="32"/>
      <c r="C325" s="32"/>
      <c r="D325" s="32"/>
    </row>
    <row r="326" spans="1:4" ht="20.100000000000001" customHeight="1" x14ac:dyDescent="0.4">
      <c r="A326" s="32"/>
      <c r="B326" s="32"/>
      <c r="C326" s="32"/>
      <c r="D326" s="32"/>
    </row>
    <row r="327" spans="1:4" ht="20.100000000000001" customHeight="1" x14ac:dyDescent="0.4">
      <c r="A327" s="32"/>
      <c r="B327" s="32"/>
      <c r="C327" s="32"/>
      <c r="D327" s="32"/>
    </row>
    <row r="328" spans="1:4" ht="20.100000000000001" customHeight="1" x14ac:dyDescent="0.4">
      <c r="A328" s="32"/>
      <c r="B328" s="32"/>
      <c r="C328" s="32"/>
      <c r="D328" s="32"/>
    </row>
    <row r="330" spans="1:4" ht="20.100000000000001" customHeight="1" x14ac:dyDescent="0.4">
      <c r="A330" s="32"/>
      <c r="B330" s="32"/>
      <c r="C330" s="32"/>
      <c r="D330" s="32"/>
    </row>
    <row r="331" spans="1:4" ht="20.100000000000001" customHeight="1" x14ac:dyDescent="0.4">
      <c r="A331" s="32"/>
      <c r="B331" s="32"/>
      <c r="C331" s="32"/>
      <c r="D331" s="32"/>
    </row>
    <row r="332" spans="1:4" ht="20.100000000000001" customHeight="1" x14ac:dyDescent="0.4">
      <c r="A332" s="32"/>
      <c r="B332" s="32"/>
      <c r="C332" s="32"/>
      <c r="D332" s="32"/>
    </row>
    <row r="333" spans="1:4" ht="20.100000000000001" customHeight="1" x14ac:dyDescent="0.4">
      <c r="A333" s="32"/>
      <c r="B333" s="32"/>
      <c r="C333" s="32"/>
      <c r="D333" s="32"/>
    </row>
    <row r="334" spans="1:4" ht="20.100000000000001" customHeight="1" x14ac:dyDescent="0.4">
      <c r="A334" s="32"/>
      <c r="B334" s="32"/>
      <c r="C334" s="32"/>
      <c r="D334" s="32"/>
    </row>
    <row r="336" spans="1:4" ht="20.100000000000001" customHeight="1" x14ac:dyDescent="0.4">
      <c r="A336" s="32"/>
      <c r="B336" s="32"/>
      <c r="C336" s="32"/>
      <c r="D336" s="32"/>
    </row>
    <row r="337" spans="1:4" ht="20.100000000000001" customHeight="1" x14ac:dyDescent="0.4">
      <c r="A337" s="32"/>
      <c r="B337" s="32"/>
      <c r="C337" s="32"/>
      <c r="D337" s="32"/>
    </row>
    <row r="338" spans="1:4" ht="20.100000000000001" customHeight="1" x14ac:dyDescent="0.4">
      <c r="A338" s="32"/>
      <c r="B338" s="32"/>
      <c r="C338" s="32"/>
      <c r="D338" s="32"/>
    </row>
    <row r="339" spans="1:4" ht="20.100000000000001" customHeight="1" x14ac:dyDescent="0.4">
      <c r="A339" s="32"/>
      <c r="B339" s="32"/>
      <c r="C339" s="32"/>
      <c r="D339" s="32"/>
    </row>
    <row r="340" spans="1:4" ht="20.100000000000001" customHeight="1" x14ac:dyDescent="0.4">
      <c r="A340" s="32"/>
      <c r="B340" s="32"/>
      <c r="C340" s="32"/>
      <c r="D340" s="32"/>
    </row>
    <row r="342" spans="1:4" ht="20.100000000000001" customHeight="1" x14ac:dyDescent="0.4">
      <c r="A342" s="32"/>
      <c r="B342" s="32"/>
      <c r="C342" s="32"/>
      <c r="D342" s="32"/>
    </row>
    <row r="343" spans="1:4" ht="20.100000000000001" customHeight="1" x14ac:dyDescent="0.4">
      <c r="A343" s="32"/>
      <c r="B343" s="32"/>
      <c r="C343" s="32"/>
      <c r="D343" s="32"/>
    </row>
    <row r="344" spans="1:4" ht="20.100000000000001" customHeight="1" x14ac:dyDescent="0.4">
      <c r="A344" s="32"/>
      <c r="B344" s="32"/>
      <c r="C344" s="32"/>
      <c r="D344" s="32"/>
    </row>
    <row r="345" spans="1:4" ht="20.100000000000001" customHeight="1" x14ac:dyDescent="0.4">
      <c r="A345" s="32"/>
      <c r="B345" s="32"/>
      <c r="C345" s="32"/>
      <c r="D345" s="32"/>
    </row>
    <row r="346" spans="1:4" ht="20.100000000000001" customHeight="1" x14ac:dyDescent="0.4">
      <c r="A346" s="32"/>
      <c r="B346" s="32"/>
      <c r="C346" s="32"/>
      <c r="D346" s="32"/>
    </row>
    <row r="348" spans="1:4" ht="20.100000000000001" customHeight="1" x14ac:dyDescent="0.4">
      <c r="A348" s="32"/>
      <c r="B348" s="32"/>
      <c r="C348" s="32"/>
      <c r="D348" s="32"/>
    </row>
    <row r="349" spans="1:4" ht="20.100000000000001" customHeight="1" x14ac:dyDescent="0.4">
      <c r="A349" s="32"/>
      <c r="B349" s="32"/>
      <c r="C349" s="32"/>
      <c r="D349" s="32"/>
    </row>
    <row r="350" spans="1:4" ht="20.100000000000001" customHeight="1" x14ac:dyDescent="0.4">
      <c r="A350" s="32"/>
      <c r="B350" s="32"/>
      <c r="C350" s="32"/>
      <c r="D350" s="32"/>
    </row>
    <row r="351" spans="1:4" ht="20.100000000000001" customHeight="1" x14ac:dyDescent="0.4">
      <c r="A351" s="32"/>
      <c r="B351" s="32"/>
      <c r="C351" s="32"/>
      <c r="D351" s="32"/>
    </row>
    <row r="352" spans="1:4" ht="20.100000000000001" customHeight="1" x14ac:dyDescent="0.4">
      <c r="A352" s="32"/>
      <c r="B352" s="32"/>
      <c r="C352" s="32"/>
      <c r="D352" s="32"/>
    </row>
    <row r="354" spans="1:4" ht="20.100000000000001" customHeight="1" x14ac:dyDescent="0.4">
      <c r="A354" s="32"/>
      <c r="B354" s="32"/>
      <c r="C354" s="32"/>
      <c r="D354" s="32"/>
    </row>
    <row r="355" spans="1:4" ht="20.100000000000001" customHeight="1" x14ac:dyDescent="0.4">
      <c r="A355" s="32"/>
      <c r="B355" s="32"/>
      <c r="C355" s="32"/>
      <c r="D355" s="32"/>
    </row>
    <row r="356" spans="1:4" ht="20.100000000000001" customHeight="1" x14ac:dyDescent="0.4">
      <c r="A356" s="32"/>
      <c r="B356" s="32"/>
      <c r="C356" s="32"/>
      <c r="D356" s="32"/>
    </row>
    <row r="357" spans="1:4" ht="20.100000000000001" customHeight="1" x14ac:dyDescent="0.4">
      <c r="A357" s="32"/>
      <c r="B357" s="32"/>
      <c r="C357" s="32"/>
      <c r="D357" s="32"/>
    </row>
    <row r="358" spans="1:4" ht="20.100000000000001" customHeight="1" x14ac:dyDescent="0.4">
      <c r="A358" s="32"/>
      <c r="B358" s="32"/>
      <c r="C358" s="32"/>
      <c r="D358" s="32"/>
    </row>
    <row r="360" spans="1:4" ht="20.100000000000001" customHeight="1" x14ac:dyDescent="0.4">
      <c r="A360" s="32"/>
      <c r="B360" s="32"/>
      <c r="C360" s="32"/>
      <c r="D360" s="32"/>
    </row>
    <row r="361" spans="1:4" ht="20.100000000000001" customHeight="1" x14ac:dyDescent="0.4">
      <c r="A361" s="32"/>
      <c r="B361" s="32"/>
      <c r="C361" s="32"/>
      <c r="D361" s="32"/>
    </row>
    <row r="362" spans="1:4" ht="20.100000000000001" customHeight="1" x14ac:dyDescent="0.4">
      <c r="A362" s="32"/>
      <c r="B362" s="32"/>
      <c r="C362" s="32"/>
      <c r="D362" s="32"/>
    </row>
    <row r="363" spans="1:4" ht="20.100000000000001" customHeight="1" x14ac:dyDescent="0.4">
      <c r="A363" s="32"/>
      <c r="B363" s="32"/>
      <c r="C363" s="32"/>
      <c r="D363" s="32"/>
    </row>
    <row r="364" spans="1:4" ht="20.100000000000001" customHeight="1" x14ac:dyDescent="0.4">
      <c r="A364" s="32"/>
      <c r="B364" s="32"/>
      <c r="C364" s="32"/>
      <c r="D364" s="32"/>
    </row>
    <row r="366" spans="1:4" ht="20.100000000000001" customHeight="1" x14ac:dyDescent="0.4">
      <c r="A366" s="32"/>
      <c r="B366" s="32"/>
      <c r="C366" s="32"/>
      <c r="D366" s="32"/>
    </row>
    <row r="367" spans="1:4" ht="20.100000000000001" customHeight="1" x14ac:dyDescent="0.4">
      <c r="A367" s="32"/>
      <c r="B367" s="32"/>
      <c r="C367" s="32"/>
      <c r="D367" s="32"/>
    </row>
    <row r="368" spans="1:4" ht="20.100000000000001" customHeight="1" x14ac:dyDescent="0.4">
      <c r="A368" s="32"/>
      <c r="B368" s="32"/>
      <c r="C368" s="32"/>
      <c r="D368" s="32"/>
    </row>
    <row r="369" spans="1:4" ht="20.100000000000001" customHeight="1" x14ac:dyDescent="0.4">
      <c r="A369" s="32"/>
      <c r="B369" s="32"/>
      <c r="C369" s="32"/>
      <c r="D369" s="32"/>
    </row>
    <row r="370" spans="1:4" ht="20.100000000000001" customHeight="1" x14ac:dyDescent="0.4">
      <c r="A370" s="32"/>
      <c r="B370" s="32"/>
      <c r="C370" s="32"/>
      <c r="D370" s="32"/>
    </row>
    <row r="372" spans="1:4" ht="20.100000000000001" customHeight="1" x14ac:dyDescent="0.4">
      <c r="A372" s="32"/>
      <c r="B372" s="32"/>
      <c r="C372" s="32"/>
      <c r="D372" s="32"/>
    </row>
    <row r="373" spans="1:4" ht="20.100000000000001" customHeight="1" x14ac:dyDescent="0.4">
      <c r="A373" s="32"/>
      <c r="B373" s="32"/>
      <c r="C373" s="32"/>
      <c r="D373" s="32"/>
    </row>
    <row r="374" spans="1:4" ht="20.100000000000001" customHeight="1" x14ac:dyDescent="0.4">
      <c r="A374" s="32"/>
      <c r="B374" s="32"/>
      <c r="C374" s="32"/>
      <c r="D374" s="32"/>
    </row>
    <row r="375" spans="1:4" ht="20.100000000000001" customHeight="1" x14ac:dyDescent="0.4">
      <c r="A375" s="32"/>
      <c r="B375" s="32"/>
      <c r="C375" s="32"/>
      <c r="D375" s="32"/>
    </row>
    <row r="376" spans="1:4" ht="20.100000000000001" customHeight="1" x14ac:dyDescent="0.4">
      <c r="A376" s="32"/>
      <c r="B376" s="32"/>
      <c r="C376" s="32"/>
      <c r="D376" s="32"/>
    </row>
    <row r="378" spans="1:4" ht="20.100000000000001" customHeight="1" x14ac:dyDescent="0.4">
      <c r="A378" s="32"/>
      <c r="B378" s="32"/>
      <c r="C378" s="32"/>
      <c r="D378" s="32"/>
    </row>
    <row r="379" spans="1:4" ht="20.100000000000001" customHeight="1" x14ac:dyDescent="0.4">
      <c r="A379" s="32"/>
      <c r="B379" s="32"/>
      <c r="C379" s="32"/>
      <c r="D379" s="32"/>
    </row>
    <row r="380" spans="1:4" ht="20.100000000000001" customHeight="1" x14ac:dyDescent="0.4">
      <c r="A380" s="32"/>
      <c r="B380" s="32"/>
      <c r="C380" s="32"/>
      <c r="D380" s="32"/>
    </row>
    <row r="381" spans="1:4" ht="20.100000000000001" customHeight="1" x14ac:dyDescent="0.4">
      <c r="A381" s="32"/>
      <c r="B381" s="32"/>
      <c r="C381" s="32"/>
      <c r="D381" s="32"/>
    </row>
    <row r="382" spans="1:4" ht="20.100000000000001" customHeight="1" x14ac:dyDescent="0.4">
      <c r="A382" s="32"/>
      <c r="B382" s="32"/>
      <c r="C382" s="32"/>
      <c r="D382" s="32"/>
    </row>
    <row r="384" spans="1:4" ht="20.100000000000001" customHeight="1" x14ac:dyDescent="0.4">
      <c r="A384" s="32"/>
      <c r="B384" s="32"/>
      <c r="C384" s="32"/>
      <c r="D384" s="32"/>
    </row>
    <row r="385" spans="1:4" ht="20.100000000000001" customHeight="1" x14ac:dyDescent="0.4">
      <c r="A385" s="32"/>
      <c r="B385" s="32"/>
      <c r="C385" s="32"/>
      <c r="D385" s="32"/>
    </row>
    <row r="386" spans="1:4" ht="20.100000000000001" customHeight="1" x14ac:dyDescent="0.4">
      <c r="A386" s="32"/>
      <c r="B386" s="32"/>
      <c r="C386" s="32"/>
      <c r="D386" s="32"/>
    </row>
    <row r="387" spans="1:4" ht="20.100000000000001" customHeight="1" x14ac:dyDescent="0.4">
      <c r="A387" s="32"/>
      <c r="B387" s="32"/>
      <c r="C387" s="32"/>
      <c r="D387" s="32"/>
    </row>
    <row r="388" spans="1:4" ht="20.100000000000001" customHeight="1" x14ac:dyDescent="0.4">
      <c r="A388" s="32"/>
      <c r="B388" s="32"/>
      <c r="C388" s="32"/>
      <c r="D388" s="32"/>
    </row>
    <row r="390" spans="1:4" ht="20.100000000000001" customHeight="1" x14ac:dyDescent="0.4">
      <c r="A390" s="32"/>
      <c r="B390" s="32"/>
      <c r="C390" s="32"/>
      <c r="D390" s="32"/>
    </row>
    <row r="391" spans="1:4" ht="20.100000000000001" customHeight="1" x14ac:dyDescent="0.4">
      <c r="A391" s="32"/>
      <c r="B391" s="32"/>
      <c r="C391" s="32"/>
      <c r="D391" s="32"/>
    </row>
    <row r="392" spans="1:4" ht="20.100000000000001" customHeight="1" x14ac:dyDescent="0.4">
      <c r="A392" s="32"/>
      <c r="B392" s="32"/>
      <c r="C392" s="32"/>
      <c r="D392" s="32"/>
    </row>
    <row r="393" spans="1:4" ht="20.100000000000001" customHeight="1" x14ac:dyDescent="0.4">
      <c r="A393" s="32"/>
      <c r="B393" s="32"/>
      <c r="C393" s="32"/>
      <c r="D393" s="32"/>
    </row>
    <row r="394" spans="1:4" ht="20.100000000000001" customHeight="1" x14ac:dyDescent="0.4">
      <c r="A394" s="32"/>
      <c r="B394" s="32"/>
      <c r="C394" s="32"/>
      <c r="D394" s="32"/>
    </row>
  </sheetData>
  <mergeCells count="32">
    <mergeCell ref="A79:L79"/>
    <mergeCell ref="A117:L117"/>
    <mergeCell ref="A118:L118"/>
    <mergeCell ref="A120:L120"/>
    <mergeCell ref="F121:L121"/>
    <mergeCell ref="A82:L82"/>
    <mergeCell ref="F83:L83"/>
    <mergeCell ref="F84:H84"/>
    <mergeCell ref="J84:L84"/>
    <mergeCell ref="A115:L115"/>
    <mergeCell ref="A116:L116"/>
    <mergeCell ref="A3:L3"/>
    <mergeCell ref="A4:L4"/>
    <mergeCell ref="A5:L5"/>
    <mergeCell ref="A6:L6"/>
    <mergeCell ref="A45:L45"/>
    <mergeCell ref="F122:H122"/>
    <mergeCell ref="J122:L122"/>
    <mergeCell ref="A8:L8"/>
    <mergeCell ref="F9:L9"/>
    <mergeCell ref="A40:L40"/>
    <mergeCell ref="A41:L41"/>
    <mergeCell ref="A42:L42"/>
    <mergeCell ref="A43:L43"/>
    <mergeCell ref="F10:H10"/>
    <mergeCell ref="J10:L10"/>
    <mergeCell ref="A80:L80"/>
    <mergeCell ref="F46:L46"/>
    <mergeCell ref="F47:H47"/>
    <mergeCell ref="J47:L47"/>
    <mergeCell ref="A77:L77"/>
    <mergeCell ref="A78:L78"/>
  </mergeCells>
  <phoneticPr fontId="2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AI79"/>
  <sheetViews>
    <sheetView view="pageBreakPreview" topLeftCell="D1" zoomScale="115" zoomScaleNormal="110" zoomScaleSheetLayoutView="115" workbookViewId="0">
      <selection activeCell="D2" sqref="D2"/>
    </sheetView>
  </sheetViews>
  <sheetFormatPr defaultColWidth="9.140625" defaultRowHeight="24" customHeight="1" x14ac:dyDescent="0.5"/>
  <cols>
    <col min="1" max="3" width="1.42578125" style="170" customWidth="1"/>
    <col min="4" max="4" width="41.42578125" style="170" customWidth="1"/>
    <col min="5" max="5" width="6.42578125" style="170" customWidth="1"/>
    <col min="6" max="6" width="0.5703125" style="170" customWidth="1"/>
    <col min="7" max="7" width="11.28515625" style="170" customWidth="1"/>
    <col min="8" max="8" width="0.5703125" style="170" customWidth="1"/>
    <col min="9" max="9" width="11.28515625" style="170" customWidth="1"/>
    <col min="10" max="10" width="0.5703125" style="170" customWidth="1"/>
    <col min="11" max="11" width="11.28515625" style="170" customWidth="1"/>
    <col min="12" max="12" width="0.5703125" style="170" customWidth="1"/>
    <col min="13" max="13" width="11.28515625" style="170" customWidth="1"/>
    <col min="14" max="31" width="9.140625" style="170"/>
    <col min="32" max="32" width="11.28515625" style="172" bestFit="1" customWidth="1"/>
    <col min="33" max="16384" width="9.140625" style="170"/>
  </cols>
  <sheetData>
    <row r="1" spans="1:35" s="3" customFormat="1" ht="24" customHeight="1" x14ac:dyDescent="0.5">
      <c r="J1" s="188"/>
      <c r="K1" s="188"/>
      <c r="L1" s="188"/>
      <c r="M1" s="2" t="s">
        <v>208</v>
      </c>
      <c r="N1" s="189"/>
    </row>
    <row r="2" spans="1:35" s="3" customFormat="1" ht="24" customHeight="1" x14ac:dyDescent="0.5">
      <c r="J2" s="188"/>
      <c r="K2" s="188"/>
      <c r="L2" s="188"/>
      <c r="M2" s="2" t="s">
        <v>209</v>
      </c>
      <c r="N2" s="189"/>
    </row>
    <row r="3" spans="1:35" s="3" customFormat="1" ht="24" customHeight="1" x14ac:dyDescent="0.5">
      <c r="A3" s="195" t="s">
        <v>10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AF3" s="189"/>
    </row>
    <row r="4" spans="1:35" s="5" customFormat="1" ht="24" customHeight="1" x14ac:dyDescent="0.5">
      <c r="A4" s="196" t="s">
        <v>12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AF4" s="190"/>
    </row>
    <row r="5" spans="1:35" s="5" customFormat="1" ht="24" customHeight="1" x14ac:dyDescent="0.5">
      <c r="A5" s="196" t="s">
        <v>85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AF5" s="190"/>
    </row>
    <row r="6" spans="1:35" s="5" customFormat="1" ht="24" customHeight="1" x14ac:dyDescent="0.5">
      <c r="A6" s="196" t="s">
        <v>227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AF6" s="190"/>
    </row>
    <row r="7" spans="1:35" ht="18" customHeight="1" x14ac:dyDescent="0.5">
      <c r="E7" s="171"/>
    </row>
    <row r="8" spans="1:35" s="44" customFormat="1" ht="18" customHeight="1" x14ac:dyDescent="0.5">
      <c r="E8" s="45"/>
      <c r="F8" s="45"/>
      <c r="G8" s="197" t="s">
        <v>16</v>
      </c>
      <c r="H8" s="197"/>
      <c r="I8" s="197"/>
      <c r="J8" s="197"/>
      <c r="K8" s="197"/>
      <c r="L8" s="197"/>
      <c r="M8" s="197"/>
      <c r="AF8" s="36"/>
    </row>
    <row r="9" spans="1:35" s="44" customFormat="1" ht="18" customHeight="1" x14ac:dyDescent="0.5">
      <c r="E9" s="46"/>
      <c r="F9" s="46"/>
      <c r="G9" s="198" t="s">
        <v>17</v>
      </c>
      <c r="H9" s="198"/>
      <c r="I9" s="198"/>
      <c r="J9" s="46"/>
      <c r="K9" s="199" t="s">
        <v>18</v>
      </c>
      <c r="L9" s="199"/>
      <c r="M9" s="199"/>
      <c r="AF9" s="36"/>
    </row>
    <row r="10" spans="1:35" s="44" customFormat="1" ht="18" customHeight="1" x14ac:dyDescent="0.4">
      <c r="E10" s="62" t="s">
        <v>21</v>
      </c>
      <c r="F10" s="46"/>
      <c r="G10" s="47">
        <v>2022</v>
      </c>
      <c r="H10" s="46"/>
      <c r="I10" s="47">
        <v>2021</v>
      </c>
      <c r="J10" s="46"/>
      <c r="K10" s="47">
        <v>2022</v>
      </c>
      <c r="L10" s="46"/>
      <c r="M10" s="47">
        <v>2021</v>
      </c>
      <c r="AF10" s="36"/>
    </row>
    <row r="11" spans="1:35" s="44" customFormat="1" ht="18" customHeight="1" x14ac:dyDescent="0.5">
      <c r="A11" s="44" t="s">
        <v>86</v>
      </c>
      <c r="G11" s="49"/>
      <c r="H11" s="49"/>
      <c r="I11" s="49"/>
      <c r="J11" s="49"/>
      <c r="K11" s="49"/>
      <c r="L11" s="49"/>
      <c r="M11" s="49"/>
      <c r="AF11" s="36"/>
    </row>
    <row r="12" spans="1:35" s="44" customFormat="1" ht="18" customHeight="1" x14ac:dyDescent="0.5">
      <c r="B12" s="50" t="s">
        <v>87</v>
      </c>
      <c r="C12" s="50"/>
      <c r="D12" s="50"/>
      <c r="E12" s="46" t="s">
        <v>11</v>
      </c>
      <c r="F12" s="46"/>
      <c r="G12" s="51">
        <v>454885</v>
      </c>
      <c r="I12" s="51">
        <v>363567</v>
      </c>
      <c r="K12" s="51">
        <v>193582</v>
      </c>
      <c r="L12" s="51"/>
      <c r="M12" s="51">
        <v>175328</v>
      </c>
      <c r="AF12" s="36">
        <v>766579030.31698084</v>
      </c>
      <c r="AH12" s="51"/>
      <c r="AI12" s="51"/>
    </row>
    <row r="13" spans="1:35" s="44" customFormat="1" ht="18" customHeight="1" x14ac:dyDescent="0.5">
      <c r="B13" s="50" t="s">
        <v>88</v>
      </c>
      <c r="C13" s="50"/>
      <c r="D13" s="50"/>
      <c r="E13" s="46">
        <v>17</v>
      </c>
      <c r="F13" s="46"/>
      <c r="G13" s="51">
        <v>24209</v>
      </c>
      <c r="I13" s="51">
        <v>20290</v>
      </c>
      <c r="K13" s="51">
        <v>24209</v>
      </c>
      <c r="L13" s="51"/>
      <c r="M13" s="51">
        <v>20290</v>
      </c>
      <c r="AF13" s="36">
        <v>90141531.709999993</v>
      </c>
      <c r="AH13" s="51"/>
      <c r="AI13" s="51"/>
    </row>
    <row r="14" spans="1:35" s="44" customFormat="1" ht="18" customHeight="1" x14ac:dyDescent="0.5">
      <c r="A14" s="44" t="s">
        <v>89</v>
      </c>
      <c r="E14" s="46"/>
      <c r="F14" s="46"/>
      <c r="G14" s="52">
        <f>SUM(G12:G13)</f>
        <v>479094</v>
      </c>
      <c r="I14" s="52">
        <f>SUM(I12:I13)</f>
        <v>383857</v>
      </c>
      <c r="K14" s="52">
        <f>SUM(K12:K13)</f>
        <v>217791</v>
      </c>
      <c r="L14" s="51"/>
      <c r="M14" s="52">
        <f>SUM(M12:M13)</f>
        <v>195618</v>
      </c>
      <c r="AF14" s="36">
        <v>856720562.02698088</v>
      </c>
      <c r="AH14" s="51"/>
      <c r="AI14" s="51"/>
    </row>
    <row r="15" spans="1:35" s="44" customFormat="1" ht="18" customHeight="1" x14ac:dyDescent="0.5">
      <c r="A15" s="44" t="s">
        <v>90</v>
      </c>
      <c r="E15" s="46"/>
      <c r="F15" s="46"/>
      <c r="G15" s="51"/>
      <c r="I15" s="51"/>
      <c r="K15" s="51"/>
      <c r="L15" s="51"/>
      <c r="M15" s="51"/>
      <c r="AF15" s="36"/>
    </row>
    <row r="16" spans="1:35" s="44" customFormat="1" ht="18" customHeight="1" x14ac:dyDescent="0.5">
      <c r="B16" s="50" t="s">
        <v>91</v>
      </c>
      <c r="C16" s="50"/>
      <c r="D16" s="50"/>
      <c r="E16" s="46">
        <v>17</v>
      </c>
      <c r="F16" s="46"/>
      <c r="G16" s="51">
        <v>-400143</v>
      </c>
      <c r="I16" s="51">
        <v>-306535</v>
      </c>
      <c r="K16" s="51">
        <v>-152171</v>
      </c>
      <c r="L16" s="51"/>
      <c r="M16" s="51">
        <v>-126703</v>
      </c>
      <c r="AF16" s="36">
        <v>-586735295.10000002</v>
      </c>
      <c r="AH16" s="51"/>
      <c r="AI16" s="51"/>
    </row>
    <row r="17" spans="1:35" s="44" customFormat="1" ht="18" customHeight="1" x14ac:dyDescent="0.5">
      <c r="B17" s="50" t="s">
        <v>92</v>
      </c>
      <c r="C17" s="50"/>
      <c r="D17" s="50"/>
      <c r="E17" s="46">
        <v>17</v>
      </c>
      <c r="G17" s="51">
        <v>-23036</v>
      </c>
      <c r="I17" s="51">
        <v>-17907</v>
      </c>
      <c r="K17" s="51">
        <v>-23036</v>
      </c>
      <c r="M17" s="51">
        <v>-17906</v>
      </c>
      <c r="AF17" s="36">
        <v>-78015167.959999993</v>
      </c>
      <c r="AH17" s="51"/>
      <c r="AI17" s="51"/>
    </row>
    <row r="18" spans="1:35" s="44" customFormat="1" ht="18" customHeight="1" x14ac:dyDescent="0.5">
      <c r="A18" s="44" t="s">
        <v>93</v>
      </c>
      <c r="E18" s="46"/>
      <c r="G18" s="52">
        <f>SUM(G16:G17)</f>
        <v>-423179</v>
      </c>
      <c r="H18" s="51"/>
      <c r="I18" s="52">
        <f>SUM(I16:I17)</f>
        <v>-324442</v>
      </c>
      <c r="J18" s="51"/>
      <c r="K18" s="52">
        <f>SUM(K16:K17)</f>
        <v>-175207</v>
      </c>
      <c r="L18" s="51"/>
      <c r="M18" s="52">
        <f>SUM(M16:M17)</f>
        <v>-144609</v>
      </c>
      <c r="AF18" s="36">
        <v>-664750463.06000006</v>
      </c>
      <c r="AH18" s="51"/>
      <c r="AI18" s="51"/>
    </row>
    <row r="19" spans="1:35" s="44" customFormat="1" ht="18" customHeight="1" x14ac:dyDescent="0.5">
      <c r="A19" s="44" t="s">
        <v>94</v>
      </c>
      <c r="E19" s="46"/>
      <c r="F19" s="46"/>
      <c r="G19" s="51">
        <v>55915</v>
      </c>
      <c r="H19" s="51"/>
      <c r="I19" s="51">
        <v>59415</v>
      </c>
      <c r="J19" s="51"/>
      <c r="K19" s="51">
        <v>42584</v>
      </c>
      <c r="L19" s="51"/>
      <c r="M19" s="51">
        <v>51009</v>
      </c>
      <c r="AF19" s="36">
        <v>191970098.64999998</v>
      </c>
      <c r="AH19" s="51"/>
      <c r="AI19" s="51"/>
    </row>
    <row r="20" spans="1:35" s="44" customFormat="1" ht="18" customHeight="1" x14ac:dyDescent="0.5">
      <c r="A20" s="44" t="s">
        <v>95</v>
      </c>
      <c r="E20" s="46">
        <v>5</v>
      </c>
      <c r="F20" s="46"/>
      <c r="G20" s="51">
        <v>7468</v>
      </c>
      <c r="H20" s="51"/>
      <c r="I20" s="51">
        <v>2987</v>
      </c>
      <c r="J20" s="51"/>
      <c r="K20" s="51">
        <v>7468</v>
      </c>
      <c r="L20" s="51"/>
      <c r="M20" s="51">
        <v>2987</v>
      </c>
      <c r="AF20" s="36">
        <v>43804166.420000002</v>
      </c>
      <c r="AH20" s="51"/>
      <c r="AI20" s="51"/>
    </row>
    <row r="21" spans="1:35" s="44" customFormat="1" ht="18" customHeight="1" x14ac:dyDescent="0.5">
      <c r="A21" s="50" t="s">
        <v>96</v>
      </c>
      <c r="E21" s="46"/>
      <c r="F21" s="46"/>
      <c r="G21" s="51">
        <v>15695</v>
      </c>
      <c r="H21" s="51"/>
      <c r="I21" s="51">
        <v>13385</v>
      </c>
      <c r="J21" s="51"/>
      <c r="K21" s="51">
        <v>19733</v>
      </c>
      <c r="L21" s="51"/>
      <c r="M21" s="51">
        <v>13631</v>
      </c>
      <c r="AF21" s="36">
        <v>61181724.710000008</v>
      </c>
      <c r="AH21" s="51"/>
      <c r="AI21" s="51"/>
    </row>
    <row r="22" spans="1:35" s="44" customFormat="1" ht="18" customHeight="1" x14ac:dyDescent="0.5">
      <c r="A22" s="50" t="s">
        <v>98</v>
      </c>
      <c r="E22" s="46"/>
      <c r="F22" s="46"/>
      <c r="G22" s="51">
        <v>2446</v>
      </c>
      <c r="H22" s="51"/>
      <c r="I22" s="51">
        <v>1710</v>
      </c>
      <c r="J22" s="51"/>
      <c r="K22" s="51">
        <v>330</v>
      </c>
      <c r="L22" s="51"/>
      <c r="M22" s="51">
        <v>0</v>
      </c>
      <c r="AF22" s="36"/>
      <c r="AH22" s="51"/>
      <c r="AI22" s="51"/>
    </row>
    <row r="23" spans="1:35" s="44" customFormat="1" ht="18" customHeight="1" x14ac:dyDescent="0.4">
      <c r="A23" s="53" t="s">
        <v>99</v>
      </c>
      <c r="E23" s="46"/>
      <c r="F23" s="46"/>
      <c r="G23" s="52">
        <f>SUM(G19:G22)</f>
        <v>81524</v>
      </c>
      <c r="I23" s="52">
        <f>SUM(I19:I22)</f>
        <v>77497</v>
      </c>
      <c r="K23" s="52">
        <f>SUM(K19:K22)</f>
        <v>70115</v>
      </c>
      <c r="L23" s="51"/>
      <c r="M23" s="52">
        <f>SUM(M19:M22)</f>
        <v>67627</v>
      </c>
      <c r="AF23" s="36">
        <v>297081309.94999999</v>
      </c>
      <c r="AH23" s="51"/>
      <c r="AI23" s="51"/>
    </row>
    <row r="24" spans="1:35" s="44" customFormat="1" ht="18" customHeight="1" x14ac:dyDescent="0.5">
      <c r="A24" s="50" t="s">
        <v>100</v>
      </c>
      <c r="E24" s="46"/>
      <c r="F24" s="46"/>
      <c r="G24" s="51">
        <v>-33469</v>
      </c>
      <c r="I24" s="51">
        <v>-30378</v>
      </c>
      <c r="K24" s="51">
        <v>-31391</v>
      </c>
      <c r="L24" s="51"/>
      <c r="M24" s="51">
        <v>-30011.184499999999</v>
      </c>
      <c r="AF24" s="36">
        <v>-149255659.65000001</v>
      </c>
      <c r="AH24" s="51"/>
      <c r="AI24" s="51"/>
    </row>
    <row r="25" spans="1:35" s="44" customFormat="1" ht="18" customHeight="1" x14ac:dyDescent="0.5">
      <c r="A25" s="50" t="s">
        <v>101</v>
      </c>
      <c r="E25" s="46">
        <v>5</v>
      </c>
      <c r="F25" s="46"/>
      <c r="G25" s="51">
        <v>-67616</v>
      </c>
      <c r="I25" s="51">
        <v>-58774</v>
      </c>
      <c r="K25" s="51">
        <v>-37836</v>
      </c>
      <c r="L25" s="51"/>
      <c r="M25" s="51">
        <v>-35014</v>
      </c>
      <c r="AF25" s="36">
        <v>-137391318.96000001</v>
      </c>
      <c r="AH25" s="51"/>
      <c r="AI25" s="51"/>
    </row>
    <row r="26" spans="1:35" s="44" customFormat="1" ht="18" customHeight="1" x14ac:dyDescent="0.5">
      <c r="A26" s="50" t="s">
        <v>215</v>
      </c>
      <c r="E26" s="46"/>
      <c r="F26" s="46"/>
      <c r="G26" s="51">
        <v>0</v>
      </c>
      <c r="I26" s="51">
        <v>0</v>
      </c>
      <c r="K26" s="51">
        <v>0</v>
      </c>
      <c r="L26" s="51"/>
      <c r="M26" s="51">
        <v>-157</v>
      </c>
      <c r="AF26" s="36"/>
      <c r="AH26" s="51"/>
      <c r="AI26" s="51"/>
    </row>
    <row r="27" spans="1:35" s="44" customFormat="1" ht="18" customHeight="1" x14ac:dyDescent="0.4">
      <c r="A27" s="53" t="s">
        <v>102</v>
      </c>
      <c r="E27" s="46"/>
      <c r="F27" s="46"/>
      <c r="G27" s="52">
        <f>SUM(G24:G26)</f>
        <v>-101085</v>
      </c>
      <c r="I27" s="52">
        <f>SUM(I24:I26)</f>
        <v>-89152</v>
      </c>
      <c r="K27" s="52">
        <f>SUM(K24:K26)</f>
        <v>-69227</v>
      </c>
      <c r="L27" s="51"/>
      <c r="M27" s="52">
        <f>SUM(M24:M26)</f>
        <v>-65182.184500000003</v>
      </c>
      <c r="AF27" s="36">
        <v>-286646978.61000001</v>
      </c>
      <c r="AH27" s="51"/>
      <c r="AI27" s="51"/>
    </row>
    <row r="28" spans="1:35" s="44" customFormat="1" ht="18" customHeight="1" x14ac:dyDescent="0.4">
      <c r="A28" s="53" t="s">
        <v>103</v>
      </c>
      <c r="E28" s="46"/>
      <c r="F28" s="46"/>
      <c r="G28" s="51">
        <f>G27+G23</f>
        <v>-19561</v>
      </c>
      <c r="I28" s="51">
        <f>I27+I23</f>
        <v>-11655</v>
      </c>
      <c r="K28" s="51">
        <f>K27+K23</f>
        <v>888</v>
      </c>
      <c r="L28" s="51"/>
      <c r="M28" s="51">
        <f>M27+M23</f>
        <v>2444.815499999997</v>
      </c>
      <c r="AF28" s="36">
        <v>10434331.65698117</v>
      </c>
      <c r="AH28" s="51"/>
      <c r="AI28" s="51"/>
    </row>
    <row r="29" spans="1:35" s="44" customFormat="1" ht="18" customHeight="1" x14ac:dyDescent="0.5">
      <c r="A29" s="44" t="s">
        <v>104</v>
      </c>
      <c r="E29" s="46">
        <v>5</v>
      </c>
      <c r="F29" s="46"/>
      <c r="G29" s="51">
        <v>-913</v>
      </c>
      <c r="I29" s="54">
        <v>-835</v>
      </c>
      <c r="K29" s="51">
        <v>-365</v>
      </c>
      <c r="L29" s="51"/>
      <c r="M29" s="51">
        <v>-390</v>
      </c>
      <c r="AF29" s="36">
        <v>-1620330.06</v>
      </c>
      <c r="AH29" s="51"/>
      <c r="AI29" s="51"/>
    </row>
    <row r="30" spans="1:35" s="44" customFormat="1" ht="18" customHeight="1" x14ac:dyDescent="0.4">
      <c r="A30" s="53" t="s">
        <v>105</v>
      </c>
      <c r="E30" s="46"/>
      <c r="F30" s="46"/>
      <c r="G30" s="55">
        <f>SUM(G28:G29)</f>
        <v>-20474</v>
      </c>
      <c r="I30" s="55">
        <f>SUM(I28:I29)</f>
        <v>-12490</v>
      </c>
      <c r="K30" s="55">
        <f>SUM(K28:K29)</f>
        <v>523</v>
      </c>
      <c r="L30" s="51"/>
      <c r="M30" s="55">
        <f>SUM(M28:M29)</f>
        <v>2054.815499999997</v>
      </c>
      <c r="AF30" s="36">
        <v>8814002</v>
      </c>
      <c r="AH30" s="51"/>
      <c r="AI30" s="51"/>
    </row>
    <row r="31" spans="1:35" s="44" customFormat="1" ht="18" customHeight="1" x14ac:dyDescent="0.5">
      <c r="A31" s="44" t="s">
        <v>106</v>
      </c>
      <c r="E31" s="46">
        <v>10</v>
      </c>
      <c r="F31" s="46"/>
      <c r="G31" s="54">
        <v>19013</v>
      </c>
      <c r="I31" s="54">
        <v>21311</v>
      </c>
      <c r="K31" s="54">
        <v>0</v>
      </c>
      <c r="L31" s="51"/>
      <c r="M31" s="54">
        <v>0</v>
      </c>
      <c r="AF31" s="36">
        <v>0</v>
      </c>
      <c r="AH31" s="51"/>
      <c r="AI31" s="51"/>
    </row>
    <row r="32" spans="1:35" s="44" customFormat="1" ht="18" customHeight="1" x14ac:dyDescent="0.5">
      <c r="A32" s="44" t="s">
        <v>107</v>
      </c>
      <c r="E32" s="46"/>
      <c r="F32" s="46"/>
      <c r="G32" s="51">
        <f>SUM(G30:G31)</f>
        <v>-1461</v>
      </c>
      <c r="H32" s="51"/>
      <c r="I32" s="51">
        <f>SUM(I30:I31)</f>
        <v>8821</v>
      </c>
      <c r="J32" s="51"/>
      <c r="K32" s="51">
        <f>SUM(K30:K31)</f>
        <v>523</v>
      </c>
      <c r="L32" s="51"/>
      <c r="M32" s="51">
        <f>SUM(M30:M31)</f>
        <v>2054.815499999997</v>
      </c>
      <c r="AF32" s="36">
        <v>8814002</v>
      </c>
      <c r="AH32" s="51"/>
      <c r="AI32" s="51"/>
    </row>
    <row r="33" spans="1:35" s="44" customFormat="1" ht="18" customHeight="1" x14ac:dyDescent="0.5">
      <c r="A33" s="44" t="s">
        <v>108</v>
      </c>
      <c r="E33" s="46"/>
      <c r="F33" s="46"/>
      <c r="G33" s="54">
        <v>-664</v>
      </c>
      <c r="H33" s="51"/>
      <c r="I33" s="54">
        <v>587</v>
      </c>
      <c r="J33" s="51"/>
      <c r="K33" s="54">
        <v>82</v>
      </c>
      <c r="L33" s="51"/>
      <c r="M33" s="51">
        <v>97</v>
      </c>
      <c r="AF33" s="36">
        <v>1923810.71</v>
      </c>
      <c r="AH33" s="51"/>
      <c r="AI33" s="51"/>
    </row>
    <row r="34" spans="1:35" s="44" customFormat="1" ht="18" customHeight="1" x14ac:dyDescent="0.5">
      <c r="A34" s="44" t="s">
        <v>243</v>
      </c>
      <c r="E34" s="46"/>
      <c r="F34" s="46"/>
      <c r="G34" s="52">
        <f>G32+G33</f>
        <v>-2125</v>
      </c>
      <c r="H34" s="51"/>
      <c r="I34" s="52">
        <f>I32+I33</f>
        <v>9408</v>
      </c>
      <c r="J34" s="51"/>
      <c r="K34" s="52">
        <f>K32+K33</f>
        <v>605</v>
      </c>
      <c r="L34" s="51"/>
      <c r="M34" s="52">
        <f>M32+M33</f>
        <v>2151.815499999997</v>
      </c>
      <c r="AF34" s="36">
        <v>10737812.710000001</v>
      </c>
      <c r="AH34" s="51"/>
      <c r="AI34" s="51"/>
    </row>
    <row r="35" spans="1:35" s="44" customFormat="1" ht="18" customHeight="1" x14ac:dyDescent="0.5">
      <c r="E35" s="46"/>
      <c r="F35" s="46"/>
      <c r="G35" s="51"/>
      <c r="H35" s="51"/>
      <c r="I35" s="51"/>
      <c r="J35" s="51"/>
      <c r="K35" s="51"/>
      <c r="L35" s="51"/>
      <c r="M35" s="51"/>
      <c r="AF35" s="36"/>
      <c r="AH35" s="51"/>
      <c r="AI35" s="51"/>
    </row>
    <row r="36" spans="1:35" s="44" customFormat="1" ht="18" customHeight="1" x14ac:dyDescent="0.5">
      <c r="E36" s="46"/>
      <c r="F36" s="46"/>
      <c r="G36" s="51"/>
      <c r="H36" s="51"/>
      <c r="I36" s="51"/>
      <c r="J36" s="51"/>
      <c r="K36" s="51"/>
      <c r="L36" s="51"/>
      <c r="M36" s="51"/>
      <c r="AF36" s="36"/>
      <c r="AH36" s="51"/>
      <c r="AI36" s="51"/>
    </row>
    <row r="37" spans="1:35" s="44" customFormat="1" ht="18" customHeight="1" x14ac:dyDescent="0.5">
      <c r="E37" s="46"/>
      <c r="F37" s="46"/>
      <c r="G37" s="51"/>
      <c r="H37" s="51"/>
      <c r="I37" s="51"/>
      <c r="J37" s="51"/>
      <c r="K37" s="51"/>
      <c r="L37" s="51"/>
      <c r="M37" s="51"/>
      <c r="AF37" s="36"/>
      <c r="AH37" s="51"/>
      <c r="AI37" s="51"/>
    </row>
    <row r="38" spans="1:35" s="44" customFormat="1" ht="18" customHeight="1" x14ac:dyDescent="0.5">
      <c r="E38" s="46"/>
      <c r="F38" s="46"/>
      <c r="G38" s="51"/>
      <c r="H38" s="51"/>
      <c r="J38" s="51"/>
      <c r="K38" s="51"/>
      <c r="L38" s="51"/>
      <c r="AF38" s="36"/>
    </row>
    <row r="39" spans="1:35" s="44" customFormat="1" ht="18" customHeight="1" x14ac:dyDescent="0.5">
      <c r="E39" s="46"/>
      <c r="F39" s="46"/>
      <c r="G39" s="51"/>
      <c r="H39" s="51"/>
      <c r="J39" s="51"/>
      <c r="K39" s="51"/>
      <c r="L39" s="51"/>
      <c r="AF39" s="36"/>
    </row>
    <row r="40" spans="1:35" s="44" customFormat="1" ht="18" customHeight="1" x14ac:dyDescent="0.5">
      <c r="E40" s="46"/>
      <c r="F40" s="46"/>
      <c r="G40" s="51"/>
      <c r="H40" s="51"/>
      <c r="J40" s="51"/>
      <c r="K40" s="51"/>
      <c r="L40" s="51"/>
      <c r="AF40" s="36"/>
    </row>
    <row r="41" spans="1:35" s="3" customFormat="1" ht="24" customHeight="1" x14ac:dyDescent="0.5">
      <c r="J41" s="188"/>
      <c r="K41" s="188"/>
      <c r="L41" s="188"/>
      <c r="M41" s="2" t="s">
        <v>208</v>
      </c>
      <c r="N41" s="189"/>
    </row>
    <row r="42" spans="1:35" s="3" customFormat="1" ht="24" customHeight="1" x14ac:dyDescent="0.5">
      <c r="J42" s="188"/>
      <c r="K42" s="188"/>
      <c r="L42" s="188"/>
      <c r="M42" s="2" t="s">
        <v>209</v>
      </c>
      <c r="N42" s="189"/>
    </row>
    <row r="43" spans="1:35" s="3" customFormat="1" ht="24" customHeight="1" x14ac:dyDescent="0.5">
      <c r="A43" s="195" t="s">
        <v>5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AF43" s="189"/>
    </row>
    <row r="44" spans="1:35" s="5" customFormat="1" ht="24" customHeight="1" x14ac:dyDescent="0.5">
      <c r="A44" s="196" t="s">
        <v>12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AF44" s="190"/>
    </row>
    <row r="45" spans="1:35" s="5" customFormat="1" ht="24" customHeight="1" x14ac:dyDescent="0.5">
      <c r="A45" s="196" t="s">
        <v>119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AF45" s="190"/>
    </row>
    <row r="46" spans="1:35" s="5" customFormat="1" ht="24" customHeight="1" x14ac:dyDescent="0.5">
      <c r="A46" s="196" t="s">
        <v>227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AF46" s="190"/>
    </row>
    <row r="47" spans="1:35" ht="18" customHeight="1" x14ac:dyDescent="0.5">
      <c r="E47" s="171"/>
    </row>
    <row r="48" spans="1:35" s="44" customFormat="1" ht="18" customHeight="1" x14ac:dyDescent="0.5">
      <c r="E48" s="45"/>
      <c r="F48" s="45"/>
      <c r="G48" s="197" t="s">
        <v>16</v>
      </c>
      <c r="H48" s="197"/>
      <c r="I48" s="197"/>
      <c r="J48" s="197"/>
      <c r="K48" s="197"/>
      <c r="L48" s="197"/>
      <c r="M48" s="197"/>
      <c r="AF48" s="36"/>
    </row>
    <row r="49" spans="1:35" s="44" customFormat="1" ht="18" customHeight="1" x14ac:dyDescent="0.5">
      <c r="E49" s="46"/>
      <c r="F49" s="46"/>
      <c r="G49" s="198" t="s">
        <v>17</v>
      </c>
      <c r="H49" s="198"/>
      <c r="I49" s="198"/>
      <c r="J49" s="46"/>
      <c r="K49" s="199" t="s">
        <v>18</v>
      </c>
      <c r="L49" s="199"/>
      <c r="M49" s="199"/>
      <c r="AF49" s="36"/>
    </row>
    <row r="50" spans="1:35" s="44" customFormat="1" ht="18" customHeight="1" x14ac:dyDescent="0.4">
      <c r="E50" s="62" t="s">
        <v>21</v>
      </c>
      <c r="F50" s="46"/>
      <c r="G50" s="47">
        <v>2022</v>
      </c>
      <c r="H50" s="46"/>
      <c r="I50" s="47">
        <v>2021</v>
      </c>
      <c r="J50" s="46"/>
      <c r="K50" s="47">
        <v>2022</v>
      </c>
      <c r="L50" s="46"/>
      <c r="M50" s="47">
        <v>2021</v>
      </c>
      <c r="AF50" s="36"/>
    </row>
    <row r="51" spans="1:35" s="44" customFormat="1" ht="18" customHeight="1" x14ac:dyDescent="0.5">
      <c r="A51" s="44" t="s">
        <v>109</v>
      </c>
      <c r="E51" s="46"/>
      <c r="F51" s="46"/>
      <c r="G51" s="51"/>
      <c r="H51" s="51"/>
      <c r="I51" s="51"/>
      <c r="J51" s="51"/>
      <c r="K51" s="51"/>
      <c r="L51" s="51"/>
      <c r="M51" s="51"/>
      <c r="AF51" s="36"/>
    </row>
    <row r="52" spans="1:35" s="44" customFormat="1" ht="18" customHeight="1" x14ac:dyDescent="0.5">
      <c r="A52" s="1" t="s">
        <v>244</v>
      </c>
      <c r="E52" s="46"/>
      <c r="F52" s="46"/>
      <c r="G52" s="51"/>
      <c r="H52" s="51"/>
      <c r="I52" s="51"/>
      <c r="J52" s="51"/>
      <c r="K52" s="51"/>
      <c r="L52" s="51"/>
      <c r="M52" s="51"/>
      <c r="AF52" s="36"/>
    </row>
    <row r="53" spans="1:35" s="44" customFormat="1" ht="18" customHeight="1" x14ac:dyDescent="0.5">
      <c r="A53" s="1"/>
      <c r="B53" s="1" t="s">
        <v>245</v>
      </c>
      <c r="E53" s="46"/>
      <c r="F53" s="46"/>
      <c r="G53" s="51"/>
      <c r="H53" s="51"/>
      <c r="I53" s="51"/>
      <c r="J53" s="51"/>
      <c r="K53" s="51"/>
      <c r="L53" s="51"/>
      <c r="M53" s="51"/>
      <c r="AF53" s="36"/>
    </row>
    <row r="54" spans="1:35" s="44" customFormat="1" ht="18" customHeight="1" x14ac:dyDescent="0.5">
      <c r="B54" s="44" t="s">
        <v>110</v>
      </c>
      <c r="E54" s="46"/>
      <c r="F54" s="46"/>
      <c r="G54" s="51"/>
      <c r="H54" s="51"/>
      <c r="I54" s="51"/>
      <c r="J54" s="51"/>
      <c r="K54" s="51"/>
      <c r="L54" s="51"/>
      <c r="M54" s="51"/>
      <c r="AF54" s="36"/>
    </row>
    <row r="55" spans="1:35" s="44" customFormat="1" ht="18" customHeight="1" x14ac:dyDescent="0.5">
      <c r="C55" s="44" t="s">
        <v>111</v>
      </c>
      <c r="E55" s="46">
        <v>10</v>
      </c>
      <c r="F55" s="46"/>
      <c r="G55" s="51">
        <v>-336</v>
      </c>
      <c r="H55" s="51"/>
      <c r="I55" s="51">
        <v>0</v>
      </c>
      <c r="J55" s="51"/>
      <c r="K55" s="51">
        <v>0</v>
      </c>
      <c r="L55" s="51"/>
      <c r="M55" s="51">
        <v>0</v>
      </c>
      <c r="AF55" s="36">
        <v>0</v>
      </c>
      <c r="AH55" s="51"/>
      <c r="AI55" s="51"/>
    </row>
    <row r="56" spans="1:35" s="44" customFormat="1" ht="18" customHeight="1" x14ac:dyDescent="0.5">
      <c r="A56" s="1" t="s">
        <v>246</v>
      </c>
      <c r="B56" s="191"/>
      <c r="E56" s="46"/>
      <c r="F56" s="46"/>
      <c r="G56" s="51"/>
      <c r="H56" s="51"/>
      <c r="I56" s="51"/>
      <c r="J56" s="51"/>
      <c r="K56" s="51"/>
      <c r="L56" s="51"/>
      <c r="M56" s="51"/>
      <c r="AF56" s="36"/>
      <c r="AH56" s="51"/>
      <c r="AI56" s="51"/>
    </row>
    <row r="57" spans="1:35" s="44" customFormat="1" ht="18" customHeight="1" x14ac:dyDescent="0.5">
      <c r="A57" s="191"/>
      <c r="B57" s="1" t="s">
        <v>245</v>
      </c>
      <c r="C57" s="57"/>
      <c r="E57" s="46"/>
      <c r="F57" s="46"/>
      <c r="G57" s="51">
        <v>0</v>
      </c>
      <c r="H57" s="51"/>
      <c r="I57" s="51">
        <v>0</v>
      </c>
      <c r="J57" s="51"/>
      <c r="K57" s="51">
        <v>0</v>
      </c>
      <c r="L57" s="51"/>
      <c r="M57" s="51">
        <v>0</v>
      </c>
      <c r="AF57" s="36"/>
      <c r="AH57" s="51"/>
      <c r="AI57" s="51"/>
    </row>
    <row r="58" spans="1:35" s="44" customFormat="1" ht="18" customHeight="1" x14ac:dyDescent="0.5">
      <c r="A58" s="44" t="s">
        <v>112</v>
      </c>
      <c r="E58" s="46"/>
      <c r="F58" s="46"/>
      <c r="G58" s="52">
        <f>SUM(G55:G57)</f>
        <v>-336</v>
      </c>
      <c r="H58" s="51"/>
      <c r="I58" s="52">
        <v>0</v>
      </c>
      <c r="J58" s="173"/>
      <c r="K58" s="52">
        <f>SUM(K55:K55)</f>
        <v>0</v>
      </c>
      <c r="L58" s="173"/>
      <c r="M58" s="52">
        <v>0</v>
      </c>
      <c r="AF58" s="36">
        <v>6402281.1168460902</v>
      </c>
      <c r="AH58" s="51"/>
      <c r="AI58" s="51"/>
    </row>
    <row r="59" spans="1:35" s="44" customFormat="1" ht="18" customHeight="1" thickBot="1" x14ac:dyDescent="0.55000000000000004">
      <c r="A59" s="44" t="s">
        <v>241</v>
      </c>
      <c r="E59" s="46"/>
      <c r="F59" s="46"/>
      <c r="G59" s="59">
        <f>SUM(G34,G58)</f>
        <v>-2461</v>
      </c>
      <c r="H59" s="51"/>
      <c r="I59" s="59">
        <f>SUM(I34,I58)</f>
        <v>9408</v>
      </c>
      <c r="J59" s="173"/>
      <c r="K59" s="59">
        <f>SUM(K34,K58)</f>
        <v>605</v>
      </c>
      <c r="L59" s="173"/>
      <c r="M59" s="59">
        <f>SUM(M34,M58)</f>
        <v>2151.815499999997</v>
      </c>
      <c r="AF59" s="36">
        <v>17140094.116846092</v>
      </c>
      <c r="AH59" s="51"/>
      <c r="AI59" s="51"/>
    </row>
    <row r="60" spans="1:35" s="44" customFormat="1" ht="18" customHeight="1" thickTop="1" x14ac:dyDescent="0.5">
      <c r="E60" s="46"/>
      <c r="F60" s="46"/>
      <c r="G60" s="51"/>
      <c r="H60" s="51"/>
      <c r="I60" s="51"/>
      <c r="J60" s="173"/>
      <c r="K60" s="51"/>
      <c r="L60" s="173"/>
      <c r="M60" s="51"/>
      <c r="AF60" s="36"/>
      <c r="AH60" s="51"/>
      <c r="AI60" s="51"/>
    </row>
    <row r="61" spans="1:35" s="44" customFormat="1" ht="18" customHeight="1" x14ac:dyDescent="0.4">
      <c r="A61" s="53" t="s">
        <v>242</v>
      </c>
      <c r="C61" s="53"/>
      <c r="D61" s="53"/>
      <c r="E61" s="53"/>
      <c r="F61" s="60"/>
      <c r="G61" s="61"/>
      <c r="H61" s="51"/>
      <c r="I61" s="61"/>
      <c r="J61" s="51"/>
      <c r="K61" s="51"/>
      <c r="L61" s="51"/>
      <c r="M61" s="61"/>
      <c r="AF61" s="36"/>
    </row>
    <row r="62" spans="1:35" s="44" customFormat="1" ht="18" customHeight="1" x14ac:dyDescent="0.4">
      <c r="A62" s="53"/>
      <c r="B62" s="53" t="s">
        <v>113</v>
      </c>
      <c r="C62" s="53"/>
      <c r="D62" s="53"/>
      <c r="E62" s="53"/>
      <c r="F62" s="62"/>
      <c r="G62" s="51">
        <v>-1969</v>
      </c>
      <c r="H62" s="51"/>
      <c r="I62" s="51">
        <v>10777</v>
      </c>
      <c r="J62" s="173"/>
      <c r="K62" s="51">
        <f>K34</f>
        <v>605</v>
      </c>
      <c r="L62" s="173"/>
      <c r="M62" s="51">
        <f>M34</f>
        <v>2151.815499999997</v>
      </c>
      <c r="AF62" s="36"/>
      <c r="AH62" s="51"/>
      <c r="AI62" s="51"/>
    </row>
    <row r="63" spans="1:35" s="44" customFormat="1" ht="18" customHeight="1" x14ac:dyDescent="0.4">
      <c r="A63" s="53"/>
      <c r="B63" s="53" t="s">
        <v>82</v>
      </c>
      <c r="C63" s="53"/>
      <c r="D63" s="53"/>
      <c r="E63" s="53"/>
      <c r="F63" s="62"/>
      <c r="G63" s="51">
        <v>-156</v>
      </c>
      <c r="H63" s="51"/>
      <c r="I63" s="51">
        <v>-1369</v>
      </c>
      <c r="J63" s="173"/>
      <c r="K63" s="51">
        <v>0</v>
      </c>
      <c r="L63" s="173"/>
      <c r="M63" s="51">
        <v>0</v>
      </c>
      <c r="AF63" s="36"/>
      <c r="AH63" s="51"/>
      <c r="AI63" s="51"/>
    </row>
    <row r="64" spans="1:35" s="44" customFormat="1" ht="18" customHeight="1" thickBot="1" x14ac:dyDescent="0.45">
      <c r="A64" s="53" t="s">
        <v>114</v>
      </c>
      <c r="C64" s="53"/>
      <c r="D64" s="53"/>
      <c r="E64" s="53"/>
      <c r="F64" s="62"/>
      <c r="G64" s="59">
        <f>SUM(G62:G63)</f>
        <v>-2125</v>
      </c>
      <c r="H64" s="51"/>
      <c r="I64" s="59">
        <f>SUM(I62:I63)</f>
        <v>9408</v>
      </c>
      <c r="J64" s="173"/>
      <c r="K64" s="59">
        <f>SUM(K62:K63)</f>
        <v>605</v>
      </c>
      <c r="L64" s="173"/>
      <c r="M64" s="59">
        <f>SUM(M62:M63)</f>
        <v>2151.815499999997</v>
      </c>
      <c r="AF64" s="36">
        <v>10737812.3069812</v>
      </c>
      <c r="AH64" s="51"/>
      <c r="AI64" s="51"/>
    </row>
    <row r="65" spans="1:35" s="44" customFormat="1" ht="18" customHeight="1" thickTop="1" x14ac:dyDescent="0.4">
      <c r="A65" s="53"/>
      <c r="C65" s="53"/>
      <c r="D65" s="53"/>
      <c r="E65" s="53"/>
      <c r="F65" s="62"/>
      <c r="G65" s="51"/>
      <c r="H65" s="51"/>
      <c r="I65" s="51"/>
      <c r="J65" s="173"/>
      <c r="K65" s="51"/>
      <c r="L65" s="173"/>
      <c r="M65" s="51"/>
      <c r="AF65" s="36"/>
      <c r="AH65" s="51"/>
      <c r="AI65" s="51"/>
    </row>
    <row r="66" spans="1:35" s="44" customFormat="1" ht="18" customHeight="1" x14ac:dyDescent="0.4">
      <c r="A66" s="53" t="s">
        <v>115</v>
      </c>
      <c r="B66" s="53"/>
      <c r="C66" s="53"/>
      <c r="D66" s="53"/>
      <c r="E66" s="53"/>
      <c r="F66" s="60"/>
      <c r="G66" s="61"/>
      <c r="H66" s="51"/>
      <c r="I66" s="61"/>
      <c r="J66" s="51"/>
      <c r="K66" s="51"/>
      <c r="L66" s="51"/>
      <c r="M66" s="61"/>
      <c r="AF66" s="36"/>
    </row>
    <row r="67" spans="1:35" s="44" customFormat="1" ht="18" customHeight="1" x14ac:dyDescent="0.4">
      <c r="A67" s="53"/>
      <c r="B67" s="53" t="s">
        <v>113</v>
      </c>
      <c r="C67" s="53"/>
      <c r="D67" s="53"/>
      <c r="E67" s="53"/>
      <c r="F67" s="62"/>
      <c r="G67" s="51">
        <v>-2305</v>
      </c>
      <c r="H67" s="51"/>
      <c r="I67" s="51">
        <v>10777</v>
      </c>
      <c r="J67" s="173"/>
      <c r="K67" s="51">
        <v>605</v>
      </c>
      <c r="L67" s="173"/>
      <c r="M67" s="51">
        <v>2151.815499999997</v>
      </c>
      <c r="AF67" s="36"/>
      <c r="AH67" s="51"/>
      <c r="AI67" s="51"/>
    </row>
    <row r="68" spans="1:35" s="44" customFormat="1" ht="18" customHeight="1" x14ac:dyDescent="0.4">
      <c r="A68" s="53"/>
      <c r="B68" s="53" t="s">
        <v>82</v>
      </c>
      <c r="C68" s="53"/>
      <c r="D68" s="53"/>
      <c r="E68" s="53"/>
      <c r="F68" s="62"/>
      <c r="G68" s="51">
        <v>-156</v>
      </c>
      <c r="H68" s="51"/>
      <c r="I68" s="51">
        <v>-1369</v>
      </c>
      <c r="J68" s="173"/>
      <c r="K68" s="51">
        <v>0</v>
      </c>
      <c r="L68" s="173"/>
      <c r="M68" s="51">
        <v>0</v>
      </c>
      <c r="AF68" s="36"/>
      <c r="AH68" s="51"/>
      <c r="AI68" s="51"/>
    </row>
    <row r="69" spans="1:35" s="44" customFormat="1" ht="18" customHeight="1" thickBot="1" x14ac:dyDescent="0.45">
      <c r="A69" s="53" t="s">
        <v>114</v>
      </c>
      <c r="B69" s="53"/>
      <c r="C69" s="53"/>
      <c r="D69" s="53"/>
      <c r="E69" s="53"/>
      <c r="F69" s="62"/>
      <c r="G69" s="59">
        <f>SUM(G67:G68)</f>
        <v>-2461</v>
      </c>
      <c r="H69" s="51"/>
      <c r="I69" s="59">
        <f>SUM(I67:I68)</f>
        <v>9408</v>
      </c>
      <c r="J69" s="173"/>
      <c r="K69" s="59">
        <f>SUM(K67:K68)</f>
        <v>605</v>
      </c>
      <c r="L69" s="173"/>
      <c r="M69" s="59">
        <v>2151.815499999997</v>
      </c>
      <c r="AF69" s="36">
        <v>17140093.423827261</v>
      </c>
      <c r="AH69" s="51"/>
      <c r="AI69" s="51"/>
    </row>
    <row r="70" spans="1:35" s="44" customFormat="1" ht="18" customHeight="1" thickTop="1" x14ac:dyDescent="0.4">
      <c r="B70" s="53"/>
      <c r="C70" s="53"/>
      <c r="D70" s="53"/>
      <c r="E70" s="53"/>
      <c r="F70" s="62"/>
      <c r="G70" s="51"/>
      <c r="H70" s="51"/>
      <c r="I70" s="51"/>
      <c r="J70" s="173"/>
      <c r="K70" s="51"/>
      <c r="L70" s="173"/>
      <c r="M70" s="51"/>
      <c r="AF70" s="36"/>
    </row>
    <row r="71" spans="1:35" s="44" customFormat="1" ht="18" customHeight="1" x14ac:dyDescent="0.4">
      <c r="A71" s="44" t="s">
        <v>116</v>
      </c>
      <c r="F71" s="60"/>
      <c r="G71" s="51"/>
      <c r="H71" s="51"/>
      <c r="I71" s="51"/>
      <c r="J71" s="173"/>
      <c r="K71" s="51"/>
      <c r="L71" s="173"/>
      <c r="M71" s="51"/>
      <c r="AF71" s="36"/>
    </row>
    <row r="72" spans="1:35" s="44" customFormat="1" ht="18" customHeight="1" x14ac:dyDescent="0.4">
      <c r="B72" s="44" t="s">
        <v>117</v>
      </c>
      <c r="F72" s="60"/>
      <c r="G72" s="51"/>
      <c r="H72" s="51"/>
      <c r="I72" s="51"/>
      <c r="J72" s="173"/>
      <c r="K72" s="51"/>
      <c r="L72" s="173"/>
      <c r="M72" s="51"/>
      <c r="AF72" s="36"/>
    </row>
    <row r="73" spans="1:35" s="44" customFormat="1" ht="18" customHeight="1" x14ac:dyDescent="0.5">
      <c r="C73" s="44" t="s">
        <v>118</v>
      </c>
      <c r="G73" s="174">
        <v>-3.0000000000000001E-3</v>
      </c>
      <c r="H73" s="51"/>
      <c r="I73" s="175">
        <v>1.7999999999999999E-2</v>
      </c>
      <c r="J73" s="176"/>
      <c r="K73" s="174">
        <v>1E-3</v>
      </c>
      <c r="L73" s="176"/>
      <c r="M73" s="177">
        <v>4.0000000000000001E-3</v>
      </c>
      <c r="AF73" s="36"/>
      <c r="AH73" s="51"/>
      <c r="AI73" s="51"/>
    </row>
    <row r="74" spans="1:35" s="44" customFormat="1" ht="18" customHeight="1" thickBot="1" x14ac:dyDescent="0.55000000000000004">
      <c r="B74" s="44" t="s">
        <v>213</v>
      </c>
      <c r="G74" s="59">
        <v>593126</v>
      </c>
      <c r="H74" s="51"/>
      <c r="I74" s="59">
        <v>593126</v>
      </c>
      <c r="J74" s="173"/>
      <c r="K74" s="59">
        <v>593126</v>
      </c>
      <c r="L74" s="173"/>
      <c r="M74" s="59">
        <v>593126</v>
      </c>
      <c r="AF74" s="36"/>
      <c r="AH74" s="51"/>
      <c r="AI74" s="51"/>
    </row>
    <row r="75" spans="1:35" s="44" customFormat="1" ht="18" customHeight="1" thickTop="1" x14ac:dyDescent="0.5">
      <c r="G75" s="63"/>
      <c r="I75" s="63"/>
      <c r="K75" s="63"/>
      <c r="M75" s="63"/>
      <c r="AF75" s="36"/>
    </row>
    <row r="76" spans="1:35" s="44" customFormat="1" ht="24" customHeight="1" x14ac:dyDescent="0.5">
      <c r="AF76" s="36"/>
    </row>
    <row r="77" spans="1:35" s="44" customFormat="1" ht="24" customHeight="1" x14ac:dyDescent="0.5">
      <c r="AF77" s="36"/>
    </row>
    <row r="78" spans="1:35" s="44" customFormat="1" ht="24" customHeight="1" x14ac:dyDescent="0.5">
      <c r="AF78" s="36"/>
    </row>
    <row r="79" spans="1:35" s="44" customFormat="1" ht="24" customHeight="1" x14ac:dyDescent="0.5">
      <c r="AF79" s="36"/>
    </row>
  </sheetData>
  <mergeCells count="14">
    <mergeCell ref="A3:M3"/>
    <mergeCell ref="A4:M4"/>
    <mergeCell ref="A5:M5"/>
    <mergeCell ref="A6:M6"/>
    <mergeCell ref="G8:M8"/>
    <mergeCell ref="A46:M46"/>
    <mergeCell ref="G48:M48"/>
    <mergeCell ref="G49:I49"/>
    <mergeCell ref="K49:M49"/>
    <mergeCell ref="G9:I9"/>
    <mergeCell ref="K9:M9"/>
    <mergeCell ref="A43:M43"/>
    <mergeCell ref="A44:M44"/>
    <mergeCell ref="A45:M45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AC78"/>
  <sheetViews>
    <sheetView view="pageBreakPreview" zoomScale="115" zoomScaleNormal="110" zoomScaleSheetLayoutView="115" workbookViewId="0">
      <selection activeCell="D2" sqref="D2"/>
    </sheetView>
  </sheetViews>
  <sheetFormatPr defaultColWidth="9.140625" defaultRowHeight="24" customHeight="1" x14ac:dyDescent="0.5"/>
  <cols>
    <col min="1" max="3" width="1.42578125" style="41" customWidth="1"/>
    <col min="4" max="4" width="41.42578125" style="41" customWidth="1"/>
    <col min="5" max="5" width="6.42578125" style="41" customWidth="1"/>
    <col min="6" max="6" width="0.5703125" style="41" customWidth="1"/>
    <col min="7" max="7" width="11.28515625" style="41" customWidth="1"/>
    <col min="8" max="8" width="0.5703125" style="41" customWidth="1"/>
    <col min="9" max="9" width="11.28515625" style="41" customWidth="1"/>
    <col min="10" max="10" width="0.5703125" style="41" customWidth="1"/>
    <col min="11" max="11" width="11.28515625" style="41" customWidth="1"/>
    <col min="12" max="12" width="0.5703125" style="41" customWidth="1"/>
    <col min="13" max="13" width="11.28515625" style="41" customWidth="1"/>
    <col min="14" max="25" width="9.140625" style="41"/>
    <col min="26" max="26" width="11.28515625" style="43" bestFit="1" customWidth="1"/>
    <col min="27" max="16384" width="9.140625" style="41"/>
  </cols>
  <sheetData>
    <row r="1" spans="1:29" s="33" customFormat="1" ht="24" customHeight="1" x14ac:dyDescent="0.5">
      <c r="J1" s="34"/>
      <c r="K1" s="34"/>
      <c r="L1" s="34"/>
      <c r="M1" s="35" t="s">
        <v>210</v>
      </c>
      <c r="N1" s="36"/>
    </row>
    <row r="2" spans="1:29" s="33" customFormat="1" ht="24" customHeight="1" x14ac:dyDescent="0.5">
      <c r="J2" s="34"/>
      <c r="K2" s="34"/>
      <c r="L2" s="34"/>
      <c r="M2" s="35" t="s">
        <v>211</v>
      </c>
      <c r="N2" s="36"/>
    </row>
    <row r="3" spans="1:29" s="37" customFormat="1" ht="24" customHeight="1" x14ac:dyDescent="0.5">
      <c r="A3" s="200" t="s">
        <v>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Z3" s="38"/>
    </row>
    <row r="4" spans="1:29" s="39" customFormat="1" ht="24" customHeight="1" x14ac:dyDescent="0.5">
      <c r="A4" s="201" t="s">
        <v>12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Z4" s="40"/>
    </row>
    <row r="5" spans="1:29" s="39" customFormat="1" ht="24" customHeight="1" x14ac:dyDescent="0.5">
      <c r="A5" s="201" t="s">
        <v>85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Z5" s="40"/>
    </row>
    <row r="6" spans="1:29" s="39" customFormat="1" ht="24" customHeight="1" x14ac:dyDescent="0.5">
      <c r="A6" s="201" t="s">
        <v>230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Z6" s="40"/>
    </row>
    <row r="7" spans="1:29" ht="18" customHeight="1" x14ac:dyDescent="0.5">
      <c r="E7" s="42"/>
    </row>
    <row r="8" spans="1:29" s="44" customFormat="1" ht="18" customHeight="1" x14ac:dyDescent="0.5">
      <c r="E8" s="45"/>
      <c r="F8" s="45"/>
      <c r="G8" s="197" t="s">
        <v>16</v>
      </c>
      <c r="H8" s="197"/>
      <c r="I8" s="197"/>
      <c r="J8" s="197"/>
      <c r="K8" s="197"/>
      <c r="L8" s="197"/>
      <c r="M8" s="197"/>
      <c r="Z8" s="36"/>
    </row>
    <row r="9" spans="1:29" s="44" customFormat="1" ht="18" customHeight="1" x14ac:dyDescent="0.5">
      <c r="E9" s="46"/>
      <c r="F9" s="46"/>
      <c r="G9" s="198" t="s">
        <v>17</v>
      </c>
      <c r="H9" s="198"/>
      <c r="I9" s="198"/>
      <c r="J9" s="46"/>
      <c r="K9" s="199" t="s">
        <v>18</v>
      </c>
      <c r="L9" s="199"/>
      <c r="M9" s="199"/>
      <c r="Z9" s="36"/>
    </row>
    <row r="10" spans="1:29" s="44" customFormat="1" ht="18" customHeight="1" x14ac:dyDescent="0.4">
      <c r="E10" s="48" t="s">
        <v>21</v>
      </c>
      <c r="F10" s="46"/>
      <c r="G10" s="47">
        <v>2022</v>
      </c>
      <c r="H10" s="46"/>
      <c r="I10" s="47">
        <v>2021</v>
      </c>
      <c r="J10" s="46"/>
      <c r="K10" s="47">
        <v>2022</v>
      </c>
      <c r="L10" s="46"/>
      <c r="M10" s="47">
        <v>2021</v>
      </c>
      <c r="Z10" s="36"/>
    </row>
    <row r="11" spans="1:29" s="44" customFormat="1" ht="18" customHeight="1" x14ac:dyDescent="0.5">
      <c r="A11" s="44" t="s">
        <v>86</v>
      </c>
      <c r="G11" s="49"/>
      <c r="H11" s="49"/>
      <c r="I11" s="49"/>
      <c r="J11" s="49"/>
      <c r="K11" s="49"/>
      <c r="L11" s="49"/>
      <c r="M11" s="49"/>
      <c r="Z11" s="36"/>
    </row>
    <row r="12" spans="1:29" s="44" customFormat="1" ht="18" customHeight="1" x14ac:dyDescent="0.5">
      <c r="B12" s="50" t="s">
        <v>87</v>
      </c>
      <c r="C12" s="50"/>
      <c r="D12" s="50"/>
      <c r="E12" s="46" t="s">
        <v>11</v>
      </c>
      <c r="F12" s="46"/>
      <c r="G12" s="17">
        <v>1376696</v>
      </c>
      <c r="H12" s="1"/>
      <c r="I12" s="178">
        <v>1229109</v>
      </c>
      <c r="J12" s="1"/>
      <c r="K12" s="17">
        <v>595973</v>
      </c>
      <c r="L12" s="17"/>
      <c r="M12" s="178">
        <v>598519</v>
      </c>
      <c r="Z12" s="36">
        <v>766579030.31698084</v>
      </c>
      <c r="AB12" s="51"/>
      <c r="AC12" s="51"/>
    </row>
    <row r="13" spans="1:29" s="44" customFormat="1" ht="18" customHeight="1" x14ac:dyDescent="0.5">
      <c r="B13" s="50" t="s">
        <v>88</v>
      </c>
      <c r="C13" s="50"/>
      <c r="D13" s="50"/>
      <c r="E13" s="46">
        <v>17</v>
      </c>
      <c r="F13" s="46"/>
      <c r="G13" s="17">
        <v>67775</v>
      </c>
      <c r="H13" s="1"/>
      <c r="I13" s="178">
        <v>54363</v>
      </c>
      <c r="J13" s="1"/>
      <c r="K13" s="17">
        <v>67775</v>
      </c>
      <c r="L13" s="17"/>
      <c r="M13" s="178">
        <v>54363</v>
      </c>
      <c r="Z13" s="36">
        <v>90141531.709999993</v>
      </c>
      <c r="AB13" s="51"/>
      <c r="AC13" s="51"/>
    </row>
    <row r="14" spans="1:29" s="44" customFormat="1" ht="18" customHeight="1" x14ac:dyDescent="0.5">
      <c r="A14" s="44" t="s">
        <v>89</v>
      </c>
      <c r="E14" s="46"/>
      <c r="F14" s="46"/>
      <c r="G14" s="179">
        <f>SUM(G12:G13)</f>
        <v>1444471</v>
      </c>
      <c r="H14" s="1"/>
      <c r="I14" s="179">
        <f>SUM(I12:I13)</f>
        <v>1283472</v>
      </c>
      <c r="J14" s="1"/>
      <c r="K14" s="179">
        <f>SUM(K12:K13)</f>
        <v>663748</v>
      </c>
      <c r="L14" s="17"/>
      <c r="M14" s="179">
        <f>SUM(M12:M13)</f>
        <v>652882</v>
      </c>
      <c r="Z14" s="36">
        <v>856720562.02698088</v>
      </c>
      <c r="AB14" s="51"/>
      <c r="AC14" s="51"/>
    </row>
    <row r="15" spans="1:29" s="44" customFormat="1" ht="18" customHeight="1" x14ac:dyDescent="0.5">
      <c r="A15" s="44" t="s">
        <v>90</v>
      </c>
      <c r="E15" s="46"/>
      <c r="F15" s="46"/>
      <c r="G15" s="51"/>
      <c r="I15" s="51"/>
      <c r="K15" s="51"/>
      <c r="L15" s="51"/>
      <c r="M15" s="51"/>
      <c r="Z15" s="36"/>
    </row>
    <row r="16" spans="1:29" s="44" customFormat="1" ht="18" customHeight="1" x14ac:dyDescent="0.5">
      <c r="B16" s="50" t="s">
        <v>91</v>
      </c>
      <c r="C16" s="50"/>
      <c r="D16" s="50"/>
      <c r="E16" s="46">
        <v>17</v>
      </c>
      <c r="F16" s="46"/>
      <c r="G16" s="178">
        <v>-1212773</v>
      </c>
      <c r="H16" s="1"/>
      <c r="I16" s="178">
        <v>-1049247</v>
      </c>
      <c r="J16" s="1"/>
      <c r="K16" s="17">
        <v>-469372</v>
      </c>
      <c r="L16" s="17"/>
      <c r="M16" s="178">
        <v>-454278</v>
      </c>
      <c r="Z16" s="36">
        <v>-586735295.10000002</v>
      </c>
      <c r="AB16" s="51"/>
      <c r="AC16" s="51"/>
    </row>
    <row r="17" spans="1:29" s="44" customFormat="1" ht="18" customHeight="1" x14ac:dyDescent="0.5">
      <c r="B17" s="50" t="s">
        <v>92</v>
      </c>
      <c r="C17" s="50"/>
      <c r="D17" s="50"/>
      <c r="E17" s="46">
        <v>17</v>
      </c>
      <c r="G17" s="178">
        <v>-63285</v>
      </c>
      <c r="H17" s="1"/>
      <c r="I17" s="178">
        <v>-45755</v>
      </c>
      <c r="J17" s="1"/>
      <c r="K17" s="17">
        <v>-63285</v>
      </c>
      <c r="L17" s="1"/>
      <c r="M17" s="178">
        <v>-45755</v>
      </c>
      <c r="Z17" s="36">
        <v>-78015167.959999993</v>
      </c>
      <c r="AB17" s="51"/>
      <c r="AC17" s="51"/>
    </row>
    <row r="18" spans="1:29" s="44" customFormat="1" ht="18" customHeight="1" x14ac:dyDescent="0.5">
      <c r="A18" s="44" t="s">
        <v>93</v>
      </c>
      <c r="E18" s="46"/>
      <c r="G18" s="179">
        <f>SUM(G16:G17)</f>
        <v>-1276058</v>
      </c>
      <c r="H18" s="17"/>
      <c r="I18" s="179">
        <f>SUM(I16:I17)</f>
        <v>-1095002</v>
      </c>
      <c r="J18" s="17"/>
      <c r="K18" s="179">
        <f>SUM(K16:K17)</f>
        <v>-532657</v>
      </c>
      <c r="L18" s="17"/>
      <c r="M18" s="179">
        <f>SUM(M16:M17)</f>
        <v>-500033</v>
      </c>
      <c r="Z18" s="36">
        <v>-664750463.06000006</v>
      </c>
      <c r="AB18" s="51"/>
      <c r="AC18" s="51"/>
    </row>
    <row r="19" spans="1:29" s="44" customFormat="1" ht="18" customHeight="1" x14ac:dyDescent="0.5">
      <c r="A19" s="44" t="s">
        <v>94</v>
      </c>
      <c r="E19" s="46"/>
      <c r="F19" s="46"/>
      <c r="G19" s="178">
        <f>G14+G18</f>
        <v>168413</v>
      </c>
      <c r="H19" s="17"/>
      <c r="I19" s="178">
        <f>I14+I18</f>
        <v>188470</v>
      </c>
      <c r="J19" s="17"/>
      <c r="K19" s="178">
        <f>K14+K18</f>
        <v>131091</v>
      </c>
      <c r="L19" s="17"/>
      <c r="M19" s="178">
        <f>M14+M18</f>
        <v>152849</v>
      </c>
      <c r="Z19" s="36">
        <v>191970098.64999998</v>
      </c>
      <c r="AB19" s="51"/>
      <c r="AC19" s="51"/>
    </row>
    <row r="20" spans="1:29" s="44" customFormat="1" ht="18" customHeight="1" x14ac:dyDescent="0.5">
      <c r="A20" s="44" t="s">
        <v>95</v>
      </c>
      <c r="E20" s="46" t="s">
        <v>219</v>
      </c>
      <c r="F20" s="46"/>
      <c r="G20" s="178">
        <v>20195</v>
      </c>
      <c r="H20" s="17"/>
      <c r="I20" s="178">
        <v>18333</v>
      </c>
      <c r="J20" s="17"/>
      <c r="K20" s="178">
        <v>65284</v>
      </c>
      <c r="L20" s="17"/>
      <c r="M20" s="178">
        <v>43804</v>
      </c>
      <c r="Z20" s="36">
        <v>43804166.420000002</v>
      </c>
      <c r="AB20" s="51"/>
      <c r="AC20" s="51"/>
    </row>
    <row r="21" spans="1:29" s="44" customFormat="1" ht="18" customHeight="1" x14ac:dyDescent="0.5">
      <c r="A21" s="50" t="s">
        <v>96</v>
      </c>
      <c r="E21" s="46"/>
      <c r="F21" s="46"/>
      <c r="G21" s="178">
        <v>45998</v>
      </c>
      <c r="H21" s="17"/>
      <c r="I21" s="178">
        <v>45205</v>
      </c>
      <c r="J21" s="17"/>
      <c r="K21" s="178">
        <v>57033</v>
      </c>
      <c r="L21" s="17"/>
      <c r="M21" s="178">
        <v>43714</v>
      </c>
      <c r="Z21" s="36">
        <v>61181724.710000008</v>
      </c>
      <c r="AB21" s="51"/>
      <c r="AC21" s="51"/>
    </row>
    <row r="22" spans="1:29" s="44" customFormat="1" ht="18" customHeight="1" x14ac:dyDescent="0.5">
      <c r="A22" s="50" t="s">
        <v>97</v>
      </c>
      <c r="E22" s="46"/>
      <c r="F22" s="46"/>
      <c r="G22" s="51">
        <v>2511</v>
      </c>
      <c r="H22" s="17"/>
      <c r="I22" s="51">
        <v>0</v>
      </c>
      <c r="J22" s="17"/>
      <c r="K22" s="178">
        <v>2511</v>
      </c>
      <c r="L22" s="17"/>
      <c r="M22" s="178">
        <v>0</v>
      </c>
      <c r="Z22" s="36"/>
      <c r="AB22" s="51"/>
      <c r="AC22" s="51"/>
    </row>
    <row r="23" spans="1:29" s="44" customFormat="1" ht="18" customHeight="1" x14ac:dyDescent="0.5">
      <c r="A23" s="50" t="s">
        <v>98</v>
      </c>
      <c r="E23" s="46"/>
      <c r="F23" s="46"/>
      <c r="G23" s="178">
        <v>5722</v>
      </c>
      <c r="H23" s="17"/>
      <c r="I23" s="178">
        <v>4541</v>
      </c>
      <c r="J23" s="17"/>
      <c r="K23" s="178">
        <v>467</v>
      </c>
      <c r="L23" s="17"/>
      <c r="M23" s="178">
        <v>0</v>
      </c>
      <c r="Z23" s="36"/>
      <c r="AB23" s="51"/>
      <c r="AC23" s="51"/>
    </row>
    <row r="24" spans="1:29" s="44" customFormat="1" ht="18" customHeight="1" x14ac:dyDescent="0.4">
      <c r="A24" s="53" t="s">
        <v>99</v>
      </c>
      <c r="E24" s="46"/>
      <c r="F24" s="46"/>
      <c r="G24" s="179">
        <f>SUM(G19:G23)</f>
        <v>242839</v>
      </c>
      <c r="H24" s="1"/>
      <c r="I24" s="179">
        <f>SUM(I19:I23)</f>
        <v>256549</v>
      </c>
      <c r="J24" s="1"/>
      <c r="K24" s="179">
        <f>SUM(K19:K23)</f>
        <v>256386</v>
      </c>
      <c r="L24" s="17"/>
      <c r="M24" s="179">
        <f>SUM(M19:M23)</f>
        <v>240367</v>
      </c>
      <c r="Z24" s="36">
        <v>297081309.94999999</v>
      </c>
      <c r="AB24" s="51"/>
      <c r="AC24" s="51"/>
    </row>
    <row r="25" spans="1:29" s="44" customFormat="1" ht="18" customHeight="1" x14ac:dyDescent="0.5">
      <c r="A25" s="50" t="s">
        <v>100</v>
      </c>
      <c r="E25" s="46"/>
      <c r="F25" s="46"/>
      <c r="G25" s="178">
        <v>-101290</v>
      </c>
      <c r="H25" s="1"/>
      <c r="I25" s="178">
        <v>-111820</v>
      </c>
      <c r="J25" s="1"/>
      <c r="K25" s="178">
        <v>-98516</v>
      </c>
      <c r="L25" s="17"/>
      <c r="M25" s="178">
        <v>-111097</v>
      </c>
      <c r="Z25" s="36">
        <v>-149255659.65000001</v>
      </c>
      <c r="AB25" s="51"/>
      <c r="AC25" s="51"/>
    </row>
    <row r="26" spans="1:29" s="44" customFormat="1" ht="18" customHeight="1" x14ac:dyDescent="0.5">
      <c r="A26" s="50" t="s">
        <v>101</v>
      </c>
      <c r="E26" s="46">
        <v>5</v>
      </c>
      <c r="F26" s="46"/>
      <c r="G26" s="178">
        <v>-205194</v>
      </c>
      <c r="H26" s="1"/>
      <c r="I26" s="178">
        <v>-177649</v>
      </c>
      <c r="J26" s="1"/>
      <c r="K26" s="178">
        <v>-110203</v>
      </c>
      <c r="L26" s="17"/>
      <c r="M26" s="178">
        <v>-100891</v>
      </c>
      <c r="Z26" s="36">
        <v>-137391318.96000001</v>
      </c>
      <c r="AB26" s="51"/>
      <c r="AC26" s="51"/>
    </row>
    <row r="27" spans="1:29" s="44" customFormat="1" ht="18" customHeight="1" x14ac:dyDescent="0.5">
      <c r="A27" s="50" t="s">
        <v>215</v>
      </c>
      <c r="E27" s="46"/>
      <c r="F27" s="46"/>
      <c r="G27" s="51">
        <v>0</v>
      </c>
      <c r="H27" s="1"/>
      <c r="I27" s="51">
        <v>0</v>
      </c>
      <c r="J27" s="1"/>
      <c r="K27" s="178">
        <v>0</v>
      </c>
      <c r="L27" s="17"/>
      <c r="M27" s="178">
        <v>-185</v>
      </c>
      <c r="Z27" s="36"/>
      <c r="AB27" s="51"/>
      <c r="AC27" s="51"/>
    </row>
    <row r="28" spans="1:29" s="44" customFormat="1" ht="18" customHeight="1" x14ac:dyDescent="0.4">
      <c r="A28" s="53" t="s">
        <v>102</v>
      </c>
      <c r="E28" s="46"/>
      <c r="F28" s="46"/>
      <c r="G28" s="52">
        <f>SUM(G25:G27)</f>
        <v>-306484</v>
      </c>
      <c r="H28" s="1"/>
      <c r="I28" s="52">
        <f>SUM(I25:I27)</f>
        <v>-289469</v>
      </c>
      <c r="J28" s="1"/>
      <c r="K28" s="52">
        <f>SUM(K25:K27)</f>
        <v>-208719</v>
      </c>
      <c r="L28" s="17"/>
      <c r="M28" s="52">
        <f>SUM(M25:M27)</f>
        <v>-212173</v>
      </c>
      <c r="Z28" s="36">
        <v>-286646978.61000001</v>
      </c>
      <c r="AB28" s="51"/>
      <c r="AC28" s="51"/>
    </row>
    <row r="29" spans="1:29" s="44" customFormat="1" ht="18" customHeight="1" x14ac:dyDescent="0.4">
      <c r="A29" s="53" t="s">
        <v>103</v>
      </c>
      <c r="E29" s="46"/>
      <c r="F29" s="46"/>
      <c r="G29" s="178">
        <f>G24+G28</f>
        <v>-63645</v>
      </c>
      <c r="H29" s="1"/>
      <c r="I29" s="178">
        <f>I24+I28</f>
        <v>-32920</v>
      </c>
      <c r="J29" s="1"/>
      <c r="K29" s="178">
        <f>K24+K28</f>
        <v>47667</v>
      </c>
      <c r="L29" s="17"/>
      <c r="M29" s="178">
        <f>M24+M28</f>
        <v>28194</v>
      </c>
      <c r="Z29" s="36">
        <v>10434331.65698117</v>
      </c>
      <c r="AB29" s="51"/>
      <c r="AC29" s="51"/>
    </row>
    <row r="30" spans="1:29" s="44" customFormat="1" ht="18" customHeight="1" x14ac:dyDescent="0.5">
      <c r="A30" s="44" t="s">
        <v>104</v>
      </c>
      <c r="E30" s="46">
        <v>5</v>
      </c>
      <c r="F30" s="46"/>
      <c r="G30" s="181">
        <v>-2950</v>
      </c>
      <c r="H30" s="1"/>
      <c r="I30" s="181">
        <v>-3088</v>
      </c>
      <c r="J30" s="1"/>
      <c r="K30" s="181">
        <v>-1365</v>
      </c>
      <c r="L30" s="17"/>
      <c r="M30" s="181">
        <v>-1258</v>
      </c>
      <c r="Z30" s="36">
        <v>-1620330.06</v>
      </c>
      <c r="AB30" s="51"/>
      <c r="AC30" s="51"/>
    </row>
    <row r="31" spans="1:29" s="44" customFormat="1" ht="18" customHeight="1" x14ac:dyDescent="0.4">
      <c r="A31" s="53" t="s">
        <v>105</v>
      </c>
      <c r="E31" s="46"/>
      <c r="F31" s="46"/>
      <c r="G31" s="178">
        <f>SUM(G29:G30)</f>
        <v>-66595</v>
      </c>
      <c r="H31" s="1"/>
      <c r="I31" s="178">
        <f>SUM(I29:I30)</f>
        <v>-36008</v>
      </c>
      <c r="J31" s="1"/>
      <c r="K31" s="178">
        <f>SUM(K29:K30)</f>
        <v>46302</v>
      </c>
      <c r="L31" s="17"/>
      <c r="M31" s="178">
        <f>SUM(M29:M30)</f>
        <v>26936</v>
      </c>
      <c r="Z31" s="36">
        <v>8814002</v>
      </c>
      <c r="AB31" s="51"/>
      <c r="AC31" s="51"/>
    </row>
    <row r="32" spans="1:29" s="44" customFormat="1" ht="18" customHeight="1" x14ac:dyDescent="0.5">
      <c r="A32" s="44" t="s">
        <v>106</v>
      </c>
      <c r="E32" s="46">
        <v>10</v>
      </c>
      <c r="F32" s="46"/>
      <c r="G32" s="181">
        <v>57249</v>
      </c>
      <c r="H32" s="1"/>
      <c r="I32" s="181">
        <v>38742</v>
      </c>
      <c r="J32" s="1"/>
      <c r="K32" s="181">
        <v>0</v>
      </c>
      <c r="L32" s="17"/>
      <c r="M32" s="181">
        <v>0</v>
      </c>
      <c r="Z32" s="36">
        <v>0</v>
      </c>
      <c r="AB32" s="51"/>
      <c r="AC32" s="51"/>
    </row>
    <row r="33" spans="1:29" s="44" customFormat="1" ht="18" customHeight="1" x14ac:dyDescent="0.5">
      <c r="A33" s="44" t="s">
        <v>107</v>
      </c>
      <c r="E33" s="46"/>
      <c r="F33" s="46"/>
      <c r="G33" s="178">
        <f>SUM(G31:G32)</f>
        <v>-9346</v>
      </c>
      <c r="H33" s="17"/>
      <c r="I33" s="178">
        <f>SUM(I31:I32)</f>
        <v>2734</v>
      </c>
      <c r="J33" s="17"/>
      <c r="K33" s="178">
        <f>SUM(K31:K32)</f>
        <v>46302</v>
      </c>
      <c r="L33" s="17"/>
      <c r="M33" s="178">
        <f>SUM(M31:M32)</f>
        <v>26936</v>
      </c>
      <c r="Z33" s="36">
        <v>8814002</v>
      </c>
      <c r="AB33" s="51"/>
      <c r="AC33" s="51"/>
    </row>
    <row r="34" spans="1:29" s="44" customFormat="1" ht="18" customHeight="1" x14ac:dyDescent="0.5">
      <c r="A34" s="44" t="s">
        <v>108</v>
      </c>
      <c r="E34" s="46"/>
      <c r="F34" s="46"/>
      <c r="G34" s="159">
        <v>-893</v>
      </c>
      <c r="H34" s="17"/>
      <c r="I34" s="181">
        <v>1223</v>
      </c>
      <c r="J34" s="17"/>
      <c r="K34" s="17">
        <v>889</v>
      </c>
      <c r="L34" s="17"/>
      <c r="M34" s="178">
        <v>1025</v>
      </c>
      <c r="Z34" s="36">
        <v>1923810.71</v>
      </c>
      <c r="AB34" s="51"/>
      <c r="AC34" s="51"/>
    </row>
    <row r="35" spans="1:29" s="44" customFormat="1" ht="18" customHeight="1" x14ac:dyDescent="0.5">
      <c r="A35" s="44" t="s">
        <v>243</v>
      </c>
      <c r="E35" s="46"/>
      <c r="F35" s="46"/>
      <c r="G35" s="179">
        <f>SUM(G33:G34)</f>
        <v>-10239</v>
      </c>
      <c r="H35" s="1"/>
      <c r="I35" s="179">
        <f>SUM(I33:I34)</f>
        <v>3957</v>
      </c>
      <c r="J35" s="1"/>
      <c r="K35" s="179">
        <f>SUM(K33:K34)</f>
        <v>47191</v>
      </c>
      <c r="L35" s="17"/>
      <c r="M35" s="179">
        <f>SUM(M33:M34)</f>
        <v>27961</v>
      </c>
      <c r="Z35" s="36">
        <v>10737812.710000001</v>
      </c>
      <c r="AB35" s="51"/>
      <c r="AC35" s="51"/>
    </row>
    <row r="36" spans="1:29" s="44" customFormat="1" ht="18" customHeight="1" x14ac:dyDescent="0.5">
      <c r="E36" s="46"/>
      <c r="F36" s="46"/>
      <c r="G36" s="51"/>
      <c r="H36" s="51"/>
      <c r="I36" s="51"/>
      <c r="J36" s="51"/>
      <c r="K36" s="51"/>
      <c r="L36" s="51"/>
      <c r="M36" s="51"/>
      <c r="Z36" s="36"/>
      <c r="AB36" s="51"/>
      <c r="AC36" s="51"/>
    </row>
    <row r="37" spans="1:29" s="44" customFormat="1" ht="18" customHeight="1" x14ac:dyDescent="0.5">
      <c r="E37" s="46"/>
      <c r="F37" s="46"/>
      <c r="G37" s="51"/>
      <c r="H37" s="51"/>
      <c r="I37" s="51"/>
      <c r="J37" s="51"/>
      <c r="K37" s="51"/>
      <c r="L37" s="51"/>
      <c r="M37" s="51"/>
      <c r="Z37" s="36"/>
      <c r="AB37" s="51"/>
      <c r="AC37" s="51"/>
    </row>
    <row r="38" spans="1:29" s="44" customFormat="1" ht="18" customHeight="1" x14ac:dyDescent="0.5">
      <c r="E38" s="46"/>
      <c r="F38" s="46"/>
      <c r="G38" s="51"/>
      <c r="H38" s="51"/>
      <c r="I38" s="51"/>
      <c r="J38" s="51"/>
      <c r="K38" s="51"/>
      <c r="L38" s="51"/>
      <c r="M38" s="51"/>
      <c r="Z38" s="36"/>
      <c r="AB38" s="51"/>
      <c r="AC38" s="51"/>
    </row>
    <row r="39" spans="1:29" s="44" customFormat="1" ht="18" customHeight="1" x14ac:dyDescent="0.5">
      <c r="E39" s="46"/>
      <c r="F39" s="46"/>
      <c r="G39" s="51"/>
      <c r="H39" s="51"/>
      <c r="J39" s="51"/>
      <c r="K39" s="51"/>
      <c r="L39" s="51"/>
      <c r="Z39" s="36"/>
    </row>
    <row r="40" spans="1:29" s="44" customFormat="1" ht="18" customHeight="1" x14ac:dyDescent="0.5">
      <c r="E40" s="46"/>
      <c r="F40" s="46"/>
      <c r="G40" s="51"/>
      <c r="H40" s="51"/>
      <c r="J40" s="51"/>
      <c r="K40" s="51"/>
      <c r="L40" s="51"/>
      <c r="Z40" s="36"/>
    </row>
    <row r="41" spans="1:29" s="33" customFormat="1" ht="24" customHeight="1" x14ac:dyDescent="0.5">
      <c r="J41" s="34"/>
      <c r="K41" s="34"/>
      <c r="L41" s="34"/>
      <c r="M41" s="35" t="s">
        <v>210</v>
      </c>
      <c r="N41" s="36"/>
    </row>
    <row r="42" spans="1:29" s="33" customFormat="1" ht="24" customHeight="1" x14ac:dyDescent="0.5">
      <c r="J42" s="34"/>
      <c r="K42" s="34"/>
      <c r="L42" s="34"/>
      <c r="M42" s="35" t="s">
        <v>211</v>
      </c>
      <c r="N42" s="36"/>
    </row>
    <row r="43" spans="1:29" s="37" customFormat="1" ht="24" customHeight="1" x14ac:dyDescent="0.5">
      <c r="A43" s="200" t="s">
        <v>3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Z43" s="38"/>
    </row>
    <row r="44" spans="1:29" s="39" customFormat="1" ht="24" customHeight="1" x14ac:dyDescent="0.5">
      <c r="A44" s="201" t="s">
        <v>12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Z44" s="40"/>
    </row>
    <row r="45" spans="1:29" s="39" customFormat="1" ht="24" customHeight="1" x14ac:dyDescent="0.5">
      <c r="A45" s="201" t="s">
        <v>119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Z45" s="40"/>
    </row>
    <row r="46" spans="1:29" s="39" customFormat="1" ht="24" customHeight="1" x14ac:dyDescent="0.5">
      <c r="A46" s="201" t="s">
        <v>230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Z46" s="40"/>
    </row>
    <row r="47" spans="1:29" ht="18" customHeight="1" x14ac:dyDescent="0.5">
      <c r="E47" s="42"/>
    </row>
    <row r="48" spans="1:29" s="44" customFormat="1" ht="18" customHeight="1" x14ac:dyDescent="0.5">
      <c r="E48" s="45"/>
      <c r="F48" s="45"/>
      <c r="G48" s="197" t="s">
        <v>16</v>
      </c>
      <c r="H48" s="197"/>
      <c r="I48" s="197"/>
      <c r="J48" s="197"/>
      <c r="K48" s="197"/>
      <c r="L48" s="197"/>
      <c r="M48" s="197"/>
      <c r="Z48" s="36"/>
    </row>
    <row r="49" spans="1:29" s="44" customFormat="1" ht="18" customHeight="1" x14ac:dyDescent="0.5">
      <c r="E49" s="46"/>
      <c r="F49" s="46"/>
      <c r="G49" s="198" t="s">
        <v>17</v>
      </c>
      <c r="H49" s="198"/>
      <c r="I49" s="198"/>
      <c r="J49" s="46"/>
      <c r="K49" s="199" t="s">
        <v>18</v>
      </c>
      <c r="L49" s="199"/>
      <c r="M49" s="199"/>
      <c r="Z49" s="36"/>
    </row>
    <row r="50" spans="1:29" s="44" customFormat="1" ht="18" customHeight="1" x14ac:dyDescent="0.4">
      <c r="E50" s="48" t="s">
        <v>21</v>
      </c>
      <c r="F50" s="46"/>
      <c r="G50" s="47">
        <v>2022</v>
      </c>
      <c r="H50" s="46"/>
      <c r="I50" s="47">
        <v>2021</v>
      </c>
      <c r="J50" s="46"/>
      <c r="K50" s="47">
        <v>2022</v>
      </c>
      <c r="L50" s="46"/>
      <c r="M50" s="47">
        <v>2021</v>
      </c>
      <c r="Z50" s="36"/>
    </row>
    <row r="51" spans="1:29" s="44" customFormat="1" ht="18" customHeight="1" x14ac:dyDescent="0.5">
      <c r="A51" s="44" t="s">
        <v>109</v>
      </c>
      <c r="E51" s="46"/>
      <c r="F51" s="46"/>
      <c r="G51" s="51"/>
      <c r="H51" s="51"/>
      <c r="I51" s="51"/>
      <c r="J51" s="51"/>
      <c r="K51" s="51"/>
      <c r="L51" s="51"/>
      <c r="M51" s="51"/>
      <c r="Z51" s="36"/>
    </row>
    <row r="52" spans="1:29" s="44" customFormat="1" ht="18" customHeight="1" x14ac:dyDescent="0.5">
      <c r="A52" s="1" t="s">
        <v>244</v>
      </c>
      <c r="E52" s="46"/>
      <c r="F52" s="46"/>
      <c r="G52" s="51"/>
      <c r="H52" s="51"/>
      <c r="I52" s="51"/>
      <c r="J52" s="51"/>
      <c r="K52" s="51"/>
      <c r="L52" s="51"/>
      <c r="M52" s="51"/>
      <c r="Z52" s="36"/>
    </row>
    <row r="53" spans="1:29" s="44" customFormat="1" ht="18" customHeight="1" x14ac:dyDescent="0.5">
      <c r="A53" s="1"/>
      <c r="B53" s="1" t="s">
        <v>245</v>
      </c>
      <c r="E53" s="46"/>
      <c r="F53" s="46"/>
      <c r="G53" s="51"/>
      <c r="H53" s="51"/>
      <c r="I53" s="51"/>
      <c r="J53" s="51"/>
      <c r="K53" s="51"/>
      <c r="L53" s="51"/>
      <c r="M53" s="51"/>
      <c r="Z53" s="36"/>
    </row>
    <row r="54" spans="1:29" s="44" customFormat="1" ht="18" customHeight="1" x14ac:dyDescent="0.5">
      <c r="C54" s="44" t="s">
        <v>111</v>
      </c>
      <c r="E54" s="46">
        <v>10</v>
      </c>
      <c r="F54" s="46"/>
      <c r="G54" s="17">
        <v>-440</v>
      </c>
      <c r="H54" s="17"/>
      <c r="I54" s="17">
        <v>0</v>
      </c>
      <c r="J54" s="17"/>
      <c r="K54" s="17">
        <v>0</v>
      </c>
      <c r="L54" s="17"/>
      <c r="M54" s="17">
        <v>0</v>
      </c>
      <c r="Z54" s="36">
        <v>0</v>
      </c>
      <c r="AB54" s="51"/>
      <c r="AC54" s="51"/>
    </row>
    <row r="55" spans="1:29" s="44" customFormat="1" ht="18" customHeight="1" x14ac:dyDescent="0.5">
      <c r="A55" s="1" t="s">
        <v>246</v>
      </c>
      <c r="B55" s="191"/>
      <c r="C55" s="56"/>
      <c r="E55" s="46"/>
      <c r="F55" s="46"/>
      <c r="G55" s="17"/>
      <c r="H55" s="17"/>
      <c r="I55" s="17"/>
      <c r="J55" s="17"/>
      <c r="K55" s="17"/>
      <c r="L55" s="17"/>
      <c r="M55" s="17"/>
      <c r="Z55" s="36"/>
      <c r="AB55" s="51"/>
      <c r="AC55" s="51"/>
    </row>
    <row r="56" spans="1:29" s="44" customFormat="1" ht="18" customHeight="1" x14ac:dyDescent="0.5">
      <c r="A56" s="191"/>
      <c r="B56" s="1" t="s">
        <v>245</v>
      </c>
      <c r="C56" s="57"/>
      <c r="E56" s="46"/>
      <c r="F56" s="46"/>
      <c r="G56" s="17"/>
      <c r="H56" s="17"/>
      <c r="I56" s="17"/>
      <c r="J56" s="17"/>
      <c r="K56" s="17"/>
      <c r="L56" s="17"/>
      <c r="M56" s="17"/>
      <c r="Z56" s="36"/>
      <c r="AB56" s="51"/>
      <c r="AC56" s="51"/>
    </row>
    <row r="57" spans="1:29" s="44" customFormat="1" ht="18" customHeight="1" x14ac:dyDescent="0.5">
      <c r="C57" s="56" t="s">
        <v>221</v>
      </c>
      <c r="E57" s="46"/>
      <c r="F57" s="46"/>
      <c r="G57" s="17">
        <v>3318</v>
      </c>
      <c r="H57" s="17"/>
      <c r="I57" s="17">
        <v>0</v>
      </c>
      <c r="J57" s="17"/>
      <c r="K57" s="17">
        <v>3318</v>
      </c>
      <c r="L57" s="17"/>
      <c r="M57" s="17">
        <v>0</v>
      </c>
      <c r="Z57" s="36">
        <v>6402281.1168460902</v>
      </c>
      <c r="AB57" s="51"/>
      <c r="AC57" s="51"/>
    </row>
    <row r="58" spans="1:29" s="44" customFormat="1" ht="18" customHeight="1" x14ac:dyDescent="0.5">
      <c r="A58" s="44" t="s">
        <v>112</v>
      </c>
      <c r="E58" s="46"/>
      <c r="F58" s="46"/>
      <c r="G58" s="180">
        <f>SUM(G54:G57)</f>
        <v>2878</v>
      </c>
      <c r="H58" s="17"/>
      <c r="I58" s="180">
        <f>SUM(I57:I57)</f>
        <v>0</v>
      </c>
      <c r="J58" s="167"/>
      <c r="K58" s="180">
        <f>SUM(K57:K57)</f>
        <v>3318</v>
      </c>
      <c r="L58" s="167"/>
      <c r="M58" s="180">
        <f>SUM(M57:M57)</f>
        <v>0</v>
      </c>
      <c r="Z58" s="36">
        <v>6402281.1168460902</v>
      </c>
      <c r="AB58" s="51"/>
      <c r="AC58" s="51"/>
    </row>
    <row r="59" spans="1:29" s="44" customFormat="1" ht="18" customHeight="1" thickBot="1" x14ac:dyDescent="0.55000000000000004">
      <c r="A59" s="44" t="s">
        <v>241</v>
      </c>
      <c r="E59" s="46"/>
      <c r="F59" s="46"/>
      <c r="G59" s="160">
        <f>G35+G58</f>
        <v>-7361</v>
      </c>
      <c r="H59" s="17"/>
      <c r="I59" s="160">
        <f>I35+I58</f>
        <v>3957</v>
      </c>
      <c r="J59" s="167"/>
      <c r="K59" s="160">
        <f>K35+K58</f>
        <v>50509</v>
      </c>
      <c r="L59" s="167"/>
      <c r="M59" s="160">
        <f>M35+M58</f>
        <v>27961</v>
      </c>
      <c r="Z59" s="36">
        <v>17140094.116846092</v>
      </c>
      <c r="AB59" s="51"/>
      <c r="AC59" s="51"/>
    </row>
    <row r="60" spans="1:29" s="44" customFormat="1" ht="18" customHeight="1" thickTop="1" x14ac:dyDescent="0.5">
      <c r="E60" s="46"/>
      <c r="F60" s="46"/>
      <c r="G60" s="51"/>
      <c r="H60" s="51"/>
      <c r="I60" s="17"/>
      <c r="J60" s="58"/>
      <c r="K60" s="51"/>
      <c r="L60" s="58"/>
      <c r="M60" s="17"/>
      <c r="Z60" s="36"/>
      <c r="AB60" s="51"/>
      <c r="AC60" s="51"/>
    </row>
    <row r="61" spans="1:29" s="44" customFormat="1" ht="18" customHeight="1" x14ac:dyDescent="0.4">
      <c r="A61" s="53" t="s">
        <v>242</v>
      </c>
      <c r="C61" s="53"/>
      <c r="D61" s="53"/>
      <c r="E61" s="53"/>
      <c r="F61" s="60"/>
      <c r="G61" s="61"/>
      <c r="H61" s="51"/>
      <c r="I61" s="161"/>
      <c r="J61" s="51"/>
      <c r="K61" s="51"/>
      <c r="L61" s="51"/>
      <c r="M61" s="161"/>
      <c r="Z61" s="36"/>
    </row>
    <row r="62" spans="1:29" s="44" customFormat="1" ht="18" customHeight="1" x14ac:dyDescent="0.4">
      <c r="A62" s="53"/>
      <c r="B62" s="53" t="s">
        <v>113</v>
      </c>
      <c r="C62" s="53"/>
      <c r="D62" s="53"/>
      <c r="E62" s="53"/>
      <c r="F62" s="62"/>
      <c r="G62" s="17">
        <v>-12849</v>
      </c>
      <c r="H62" s="17"/>
      <c r="I62" s="51">
        <v>2558</v>
      </c>
      <c r="J62" s="167"/>
      <c r="K62" s="17">
        <v>47191</v>
      </c>
      <c r="L62" s="167"/>
      <c r="M62" s="51">
        <v>27961</v>
      </c>
      <c r="Z62" s="36"/>
      <c r="AB62" s="51"/>
      <c r="AC62" s="51"/>
    </row>
    <row r="63" spans="1:29" s="44" customFormat="1" ht="18" customHeight="1" x14ac:dyDescent="0.4">
      <c r="A63" s="53"/>
      <c r="B63" s="53" t="s">
        <v>82</v>
      </c>
      <c r="C63" s="53"/>
      <c r="D63" s="53"/>
      <c r="E63" s="53"/>
      <c r="F63" s="62"/>
      <c r="G63" s="17">
        <v>2610</v>
      </c>
      <c r="H63" s="17"/>
      <c r="I63" s="51">
        <v>1399</v>
      </c>
      <c r="J63" s="167"/>
      <c r="K63" s="17">
        <v>0</v>
      </c>
      <c r="L63" s="167"/>
      <c r="M63" s="17">
        <v>0</v>
      </c>
      <c r="Z63" s="36"/>
      <c r="AB63" s="51"/>
      <c r="AC63" s="51"/>
    </row>
    <row r="64" spans="1:29" s="44" customFormat="1" ht="18" customHeight="1" thickBot="1" x14ac:dyDescent="0.45">
      <c r="A64" s="53" t="s">
        <v>114</v>
      </c>
      <c r="C64" s="53"/>
      <c r="D64" s="53"/>
      <c r="E64" s="53"/>
      <c r="F64" s="62"/>
      <c r="G64" s="160">
        <f>SUM(G62:G63)</f>
        <v>-10239</v>
      </c>
      <c r="H64" s="17"/>
      <c r="I64" s="160">
        <f>SUM(I62:I63)</f>
        <v>3957</v>
      </c>
      <c r="J64" s="167"/>
      <c r="K64" s="160">
        <f>SUM(K62:K63)</f>
        <v>47191</v>
      </c>
      <c r="L64" s="167"/>
      <c r="M64" s="160">
        <f>SUM(M62:M63)</f>
        <v>27961</v>
      </c>
      <c r="Z64" s="36">
        <v>10737812.3069812</v>
      </c>
      <c r="AB64" s="51"/>
      <c r="AC64" s="51"/>
    </row>
    <row r="65" spans="1:29" s="44" customFormat="1" ht="18" customHeight="1" thickTop="1" x14ac:dyDescent="0.4">
      <c r="A65" s="53"/>
      <c r="C65" s="53"/>
      <c r="D65" s="53"/>
      <c r="E65" s="53"/>
      <c r="F65" s="62"/>
      <c r="G65" s="17"/>
      <c r="H65" s="17"/>
      <c r="I65" s="17"/>
      <c r="J65" s="167"/>
      <c r="K65" s="17"/>
      <c r="L65" s="167"/>
      <c r="M65" s="17"/>
      <c r="Z65" s="36"/>
      <c r="AB65" s="51"/>
      <c r="AC65" s="51"/>
    </row>
    <row r="66" spans="1:29" s="44" customFormat="1" ht="18" customHeight="1" x14ac:dyDescent="0.4">
      <c r="A66" s="53" t="s">
        <v>115</v>
      </c>
      <c r="B66" s="53"/>
      <c r="C66" s="53"/>
      <c r="D66" s="53"/>
      <c r="E66" s="53"/>
      <c r="F66" s="60"/>
      <c r="G66" s="161"/>
      <c r="H66" s="17"/>
      <c r="I66" s="161"/>
      <c r="J66" s="17"/>
      <c r="K66" s="17"/>
      <c r="L66" s="17"/>
      <c r="M66" s="161"/>
      <c r="Z66" s="36"/>
    </row>
    <row r="67" spans="1:29" s="44" customFormat="1" ht="18" customHeight="1" x14ac:dyDescent="0.4">
      <c r="A67" s="53"/>
      <c r="B67" s="53" t="s">
        <v>113</v>
      </c>
      <c r="C67" s="53"/>
      <c r="D67" s="53"/>
      <c r="E67" s="53"/>
      <c r="F67" s="62"/>
      <c r="G67" s="17">
        <v>-9971</v>
      </c>
      <c r="H67" s="17"/>
      <c r="I67" s="51">
        <v>2558</v>
      </c>
      <c r="J67" s="167"/>
      <c r="K67" s="17">
        <v>50509</v>
      </c>
      <c r="L67" s="167"/>
      <c r="M67" s="51">
        <v>27961</v>
      </c>
      <c r="Z67" s="36"/>
      <c r="AB67" s="51"/>
      <c r="AC67" s="51"/>
    </row>
    <row r="68" spans="1:29" s="44" customFormat="1" ht="18" customHeight="1" x14ac:dyDescent="0.4">
      <c r="A68" s="53"/>
      <c r="B68" s="53" t="s">
        <v>82</v>
      </c>
      <c r="C68" s="53"/>
      <c r="D68" s="53"/>
      <c r="E68" s="53"/>
      <c r="F68" s="62"/>
      <c r="G68" s="17">
        <v>2610</v>
      </c>
      <c r="H68" s="17"/>
      <c r="I68" s="51">
        <v>1399</v>
      </c>
      <c r="J68" s="167"/>
      <c r="K68" s="17">
        <v>0</v>
      </c>
      <c r="L68" s="167"/>
      <c r="M68" s="17">
        <v>0</v>
      </c>
      <c r="Z68" s="36"/>
      <c r="AB68" s="51"/>
      <c r="AC68" s="51"/>
    </row>
    <row r="69" spans="1:29" s="44" customFormat="1" ht="18" customHeight="1" thickBot="1" x14ac:dyDescent="0.45">
      <c r="A69" s="53" t="s">
        <v>114</v>
      </c>
      <c r="B69" s="53"/>
      <c r="C69" s="53"/>
      <c r="D69" s="53"/>
      <c r="E69" s="53"/>
      <c r="F69" s="62"/>
      <c r="G69" s="160">
        <f>SUM(G67:G68)</f>
        <v>-7361</v>
      </c>
      <c r="H69" s="17"/>
      <c r="I69" s="160">
        <f>SUM(I67:I68)</f>
        <v>3957</v>
      </c>
      <c r="J69" s="167"/>
      <c r="K69" s="160">
        <f>SUM(K67:K68)</f>
        <v>50509</v>
      </c>
      <c r="L69" s="167"/>
      <c r="M69" s="160">
        <f>SUM(M67:M68)</f>
        <v>27961</v>
      </c>
      <c r="Z69" s="36">
        <v>17140093.423827261</v>
      </c>
      <c r="AB69" s="51"/>
      <c r="AC69" s="51"/>
    </row>
    <row r="70" spans="1:29" s="44" customFormat="1" ht="18" customHeight="1" thickTop="1" x14ac:dyDescent="0.4">
      <c r="B70" s="53"/>
      <c r="C70" s="53"/>
      <c r="D70" s="53"/>
      <c r="E70" s="53"/>
      <c r="F70" s="62"/>
      <c r="G70" s="51"/>
      <c r="H70" s="51"/>
      <c r="I70" s="17"/>
      <c r="J70" s="58"/>
      <c r="K70" s="51"/>
      <c r="L70" s="58"/>
      <c r="M70" s="17"/>
      <c r="Z70" s="36"/>
    </row>
    <row r="71" spans="1:29" s="44" customFormat="1" ht="18" customHeight="1" x14ac:dyDescent="0.4">
      <c r="A71" s="44" t="s">
        <v>116</v>
      </c>
      <c r="F71" s="60"/>
      <c r="G71" s="51"/>
      <c r="H71" s="51"/>
      <c r="I71" s="17"/>
      <c r="J71" s="58"/>
      <c r="K71" s="51"/>
      <c r="L71" s="58"/>
      <c r="M71" s="17"/>
      <c r="Z71" s="36"/>
    </row>
    <row r="72" spans="1:29" s="44" customFormat="1" ht="18" customHeight="1" x14ac:dyDescent="0.4">
      <c r="B72" s="44" t="s">
        <v>117</v>
      </c>
      <c r="F72" s="60"/>
      <c r="G72" s="51"/>
      <c r="H72" s="51"/>
      <c r="J72" s="58"/>
      <c r="K72" s="51"/>
      <c r="L72" s="58"/>
      <c r="Z72" s="36"/>
    </row>
    <row r="73" spans="1:29" s="44" customFormat="1" ht="18" customHeight="1" x14ac:dyDescent="0.5">
      <c r="C73" s="44" t="s">
        <v>118</v>
      </c>
      <c r="G73" s="162">
        <v>-2.1999999999999999E-2</v>
      </c>
      <c r="H73" s="17"/>
      <c r="I73" s="175">
        <v>4.3127440901669419E-3</v>
      </c>
      <c r="J73" s="168"/>
      <c r="K73" s="162">
        <v>0.08</v>
      </c>
      <c r="L73" s="168"/>
      <c r="M73" s="162">
        <v>4.7141766030163353E-2</v>
      </c>
      <c r="Z73" s="36"/>
      <c r="AB73" s="51"/>
      <c r="AC73" s="51"/>
    </row>
    <row r="74" spans="1:29" s="44" customFormat="1" ht="18" customHeight="1" thickBot="1" x14ac:dyDescent="0.55000000000000004">
      <c r="B74" s="44" t="s">
        <v>213</v>
      </c>
      <c r="G74" s="160">
        <v>593126</v>
      </c>
      <c r="H74" s="17"/>
      <c r="I74" s="160">
        <v>593126</v>
      </c>
      <c r="J74" s="167"/>
      <c r="K74" s="160">
        <v>593126</v>
      </c>
      <c r="L74" s="167"/>
      <c r="M74" s="160">
        <v>593126</v>
      </c>
      <c r="Z74" s="36"/>
      <c r="AB74" s="51"/>
      <c r="AC74" s="51"/>
    </row>
    <row r="75" spans="1:29" s="44" customFormat="1" ht="18" customHeight="1" thickTop="1" x14ac:dyDescent="0.5">
      <c r="G75" s="63"/>
      <c r="I75" s="63"/>
      <c r="K75" s="63"/>
      <c r="M75" s="63"/>
      <c r="Z75" s="36"/>
    </row>
    <row r="76" spans="1:29" s="44" customFormat="1" ht="24" customHeight="1" x14ac:dyDescent="0.5">
      <c r="Z76" s="36"/>
    </row>
    <row r="77" spans="1:29" s="44" customFormat="1" ht="24" customHeight="1" x14ac:dyDescent="0.5">
      <c r="Z77" s="36"/>
    </row>
    <row r="78" spans="1:29" s="44" customFormat="1" ht="24" customHeight="1" x14ac:dyDescent="0.5">
      <c r="Z78" s="36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249977111117893"/>
  </sheetPr>
  <dimension ref="A1:AC86"/>
  <sheetViews>
    <sheetView view="pageBreakPreview" zoomScale="115" zoomScaleNormal="100" zoomScaleSheetLayoutView="115" workbookViewId="0">
      <selection activeCell="I23" sqref="I23"/>
    </sheetView>
  </sheetViews>
  <sheetFormatPr defaultColWidth="9.140625" defaultRowHeight="24" customHeight="1" x14ac:dyDescent="0.5"/>
  <cols>
    <col min="1" max="2" width="1.28515625" style="64" customWidth="1"/>
    <col min="3" max="3" width="29.5703125" style="64" customWidth="1"/>
    <col min="4" max="4" width="2.5703125" style="64" customWidth="1"/>
    <col min="5" max="5" width="0.7109375" style="64" customWidth="1"/>
    <col min="6" max="6" width="0.5703125" style="64" customWidth="1"/>
    <col min="7" max="7" width="9.140625" style="64" customWidth="1"/>
    <col min="8" max="8" width="0.42578125" style="64" customWidth="1"/>
    <col min="9" max="9" width="9.140625" style="64" customWidth="1"/>
    <col min="10" max="10" width="0.42578125" style="64" customWidth="1"/>
    <col min="11" max="11" width="9.42578125" style="64" customWidth="1"/>
    <col min="12" max="12" width="0.42578125" style="64" customWidth="1"/>
    <col min="13" max="13" width="8.7109375" style="64" customWidth="1"/>
    <col min="14" max="14" width="0.42578125" style="64" customWidth="1"/>
    <col min="15" max="15" width="9.5703125" style="64" customWidth="1"/>
    <col min="16" max="16" width="0.42578125" style="64" customWidth="1"/>
    <col min="17" max="17" width="9" style="64" hidden="1" customWidth="1"/>
    <col min="18" max="18" width="0.42578125" style="64" hidden="1" customWidth="1"/>
    <col min="19" max="19" width="9.42578125" style="64" customWidth="1"/>
    <col min="20" max="20" width="0.42578125" style="64" customWidth="1"/>
    <col min="21" max="21" width="9.140625" style="64" customWidth="1"/>
    <col min="22" max="22" width="0.42578125" style="64" customWidth="1"/>
    <col min="23" max="23" width="8.5703125" style="64" customWidth="1"/>
    <col min="24" max="24" width="0.42578125" style="64" customWidth="1"/>
    <col min="25" max="25" width="8.7109375" style="64" customWidth="1"/>
    <col min="26" max="26" width="0.42578125" style="64" customWidth="1"/>
    <col min="27" max="27" width="8.5703125" style="64" customWidth="1"/>
    <col min="28" max="16384" width="9.140625" style="65"/>
  </cols>
  <sheetData>
    <row r="1" spans="1:27" ht="19.149999999999999" customHeight="1" x14ac:dyDescent="0.5">
      <c r="Y1" s="35" t="s">
        <v>210</v>
      </c>
    </row>
    <row r="2" spans="1:27" ht="19.149999999999999" customHeight="1" x14ac:dyDescent="0.5">
      <c r="Y2" s="35" t="s">
        <v>211</v>
      </c>
    </row>
    <row r="3" spans="1:27" s="66" customFormat="1" ht="15.6" customHeight="1" x14ac:dyDescent="0.5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</row>
    <row r="4" spans="1:27" s="68" customFormat="1" ht="21.75" customHeight="1" x14ac:dyDescent="0.5">
      <c r="A4" s="201" t="s">
        <v>12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</row>
    <row r="5" spans="1:27" s="68" customFormat="1" ht="21.75" customHeight="1" x14ac:dyDescent="0.5">
      <c r="A5" s="201" t="s">
        <v>120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68" customFormat="1" ht="21.75" customHeight="1" x14ac:dyDescent="0.5">
      <c r="A6" s="201" t="s">
        <v>230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</row>
    <row r="7" spans="1:27" s="68" customFormat="1" ht="7.5" customHeight="1" x14ac:dyDescent="0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</row>
    <row r="8" spans="1:27" s="71" customFormat="1" ht="12.95" customHeight="1" x14ac:dyDescent="0.5">
      <c r="A8" s="69"/>
      <c r="B8" s="69"/>
      <c r="C8" s="69"/>
      <c r="D8" s="69"/>
      <c r="E8" s="69"/>
      <c r="F8" s="69"/>
      <c r="G8" s="203" t="s">
        <v>16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</row>
    <row r="9" spans="1:27" s="74" customFormat="1" ht="12.95" customHeight="1" x14ac:dyDescent="0.5">
      <c r="A9" s="72"/>
      <c r="B9" s="72"/>
      <c r="C9" s="72"/>
      <c r="D9" s="72"/>
      <c r="E9" s="73"/>
      <c r="F9" s="73"/>
      <c r="G9" s="202" t="s">
        <v>17</v>
      </c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</row>
    <row r="10" spans="1:27" s="74" customFormat="1" ht="12.95" customHeight="1" x14ac:dyDescent="0.5">
      <c r="A10" s="72"/>
      <c r="B10" s="72"/>
      <c r="C10" s="72"/>
      <c r="D10" s="72"/>
      <c r="E10" s="73"/>
      <c r="F10" s="73"/>
      <c r="G10" s="202" t="s">
        <v>121</v>
      </c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73"/>
      <c r="Y10" s="73" t="s">
        <v>147</v>
      </c>
      <c r="Z10" s="72"/>
      <c r="AA10" s="73" t="s">
        <v>114</v>
      </c>
    </row>
    <row r="11" spans="1:27" s="74" customFormat="1" ht="12.95" customHeight="1" x14ac:dyDescent="0.3">
      <c r="A11" s="75"/>
      <c r="B11" s="75"/>
      <c r="C11" s="75"/>
      <c r="D11" s="72"/>
      <c r="E11" s="75"/>
      <c r="F11" s="75"/>
      <c r="G11" s="73" t="s">
        <v>122</v>
      </c>
      <c r="H11" s="73"/>
      <c r="I11" s="76" t="s">
        <v>125</v>
      </c>
      <c r="J11" s="73"/>
      <c r="K11" s="202" t="s">
        <v>77</v>
      </c>
      <c r="L11" s="202"/>
      <c r="M11" s="202"/>
      <c r="O11" s="202" t="s">
        <v>131</v>
      </c>
      <c r="P11" s="202"/>
      <c r="Q11" s="202"/>
      <c r="R11" s="202"/>
      <c r="S11" s="202"/>
      <c r="T11" s="202"/>
      <c r="U11" s="202"/>
      <c r="V11" s="73"/>
      <c r="W11" s="73" t="s">
        <v>114</v>
      </c>
      <c r="X11" s="72"/>
      <c r="Y11" s="73" t="s">
        <v>148</v>
      </c>
      <c r="Z11" s="72"/>
    </row>
    <row r="12" spans="1:27" s="74" customFormat="1" ht="12.95" customHeight="1" x14ac:dyDescent="0.3">
      <c r="A12" s="75"/>
      <c r="B12" s="75"/>
      <c r="C12" s="75"/>
      <c r="F12" s="73"/>
      <c r="G12" s="73" t="s">
        <v>123</v>
      </c>
      <c r="H12" s="73"/>
      <c r="I12" s="76" t="s">
        <v>126</v>
      </c>
      <c r="J12" s="73"/>
      <c r="K12" s="73" t="s">
        <v>128</v>
      </c>
      <c r="L12" s="75"/>
      <c r="M12" s="73" t="s">
        <v>130</v>
      </c>
      <c r="O12" s="202" t="s">
        <v>109</v>
      </c>
      <c r="P12" s="202"/>
      <c r="Q12" s="202"/>
      <c r="R12" s="202"/>
      <c r="S12" s="202"/>
      <c r="T12" s="202"/>
      <c r="U12" s="202"/>
      <c r="V12" s="73"/>
      <c r="W12" s="73"/>
      <c r="X12" s="72"/>
      <c r="Y12" s="77"/>
    </row>
    <row r="13" spans="1:27" s="74" customFormat="1" ht="12.95" customHeight="1" x14ac:dyDescent="0.3">
      <c r="A13" s="75"/>
      <c r="B13" s="75"/>
      <c r="C13" s="75"/>
      <c r="G13" s="77" t="s">
        <v>124</v>
      </c>
      <c r="I13" s="78" t="s">
        <v>127</v>
      </c>
      <c r="K13" s="73" t="s">
        <v>129</v>
      </c>
      <c r="O13" s="77" t="s">
        <v>132</v>
      </c>
      <c r="P13" s="79"/>
      <c r="Q13" s="77" t="s">
        <v>136</v>
      </c>
      <c r="S13" s="77" t="s">
        <v>140</v>
      </c>
      <c r="U13" s="73" t="s">
        <v>114</v>
      </c>
      <c r="V13" s="77"/>
    </row>
    <row r="14" spans="1:27" s="74" customFormat="1" ht="12.95" customHeight="1" x14ac:dyDescent="0.5">
      <c r="A14" s="75"/>
      <c r="B14" s="75"/>
      <c r="C14" s="75"/>
      <c r="K14" s="73"/>
      <c r="O14" s="77" t="s">
        <v>133</v>
      </c>
      <c r="P14" s="79"/>
      <c r="Q14" s="73" t="s">
        <v>137</v>
      </c>
      <c r="S14" s="73" t="s">
        <v>141</v>
      </c>
      <c r="U14" s="73"/>
      <c r="V14" s="77"/>
    </row>
    <row r="15" spans="1:27" s="74" customFormat="1" ht="12.95" customHeight="1" x14ac:dyDescent="0.5">
      <c r="A15" s="75"/>
      <c r="B15" s="75"/>
      <c r="C15" s="75"/>
      <c r="O15" s="77" t="s">
        <v>134</v>
      </c>
      <c r="P15" s="79"/>
      <c r="Q15" s="77" t="s">
        <v>138</v>
      </c>
      <c r="S15" s="77" t="s">
        <v>142</v>
      </c>
      <c r="V15" s="77"/>
    </row>
    <row r="16" spans="1:27" s="74" customFormat="1" ht="12.95" customHeight="1" x14ac:dyDescent="0.5">
      <c r="A16" s="75"/>
      <c r="B16" s="75"/>
      <c r="C16" s="75"/>
      <c r="O16" s="77" t="s">
        <v>135</v>
      </c>
      <c r="P16" s="79"/>
      <c r="Q16" s="77" t="s">
        <v>139</v>
      </c>
      <c r="S16" s="77" t="s">
        <v>143</v>
      </c>
      <c r="V16" s="77"/>
    </row>
    <row r="17" spans="1:29" s="74" customFormat="1" ht="12.95" customHeight="1" x14ac:dyDescent="0.5">
      <c r="A17" s="75"/>
      <c r="B17" s="75"/>
      <c r="C17" s="75"/>
      <c r="O17" s="77"/>
      <c r="P17" s="79"/>
      <c r="S17" s="77" t="s">
        <v>146</v>
      </c>
      <c r="V17" s="77"/>
    </row>
    <row r="18" spans="1:29" s="74" customFormat="1" ht="12.95" customHeight="1" x14ac:dyDescent="0.5">
      <c r="A18" s="72"/>
      <c r="B18" s="72"/>
      <c r="C18" s="75"/>
      <c r="D18" s="80" t="s">
        <v>21</v>
      </c>
      <c r="E18" s="80"/>
      <c r="F18" s="73"/>
      <c r="G18" s="70"/>
      <c r="H18" s="73"/>
      <c r="I18" s="70"/>
      <c r="J18" s="73"/>
      <c r="K18" s="81"/>
      <c r="L18" s="73"/>
      <c r="M18" s="70"/>
      <c r="O18" s="70"/>
      <c r="P18" s="79"/>
      <c r="Q18" s="81"/>
      <c r="R18" s="73"/>
      <c r="S18" s="82" t="s">
        <v>145</v>
      </c>
      <c r="T18" s="73"/>
      <c r="U18" s="81"/>
      <c r="V18" s="73"/>
      <c r="W18" s="70"/>
      <c r="X18" s="72"/>
      <c r="Y18" s="81"/>
      <c r="AA18" s="81"/>
    </row>
    <row r="19" spans="1:29" s="74" customFormat="1" ht="12.95" customHeight="1" x14ac:dyDescent="0.5">
      <c r="A19" s="72" t="s">
        <v>152</v>
      </c>
      <c r="B19" s="72"/>
      <c r="C19" s="72"/>
      <c r="D19" s="83"/>
      <c r="E19" s="72"/>
      <c r="F19" s="72"/>
      <c r="G19" s="84">
        <v>593126</v>
      </c>
      <c r="H19" s="84"/>
      <c r="I19" s="84">
        <v>72404</v>
      </c>
      <c r="J19" s="84"/>
      <c r="K19" s="84">
        <v>59313</v>
      </c>
      <c r="L19" s="84">
        <v>0</v>
      </c>
      <c r="M19" s="84">
        <v>1829953</v>
      </c>
      <c r="N19" s="84">
        <v>0</v>
      </c>
      <c r="O19" s="84">
        <v>32843</v>
      </c>
      <c r="P19" s="84">
        <v>0</v>
      </c>
      <c r="Q19" s="84">
        <v>34818</v>
      </c>
      <c r="R19" s="84">
        <v>0</v>
      </c>
      <c r="S19" s="84">
        <v>34818</v>
      </c>
      <c r="T19" s="84">
        <v>0</v>
      </c>
      <c r="U19" s="84">
        <f>O19+S19</f>
        <v>67661</v>
      </c>
      <c r="V19" s="84">
        <v>0</v>
      </c>
      <c r="W19" s="84">
        <f>SUM(G19:N19,U19)</f>
        <v>2622457</v>
      </c>
      <c r="X19" s="84">
        <v>0</v>
      </c>
      <c r="Y19" s="85">
        <v>220597</v>
      </c>
      <c r="Z19" s="84">
        <v>0</v>
      </c>
      <c r="AA19" s="85">
        <f>W19+Y19</f>
        <v>2843054</v>
      </c>
      <c r="AB19" s="86"/>
      <c r="AC19" s="86"/>
    </row>
    <row r="20" spans="1:29" s="74" customFormat="1" ht="12.95" customHeight="1" x14ac:dyDescent="0.5">
      <c r="A20" s="72" t="s">
        <v>150</v>
      </c>
      <c r="B20" s="72"/>
      <c r="C20" s="72"/>
      <c r="D20" s="83"/>
      <c r="E20" s="72"/>
      <c r="F20" s="72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</row>
    <row r="21" spans="1:29" s="74" customFormat="1" ht="12.95" customHeight="1" x14ac:dyDescent="0.5">
      <c r="B21" s="72" t="s">
        <v>218</v>
      </c>
      <c r="C21" s="72"/>
      <c r="D21" s="83">
        <v>16</v>
      </c>
      <c r="E21" s="72"/>
      <c r="F21" s="72"/>
      <c r="G21" s="84">
        <v>0</v>
      </c>
      <c r="H21" s="84"/>
      <c r="I21" s="84">
        <v>0</v>
      </c>
      <c r="J21" s="84"/>
      <c r="K21" s="84">
        <v>0</v>
      </c>
      <c r="L21" s="84"/>
      <c r="M21" s="85">
        <v>-5931</v>
      </c>
      <c r="N21" s="84"/>
      <c r="O21" s="84">
        <v>0</v>
      </c>
      <c r="P21" s="84"/>
      <c r="Q21" s="84">
        <v>0</v>
      </c>
      <c r="R21" s="84"/>
      <c r="S21" s="84">
        <v>0</v>
      </c>
      <c r="T21" s="84"/>
      <c r="U21" s="99">
        <v>0</v>
      </c>
      <c r="V21" s="84"/>
      <c r="W21" s="85">
        <f>SUM(G21:N21,U21)</f>
        <v>-5931</v>
      </c>
      <c r="X21" s="84"/>
      <c r="Y21" s="96">
        <v>0</v>
      </c>
      <c r="Z21" s="84"/>
      <c r="AA21" s="85">
        <f>W21+Y21</f>
        <v>-5931</v>
      </c>
    </row>
    <row r="22" spans="1:29" s="74" customFormat="1" ht="12.95" customHeight="1" x14ac:dyDescent="0.5">
      <c r="B22" s="72" t="s">
        <v>151</v>
      </c>
      <c r="C22" s="72"/>
      <c r="D22" s="83">
        <v>16</v>
      </c>
      <c r="E22" s="72"/>
      <c r="F22" s="72"/>
      <c r="G22" s="87">
        <v>0</v>
      </c>
      <c r="H22" s="84"/>
      <c r="I22" s="87">
        <v>0</v>
      </c>
      <c r="J22" s="84"/>
      <c r="K22" s="87">
        <v>0</v>
      </c>
      <c r="L22" s="84"/>
      <c r="M22" s="87">
        <v>0</v>
      </c>
      <c r="N22" s="84"/>
      <c r="O22" s="87">
        <v>0</v>
      </c>
      <c r="P22" s="84"/>
      <c r="Q22" s="87">
        <v>0</v>
      </c>
      <c r="R22" s="84"/>
      <c r="S22" s="84">
        <v>0</v>
      </c>
      <c r="T22" s="84"/>
      <c r="U22" s="97">
        <v>0</v>
      </c>
      <c r="V22" s="84"/>
      <c r="W22" s="84">
        <f>SUM(G22:N22,U22)</f>
        <v>0</v>
      </c>
      <c r="X22" s="84"/>
      <c r="Y22" s="85">
        <v>-4704</v>
      </c>
      <c r="Z22" s="84"/>
      <c r="AA22" s="85">
        <f>W22+Y22</f>
        <v>-4704</v>
      </c>
    </row>
    <row r="23" spans="1:29" s="74" customFormat="1" ht="12.95" customHeight="1" x14ac:dyDescent="0.5">
      <c r="A23" s="72" t="s">
        <v>153</v>
      </c>
      <c r="B23" s="72"/>
      <c r="C23" s="72"/>
      <c r="D23" s="88"/>
      <c r="E23" s="72"/>
      <c r="F23" s="72"/>
      <c r="G23" s="87"/>
      <c r="H23" s="84"/>
      <c r="I23" s="87"/>
      <c r="J23" s="84"/>
      <c r="K23" s="87"/>
      <c r="L23" s="84"/>
      <c r="M23" s="87"/>
      <c r="N23" s="84"/>
      <c r="O23" s="87"/>
      <c r="P23" s="84"/>
      <c r="Q23" s="84"/>
      <c r="R23" s="84"/>
      <c r="S23" s="84"/>
      <c r="T23" s="84"/>
      <c r="U23" s="95"/>
      <c r="V23" s="84"/>
      <c r="W23" s="84"/>
      <c r="X23" s="84"/>
      <c r="Y23" s="96"/>
      <c r="Z23" s="84"/>
      <c r="AA23" s="84"/>
    </row>
    <row r="24" spans="1:29" s="74" customFormat="1" ht="12.95" customHeight="1" x14ac:dyDescent="0.5">
      <c r="B24" s="72" t="s">
        <v>155</v>
      </c>
      <c r="C24" s="72"/>
      <c r="D24" s="88"/>
      <c r="E24" s="72"/>
      <c r="F24" s="72"/>
      <c r="G24" s="87">
        <v>0</v>
      </c>
      <c r="H24" s="84"/>
      <c r="I24" s="87">
        <v>0</v>
      </c>
      <c r="J24" s="84"/>
      <c r="K24" s="87">
        <v>0</v>
      </c>
      <c r="L24" s="84"/>
      <c r="M24" s="85">
        <v>-12849</v>
      </c>
      <c r="N24" s="96"/>
      <c r="O24" s="97">
        <v>0</v>
      </c>
      <c r="P24" s="96"/>
      <c r="Q24" s="97">
        <v>0</v>
      </c>
      <c r="R24" s="96"/>
      <c r="S24" s="97">
        <v>0</v>
      </c>
      <c r="T24" s="96"/>
      <c r="U24" s="97">
        <v>0</v>
      </c>
      <c r="V24" s="96"/>
      <c r="W24" s="85">
        <f>SUM(G24:T24)</f>
        <v>-12849</v>
      </c>
      <c r="X24" s="96"/>
      <c r="Y24" s="99">
        <v>2610</v>
      </c>
      <c r="Z24" s="96"/>
      <c r="AA24" s="85">
        <f>W24+Y24</f>
        <v>-10239</v>
      </c>
    </row>
    <row r="25" spans="1:29" s="74" customFormat="1" ht="12.95" customHeight="1" x14ac:dyDescent="0.5">
      <c r="B25" s="72" t="s">
        <v>153</v>
      </c>
      <c r="C25" s="72"/>
      <c r="D25" s="88"/>
      <c r="E25" s="72"/>
      <c r="F25" s="72"/>
      <c r="G25" s="87">
        <v>0</v>
      </c>
      <c r="H25" s="84"/>
      <c r="I25" s="87">
        <v>0</v>
      </c>
      <c r="J25" s="84"/>
      <c r="K25" s="87">
        <v>0</v>
      </c>
      <c r="L25" s="84"/>
      <c r="M25" s="85">
        <v>-440</v>
      </c>
      <c r="N25" s="96"/>
      <c r="O25" s="101">
        <v>0</v>
      </c>
      <c r="P25" s="96"/>
      <c r="Q25" s="97">
        <v>0</v>
      </c>
      <c r="R25" s="96"/>
      <c r="S25" s="97">
        <v>3318</v>
      </c>
      <c r="T25" s="96"/>
      <c r="U25" s="97">
        <v>3318</v>
      </c>
      <c r="V25" s="96"/>
      <c r="W25" s="85">
        <f>SUM(G25:T25)</f>
        <v>2878</v>
      </c>
      <c r="X25" s="99">
        <f>SUM(H25:W25)</f>
        <v>9074</v>
      </c>
      <c r="Y25" s="102">
        <v>0</v>
      </c>
      <c r="Z25" s="96"/>
      <c r="AA25" s="85">
        <f>W25+Y25</f>
        <v>2878</v>
      </c>
    </row>
    <row r="26" spans="1:29" s="74" customFormat="1" ht="12.95" customHeight="1" thickBot="1" x14ac:dyDescent="0.55000000000000004">
      <c r="A26" s="72" t="s">
        <v>226</v>
      </c>
      <c r="B26" s="72"/>
      <c r="C26" s="72"/>
      <c r="D26" s="88"/>
      <c r="E26" s="72"/>
      <c r="F26" s="72"/>
      <c r="G26" s="89">
        <f>SUM(G19:G25)</f>
        <v>593126</v>
      </c>
      <c r="H26" s="84"/>
      <c r="I26" s="89">
        <f>SUM(I19:I25)</f>
        <v>72404</v>
      </c>
      <c r="J26" s="84"/>
      <c r="K26" s="89">
        <f>SUM(K19:K25)</f>
        <v>59313</v>
      </c>
      <c r="L26" s="84"/>
      <c r="M26" s="103">
        <f>SUM(M19:M25)</f>
        <v>1810733</v>
      </c>
      <c r="N26" s="99">
        <f t="shared" ref="N26:Z26" si="0">SUM(N19:N25)</f>
        <v>0</v>
      </c>
      <c r="O26" s="103">
        <f t="shared" si="0"/>
        <v>32843</v>
      </c>
      <c r="P26" s="99">
        <f t="shared" si="0"/>
        <v>0</v>
      </c>
      <c r="Q26" s="103">
        <f t="shared" si="0"/>
        <v>34818</v>
      </c>
      <c r="R26" s="99">
        <f>SUM(R19:R25)</f>
        <v>0</v>
      </c>
      <c r="S26" s="103">
        <f>SUM(S19:S25)</f>
        <v>38136</v>
      </c>
      <c r="T26" s="99">
        <f t="shared" si="0"/>
        <v>0</v>
      </c>
      <c r="U26" s="103">
        <f t="shared" si="0"/>
        <v>70979</v>
      </c>
      <c r="V26" s="99">
        <f t="shared" si="0"/>
        <v>0</v>
      </c>
      <c r="W26" s="103">
        <f>SUM(W19:W25)</f>
        <v>2606555</v>
      </c>
      <c r="X26" s="99">
        <f t="shared" si="0"/>
        <v>9074</v>
      </c>
      <c r="Y26" s="103">
        <f>SUM(Y19:Y25)</f>
        <v>218503</v>
      </c>
      <c r="Z26" s="99">
        <f t="shared" si="0"/>
        <v>0</v>
      </c>
      <c r="AA26" s="103">
        <f>SUM(AA19:AA25)</f>
        <v>2825058</v>
      </c>
      <c r="AB26" s="86"/>
    </row>
    <row r="27" spans="1:29" s="94" customFormat="1" ht="12" customHeight="1" thickTop="1" x14ac:dyDescent="0.5">
      <c r="A27" s="90"/>
      <c r="B27" s="90"/>
      <c r="C27" s="90"/>
      <c r="D27" s="91"/>
      <c r="E27" s="90"/>
      <c r="F27" s="90"/>
      <c r="G27" s="92"/>
      <c r="H27" s="93"/>
      <c r="I27" s="92"/>
      <c r="J27" s="93"/>
      <c r="K27" s="92"/>
      <c r="L27" s="93"/>
      <c r="M27" s="92"/>
      <c r="O27" s="92"/>
      <c r="Q27" s="93"/>
      <c r="R27" s="93"/>
      <c r="S27" s="92"/>
      <c r="T27" s="93"/>
      <c r="U27" s="92"/>
      <c r="V27" s="93"/>
      <c r="W27" s="92"/>
      <c r="X27" s="93"/>
      <c r="Y27" s="92"/>
      <c r="Z27" s="93"/>
      <c r="AA27" s="92"/>
    </row>
    <row r="28" spans="1:29" s="74" customFormat="1" ht="12.95" customHeight="1" x14ac:dyDescent="0.5">
      <c r="A28" s="74" t="s">
        <v>149</v>
      </c>
      <c r="B28" s="72"/>
      <c r="C28" s="72"/>
      <c r="D28" s="72"/>
      <c r="E28" s="72"/>
      <c r="F28" s="72"/>
      <c r="G28" s="95">
        <v>593126</v>
      </c>
      <c r="H28" s="96"/>
      <c r="I28" s="95">
        <v>72404</v>
      </c>
      <c r="J28" s="96"/>
      <c r="K28" s="95">
        <v>59313</v>
      </c>
      <c r="L28" s="96"/>
      <c r="M28" s="95">
        <v>1863104</v>
      </c>
      <c r="N28" s="96"/>
      <c r="O28" s="95">
        <v>32843</v>
      </c>
      <c r="P28" s="96"/>
      <c r="Q28" s="97">
        <v>0</v>
      </c>
      <c r="R28" s="96"/>
      <c r="S28" s="95">
        <v>28416</v>
      </c>
      <c r="T28" s="96"/>
      <c r="U28" s="95">
        <v>61259</v>
      </c>
      <c r="V28" s="96"/>
      <c r="W28" s="95">
        <f>SUM(G28:M28,U28)</f>
        <v>2649206</v>
      </c>
      <c r="X28" s="96"/>
      <c r="Y28" s="98">
        <v>218230</v>
      </c>
      <c r="Z28" s="96"/>
      <c r="AA28" s="95">
        <f>W28+Y28</f>
        <v>2867436</v>
      </c>
      <c r="AB28" s="86"/>
      <c r="AC28" s="86"/>
    </row>
    <row r="29" spans="1:29" s="74" customFormat="1" ht="12.95" customHeight="1" x14ac:dyDescent="0.5">
      <c r="A29" s="72" t="s">
        <v>150</v>
      </c>
      <c r="B29" s="72"/>
      <c r="C29" s="72"/>
      <c r="D29" s="72"/>
      <c r="E29" s="72"/>
      <c r="F29" s="72"/>
      <c r="G29" s="96"/>
      <c r="H29" s="96"/>
      <c r="I29" s="96"/>
      <c r="J29" s="96"/>
      <c r="K29" s="95"/>
      <c r="L29" s="96"/>
      <c r="M29" s="99"/>
      <c r="N29" s="96"/>
      <c r="O29" s="99"/>
      <c r="P29" s="96"/>
      <c r="Q29" s="99"/>
      <c r="R29" s="96"/>
      <c r="S29" s="99"/>
      <c r="T29" s="96"/>
      <c r="U29" s="99"/>
      <c r="V29" s="96"/>
      <c r="W29" s="96"/>
      <c r="X29" s="96"/>
      <c r="Y29" s="96"/>
      <c r="Z29" s="96"/>
      <c r="AA29" s="85"/>
    </row>
    <row r="30" spans="1:29" s="74" customFormat="1" ht="12.95" customHeight="1" x14ac:dyDescent="0.5">
      <c r="A30" s="72"/>
      <c r="B30" s="72" t="s">
        <v>218</v>
      </c>
      <c r="C30" s="72"/>
      <c r="D30" s="72"/>
      <c r="E30" s="72"/>
      <c r="F30" s="72"/>
      <c r="G30" s="96">
        <v>0</v>
      </c>
      <c r="H30" s="96"/>
      <c r="I30" s="96">
        <v>0</v>
      </c>
      <c r="J30" s="96"/>
      <c r="K30" s="95">
        <v>0</v>
      </c>
      <c r="L30" s="96"/>
      <c r="M30" s="85">
        <v>-29656</v>
      </c>
      <c r="N30" s="96"/>
      <c r="O30" s="99">
        <v>0</v>
      </c>
      <c r="P30" s="96"/>
      <c r="Q30" s="99"/>
      <c r="R30" s="96"/>
      <c r="S30" s="99">
        <v>0</v>
      </c>
      <c r="T30" s="96"/>
      <c r="U30" s="99">
        <v>0</v>
      </c>
      <c r="V30" s="96">
        <v>0</v>
      </c>
      <c r="W30" s="85">
        <f>SUM(G30:U30)</f>
        <v>-29656</v>
      </c>
      <c r="X30" s="96"/>
      <c r="Y30" s="96">
        <v>0</v>
      </c>
      <c r="Z30" s="96"/>
      <c r="AA30" s="85">
        <f>W30+Y30</f>
        <v>-29656</v>
      </c>
    </row>
    <row r="31" spans="1:29" s="74" customFormat="1" ht="12.95" customHeight="1" x14ac:dyDescent="0.5">
      <c r="A31" s="72"/>
      <c r="B31" s="72" t="s">
        <v>151</v>
      </c>
      <c r="C31" s="72"/>
      <c r="D31" s="83"/>
      <c r="E31" s="72"/>
      <c r="F31" s="72"/>
      <c r="G31" s="97">
        <v>0</v>
      </c>
      <c r="H31" s="96"/>
      <c r="I31" s="97">
        <v>0</v>
      </c>
      <c r="J31" s="96"/>
      <c r="K31" s="97">
        <v>0</v>
      </c>
      <c r="L31" s="95"/>
      <c r="M31" s="97">
        <v>0</v>
      </c>
      <c r="N31" s="96"/>
      <c r="O31" s="97">
        <v>0</v>
      </c>
      <c r="P31" s="96"/>
      <c r="Q31" s="97">
        <v>0</v>
      </c>
      <c r="R31" s="96"/>
      <c r="S31" s="97">
        <v>0</v>
      </c>
      <c r="T31" s="96"/>
      <c r="U31" s="97">
        <v>0</v>
      </c>
      <c r="V31" s="96"/>
      <c r="W31" s="97">
        <f>SUM(G31:V31)</f>
        <v>0</v>
      </c>
      <c r="X31" s="96"/>
      <c r="Y31" s="85">
        <v>-4543</v>
      </c>
      <c r="Z31" s="96"/>
      <c r="AA31" s="85">
        <f>W31+Y31</f>
        <v>-4543</v>
      </c>
    </row>
    <row r="32" spans="1:29" s="74" customFormat="1" ht="12.95" customHeight="1" x14ac:dyDescent="0.5">
      <c r="A32" s="72" t="s">
        <v>153</v>
      </c>
      <c r="B32" s="72"/>
      <c r="C32" s="72"/>
      <c r="D32" s="72"/>
      <c r="E32" s="72"/>
      <c r="F32" s="72"/>
      <c r="G32" s="95"/>
      <c r="H32" s="96"/>
      <c r="I32" s="95"/>
      <c r="J32" s="96"/>
      <c r="K32" s="97"/>
      <c r="L32" s="96"/>
      <c r="M32" s="85"/>
      <c r="N32" s="96"/>
      <c r="O32" s="95"/>
      <c r="P32" s="96"/>
      <c r="Q32" s="95"/>
      <c r="R32" s="96"/>
      <c r="S32" s="95"/>
      <c r="T32" s="96"/>
      <c r="U32" s="95"/>
      <c r="V32" s="96"/>
      <c r="W32" s="95"/>
      <c r="X32" s="96"/>
      <c r="Y32" s="96"/>
      <c r="Z32" s="96"/>
      <c r="AA32" s="95"/>
    </row>
    <row r="33" spans="1:28" s="100" customFormat="1" ht="12.95" customHeight="1" x14ac:dyDescent="0.5">
      <c r="A33" s="72"/>
      <c r="B33" s="72" t="s">
        <v>155</v>
      </c>
      <c r="C33" s="72"/>
      <c r="D33" s="72"/>
      <c r="E33" s="72"/>
      <c r="F33" s="72"/>
      <c r="G33" s="97">
        <v>0</v>
      </c>
      <c r="H33" s="96"/>
      <c r="I33" s="97">
        <v>0</v>
      </c>
      <c r="J33" s="96"/>
      <c r="K33" s="97">
        <v>0</v>
      </c>
      <c r="L33" s="96"/>
      <c r="M33" s="85">
        <v>2558</v>
      </c>
      <c r="N33" s="96"/>
      <c r="O33" s="97">
        <v>0</v>
      </c>
      <c r="P33" s="96"/>
      <c r="Q33" s="97">
        <v>0</v>
      </c>
      <c r="R33" s="96"/>
      <c r="S33" s="97">
        <v>0</v>
      </c>
      <c r="T33" s="96"/>
      <c r="U33" s="97">
        <v>0</v>
      </c>
      <c r="V33" s="96"/>
      <c r="W33" s="85">
        <f>SUM(G33:T33)</f>
        <v>2558</v>
      </c>
      <c r="X33" s="96"/>
      <c r="Y33" s="99">
        <v>1399</v>
      </c>
      <c r="Z33" s="96"/>
      <c r="AA33" s="85">
        <f>W33+Y33</f>
        <v>3957</v>
      </c>
    </row>
    <row r="34" spans="1:28" s="74" customFormat="1" ht="12.95" customHeight="1" x14ac:dyDescent="0.5">
      <c r="A34" s="72"/>
      <c r="B34" s="72" t="s">
        <v>153</v>
      </c>
      <c r="C34" s="72"/>
      <c r="D34" s="72"/>
      <c r="E34" s="72"/>
      <c r="F34" s="72"/>
      <c r="G34" s="101">
        <v>0</v>
      </c>
      <c r="H34" s="96"/>
      <c r="I34" s="101">
        <v>0</v>
      </c>
      <c r="J34" s="96"/>
      <c r="K34" s="101">
        <v>0</v>
      </c>
      <c r="L34" s="96"/>
      <c r="M34" s="102">
        <v>0</v>
      </c>
      <c r="N34" s="96"/>
      <c r="O34" s="101">
        <v>0</v>
      </c>
      <c r="P34" s="96"/>
      <c r="Q34" s="97">
        <v>0</v>
      </c>
      <c r="R34" s="96"/>
      <c r="S34" s="97">
        <v>0</v>
      </c>
      <c r="T34" s="96"/>
      <c r="U34" s="97">
        <v>0</v>
      </c>
      <c r="V34" s="96"/>
      <c r="W34" s="85">
        <f>SUM(G34:T34)</f>
        <v>0</v>
      </c>
      <c r="X34" s="99">
        <f>SUM(H34:W34)</f>
        <v>0</v>
      </c>
      <c r="Y34" s="102">
        <f>SUM(I34:X34)</f>
        <v>0</v>
      </c>
      <c r="Z34" s="96"/>
      <c r="AA34" s="85">
        <f>W34+Y34</f>
        <v>0</v>
      </c>
    </row>
    <row r="35" spans="1:28" s="74" customFormat="1" ht="12.95" customHeight="1" thickBot="1" x14ac:dyDescent="0.55000000000000004">
      <c r="A35" s="72" t="s">
        <v>225</v>
      </c>
      <c r="B35" s="72"/>
      <c r="C35" s="72"/>
      <c r="D35" s="88"/>
      <c r="E35" s="72"/>
      <c r="F35" s="72"/>
      <c r="G35" s="103">
        <f>SUM(G28:G34)</f>
        <v>593126</v>
      </c>
      <c r="H35" s="99">
        <f t="shared" ref="H35:Z35" si="1">SUM(H28:H34)</f>
        <v>0</v>
      </c>
      <c r="I35" s="103">
        <f t="shared" si="1"/>
        <v>72404</v>
      </c>
      <c r="J35" s="99">
        <f t="shared" si="1"/>
        <v>0</v>
      </c>
      <c r="K35" s="103">
        <f t="shared" si="1"/>
        <v>59313</v>
      </c>
      <c r="L35" s="99">
        <f t="shared" si="1"/>
        <v>0</v>
      </c>
      <c r="M35" s="103">
        <f>SUM(M28:M34)</f>
        <v>1836006</v>
      </c>
      <c r="N35" s="99">
        <f t="shared" si="1"/>
        <v>0</v>
      </c>
      <c r="O35" s="103">
        <f t="shared" si="1"/>
        <v>32843</v>
      </c>
      <c r="P35" s="99">
        <f t="shared" si="1"/>
        <v>0</v>
      </c>
      <c r="Q35" s="103">
        <f t="shared" si="1"/>
        <v>0</v>
      </c>
      <c r="R35" s="99">
        <f>SUM(R28:R34)</f>
        <v>0</v>
      </c>
      <c r="S35" s="103">
        <f>SUM(S28:S34)</f>
        <v>28416</v>
      </c>
      <c r="T35" s="99">
        <f t="shared" si="1"/>
        <v>0</v>
      </c>
      <c r="U35" s="103">
        <f t="shared" si="1"/>
        <v>61259</v>
      </c>
      <c r="V35" s="99">
        <f t="shared" si="1"/>
        <v>0</v>
      </c>
      <c r="W35" s="103">
        <f>SUM(W28:W34)</f>
        <v>2622108</v>
      </c>
      <c r="X35" s="99">
        <f t="shared" si="1"/>
        <v>0</v>
      </c>
      <c r="Y35" s="103">
        <f>SUM(Y28:Y34)</f>
        <v>215086</v>
      </c>
      <c r="Z35" s="99">
        <f t="shared" si="1"/>
        <v>0</v>
      </c>
      <c r="AA35" s="103">
        <f>SUM(AA28:AA34)</f>
        <v>2837194</v>
      </c>
      <c r="AB35" s="86"/>
    </row>
    <row r="36" spans="1:28" s="74" customFormat="1" ht="12.95" customHeight="1" thickTop="1" x14ac:dyDescent="0.5">
      <c r="A36" s="72"/>
      <c r="B36" s="72"/>
      <c r="C36" s="72"/>
      <c r="D36" s="72"/>
      <c r="E36" s="72"/>
      <c r="F36" s="72"/>
      <c r="G36" s="104"/>
      <c r="H36" s="104"/>
      <c r="I36" s="104"/>
      <c r="J36" s="105"/>
      <c r="K36" s="104"/>
      <c r="L36" s="105"/>
      <c r="M36" s="106"/>
      <c r="N36" s="105"/>
      <c r="O36" s="104"/>
      <c r="P36" s="105"/>
      <c r="Q36" s="106"/>
      <c r="R36" s="105"/>
      <c r="S36" s="106"/>
      <c r="T36" s="105"/>
      <c r="U36" s="106"/>
      <c r="V36" s="105"/>
      <c r="W36" s="106"/>
      <c r="X36" s="105"/>
      <c r="Y36" s="106"/>
      <c r="Z36" s="105"/>
      <c r="AA36" s="106"/>
    </row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ht="15" customHeight="1" x14ac:dyDescent="0.5"/>
    <row r="50" spans="28:29" ht="15" customHeight="1" x14ac:dyDescent="0.5"/>
    <row r="51" spans="28:29" s="64" customFormat="1" ht="15" customHeight="1" x14ac:dyDescent="0.5">
      <c r="AB51" s="65"/>
      <c r="AC51" s="65"/>
    </row>
    <row r="52" spans="28:29" s="64" customFormat="1" ht="15" customHeight="1" x14ac:dyDescent="0.5">
      <c r="AB52" s="65"/>
      <c r="AC52" s="65"/>
    </row>
    <row r="53" spans="28:29" s="64" customFormat="1" ht="15" customHeight="1" x14ac:dyDescent="0.5">
      <c r="AB53" s="65"/>
      <c r="AC53" s="65"/>
    </row>
    <row r="54" spans="28:29" s="64" customFormat="1" ht="15" customHeight="1" x14ac:dyDescent="0.5">
      <c r="AB54" s="65"/>
      <c r="AC54" s="65"/>
    </row>
    <row r="55" spans="28:29" s="64" customFormat="1" ht="15" customHeight="1" x14ac:dyDescent="0.5">
      <c r="AB55" s="65"/>
      <c r="AC55" s="65"/>
    </row>
    <row r="56" spans="28:29" s="64" customFormat="1" ht="15" customHeight="1" x14ac:dyDescent="0.5">
      <c r="AB56" s="65"/>
      <c r="AC56" s="65"/>
    </row>
    <row r="57" spans="28:29" s="64" customFormat="1" ht="15" customHeight="1" x14ac:dyDescent="0.5">
      <c r="AB57" s="65"/>
      <c r="AC57" s="65"/>
    </row>
    <row r="86" spans="18:29" s="64" customFormat="1" ht="24" customHeight="1" x14ac:dyDescent="0.5">
      <c r="R86" s="64">
        <v>1145324</v>
      </c>
      <c r="T86" s="64">
        <v>1145324</v>
      </c>
      <c r="AB86" s="65"/>
      <c r="AC86" s="65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249977111117893"/>
  </sheetPr>
  <dimension ref="A1:AA43"/>
  <sheetViews>
    <sheetView view="pageBreakPreview" zoomScale="115" zoomScaleNormal="100" zoomScaleSheetLayoutView="115" workbookViewId="0">
      <selection activeCell="I23" sqref="I23"/>
    </sheetView>
  </sheetViews>
  <sheetFormatPr defaultColWidth="9.140625" defaultRowHeight="24" customHeight="1" x14ac:dyDescent="0.5"/>
  <cols>
    <col min="1" max="2" width="1.28515625" style="107" customWidth="1"/>
    <col min="3" max="3" width="29.7109375" style="107" customWidth="1"/>
    <col min="4" max="4" width="4.140625" style="107" customWidth="1"/>
    <col min="5" max="5" width="1.28515625" style="107" customWidth="1"/>
    <col min="6" max="6" width="0.5703125" style="107" customWidth="1"/>
    <col min="7" max="7" width="14.85546875" style="107" customWidth="1"/>
    <col min="8" max="8" width="1.28515625" style="107" customWidth="1"/>
    <col min="9" max="9" width="14.85546875" style="107" customWidth="1"/>
    <col min="10" max="10" width="1.28515625" style="107" customWidth="1"/>
    <col min="11" max="11" width="14.85546875" style="107" customWidth="1"/>
    <col min="12" max="12" width="1.28515625" style="107" customWidth="1"/>
    <col min="13" max="13" width="14.85546875" style="107" customWidth="1"/>
    <col min="14" max="14" width="1.28515625" style="107" customWidth="1"/>
    <col min="15" max="15" width="20.85546875" style="107" customWidth="1"/>
    <col min="16" max="16" width="1.28515625" style="107" customWidth="1"/>
    <col min="17" max="17" width="13.5703125" style="107" customWidth="1"/>
    <col min="18" max="16384" width="9.140625" style="108"/>
  </cols>
  <sheetData>
    <row r="1" spans="1:27" ht="23.1" customHeight="1" x14ac:dyDescent="0.5">
      <c r="O1" s="2" t="s">
        <v>208</v>
      </c>
    </row>
    <row r="2" spans="1:27" ht="23.1" customHeight="1" x14ac:dyDescent="0.5">
      <c r="O2" s="2" t="s">
        <v>209</v>
      </c>
    </row>
    <row r="3" spans="1:27" s="109" customFormat="1" ht="17.45" customHeight="1" x14ac:dyDescent="0.5">
      <c r="A3" s="195" t="s">
        <v>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1:27" s="110" customFormat="1" ht="23.1" customHeight="1" x14ac:dyDescent="0.5">
      <c r="A4" s="196" t="s">
        <v>156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27" s="110" customFormat="1" ht="23.1" customHeight="1" x14ac:dyDescent="0.5">
      <c r="A5" s="196" t="s">
        <v>157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27" s="110" customFormat="1" ht="23.1" customHeight="1" x14ac:dyDescent="0.5">
      <c r="A6" s="201" t="s">
        <v>230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s="113" customFormat="1" ht="15" customHeight="1" x14ac:dyDescent="0.5">
      <c r="A7" s="111"/>
      <c r="B7" s="111"/>
      <c r="C7" s="111"/>
      <c r="D7" s="111"/>
      <c r="E7" s="111"/>
      <c r="F7" s="111"/>
      <c r="G7" s="204" t="s">
        <v>16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27" s="1" customFormat="1" ht="15" customHeight="1" x14ac:dyDescent="0.5">
      <c r="A8" s="114"/>
      <c r="B8" s="114"/>
      <c r="C8" s="114"/>
      <c r="D8" s="114"/>
      <c r="E8" s="115"/>
      <c r="F8" s="115"/>
      <c r="G8" s="206" t="s">
        <v>18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</row>
    <row r="9" spans="1:27" s="1" customFormat="1" ht="15" customHeight="1" x14ac:dyDescent="0.5">
      <c r="A9" s="114"/>
      <c r="B9" s="114"/>
      <c r="C9" s="114"/>
      <c r="D9" s="114"/>
      <c r="E9" s="115"/>
      <c r="F9" s="115"/>
      <c r="G9" s="206" t="s">
        <v>121</v>
      </c>
      <c r="H9" s="206"/>
      <c r="I9" s="206"/>
      <c r="J9" s="206"/>
      <c r="K9" s="206"/>
      <c r="L9" s="206"/>
      <c r="M9" s="206"/>
      <c r="N9" s="206"/>
      <c r="O9" s="206"/>
      <c r="P9" s="114"/>
      <c r="Q9" s="115" t="s">
        <v>114</v>
      </c>
    </row>
    <row r="10" spans="1:27" s="1" customFormat="1" ht="15" customHeight="1" x14ac:dyDescent="0.5">
      <c r="A10" s="116"/>
      <c r="B10" s="116"/>
      <c r="C10" s="116"/>
      <c r="D10" s="114"/>
      <c r="E10" s="116"/>
      <c r="F10" s="116"/>
      <c r="G10" s="115" t="s">
        <v>158</v>
      </c>
      <c r="H10" s="115"/>
      <c r="I10" s="115" t="s">
        <v>159</v>
      </c>
      <c r="J10" s="115"/>
      <c r="K10" s="205" t="s">
        <v>77</v>
      </c>
      <c r="L10" s="205"/>
      <c r="M10" s="205"/>
      <c r="N10" s="114"/>
      <c r="O10" s="117" t="s">
        <v>162</v>
      </c>
      <c r="P10" s="114"/>
    </row>
    <row r="11" spans="1:27" s="1" customFormat="1" ht="15" customHeight="1" x14ac:dyDescent="0.5">
      <c r="A11" s="116"/>
      <c r="B11" s="116"/>
      <c r="C11" s="116"/>
      <c r="F11" s="115"/>
      <c r="G11" s="115" t="s">
        <v>124</v>
      </c>
      <c r="H11" s="115"/>
      <c r="I11" s="115" t="s">
        <v>160</v>
      </c>
      <c r="J11" s="115"/>
      <c r="K11" s="204"/>
      <c r="L11" s="204"/>
      <c r="M11" s="204"/>
      <c r="O11" s="118" t="s">
        <v>163</v>
      </c>
    </row>
    <row r="12" spans="1:27" s="1" customFormat="1" ht="15" customHeight="1" x14ac:dyDescent="0.5">
      <c r="A12" s="116"/>
      <c r="B12" s="116"/>
      <c r="C12" s="116"/>
      <c r="F12" s="115"/>
      <c r="G12" s="115"/>
      <c r="H12" s="115"/>
      <c r="I12" s="115"/>
      <c r="J12" s="115"/>
      <c r="K12" s="115" t="s">
        <v>128</v>
      </c>
      <c r="L12" s="116"/>
      <c r="M12" s="115" t="s">
        <v>130</v>
      </c>
      <c r="O12" s="8" t="s">
        <v>164</v>
      </c>
    </row>
    <row r="13" spans="1:27" s="1" customFormat="1" ht="15" customHeight="1" x14ac:dyDescent="0.5">
      <c r="A13" s="116"/>
      <c r="B13" s="116"/>
      <c r="C13" s="116"/>
      <c r="F13" s="115"/>
      <c r="G13" s="115"/>
      <c r="H13" s="115"/>
      <c r="I13" s="115"/>
      <c r="J13" s="115"/>
      <c r="K13" s="115" t="s">
        <v>161</v>
      </c>
      <c r="L13" s="116"/>
      <c r="M13" s="115"/>
      <c r="O13" s="8" t="s">
        <v>165</v>
      </c>
    </row>
    <row r="14" spans="1:27" s="1" customFormat="1" ht="15" customHeight="1" x14ac:dyDescent="0.5">
      <c r="A14" s="116"/>
      <c r="B14" s="116"/>
      <c r="C14" s="116"/>
      <c r="F14" s="115"/>
      <c r="G14" s="115"/>
      <c r="H14" s="115"/>
      <c r="I14" s="115"/>
      <c r="J14" s="115"/>
      <c r="K14" s="115"/>
      <c r="L14" s="116"/>
      <c r="M14" s="115"/>
      <c r="O14" s="8" t="s">
        <v>166</v>
      </c>
    </row>
    <row r="15" spans="1:27" s="1" customFormat="1" ht="15.6" customHeight="1" x14ac:dyDescent="0.5">
      <c r="A15" s="116"/>
      <c r="B15" s="116"/>
      <c r="C15" s="116"/>
      <c r="D15" s="80" t="s">
        <v>21</v>
      </c>
      <c r="G15" s="119"/>
      <c r="I15" s="119"/>
      <c r="K15" s="112"/>
      <c r="M15" s="119"/>
      <c r="O15" s="118" t="s">
        <v>144</v>
      </c>
      <c r="Q15" s="119"/>
    </row>
    <row r="16" spans="1:27" s="1" customFormat="1" ht="15" customHeight="1" x14ac:dyDescent="0.5">
      <c r="A16" s="114" t="s">
        <v>152</v>
      </c>
      <c r="B16" s="114"/>
      <c r="C16" s="114"/>
      <c r="D16" s="120"/>
      <c r="E16" s="114"/>
      <c r="F16" s="114"/>
      <c r="G16" s="121">
        <v>593126</v>
      </c>
      <c r="H16" s="121"/>
      <c r="I16" s="121">
        <v>72404</v>
      </c>
      <c r="J16" s="121"/>
      <c r="K16" s="121">
        <v>59313</v>
      </c>
      <c r="L16" s="121"/>
      <c r="M16" s="121">
        <v>1207473</v>
      </c>
      <c r="N16" s="121"/>
      <c r="O16" s="121">
        <v>34818</v>
      </c>
      <c r="P16" s="121"/>
      <c r="Q16" s="121">
        <f>SUM(G16:O16)</f>
        <v>1967134</v>
      </c>
    </row>
    <row r="17" spans="1:20" s="1" customFormat="1" ht="15" customHeight="1" x14ac:dyDescent="0.5">
      <c r="A17" s="114" t="s">
        <v>150</v>
      </c>
      <c r="B17" s="114"/>
      <c r="C17" s="114"/>
      <c r="D17" s="120"/>
      <c r="E17" s="114"/>
      <c r="F17" s="114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 t="s">
        <v>220</v>
      </c>
    </row>
    <row r="18" spans="1:20" s="1" customFormat="1" ht="15" customHeight="1" x14ac:dyDescent="0.5">
      <c r="A18" s="114"/>
      <c r="B18" s="114" t="s">
        <v>218</v>
      </c>
      <c r="C18" s="114"/>
      <c r="D18" s="120">
        <v>16</v>
      </c>
      <c r="E18" s="114"/>
      <c r="F18" s="114"/>
      <c r="G18" s="122">
        <v>0</v>
      </c>
      <c r="H18" s="121"/>
      <c r="I18" s="122">
        <v>0</v>
      </c>
      <c r="J18" s="121"/>
      <c r="K18" s="122">
        <v>0</v>
      </c>
      <c r="L18" s="121"/>
      <c r="M18" s="17">
        <v>-5931</v>
      </c>
      <c r="N18" s="121"/>
      <c r="O18" s="124">
        <v>0</v>
      </c>
      <c r="P18" s="121"/>
      <c r="Q18" s="17">
        <f>SUM(G18:O18)</f>
        <v>-5931</v>
      </c>
    </row>
    <row r="19" spans="1:20" s="1" customFormat="1" ht="15" customHeight="1" x14ac:dyDescent="0.5">
      <c r="A19" s="114" t="s">
        <v>153</v>
      </c>
      <c r="C19" s="114"/>
      <c r="D19" s="120"/>
      <c r="E19" s="114"/>
      <c r="F19" s="114"/>
      <c r="G19" s="122"/>
      <c r="H19" s="121"/>
      <c r="I19" s="122"/>
      <c r="J19" s="121"/>
      <c r="K19" s="122"/>
      <c r="L19" s="123"/>
      <c r="M19" s="124"/>
      <c r="N19" s="124"/>
      <c r="O19" s="124"/>
      <c r="P19" s="124"/>
      <c r="Q19" s="124"/>
    </row>
    <row r="20" spans="1:20" s="1" customFormat="1" ht="15" customHeight="1" x14ac:dyDescent="0.5">
      <c r="B20" s="114" t="s">
        <v>154</v>
      </c>
      <c r="C20" s="114"/>
      <c r="D20" s="120"/>
      <c r="E20" s="114"/>
      <c r="F20" s="114"/>
      <c r="G20" s="122">
        <v>0</v>
      </c>
      <c r="H20" s="121"/>
      <c r="I20" s="122">
        <v>0</v>
      </c>
      <c r="J20" s="121"/>
      <c r="K20" s="125">
        <v>0</v>
      </c>
      <c r="L20" s="123"/>
      <c r="M20" s="124">
        <v>47191</v>
      </c>
      <c r="N20" s="124"/>
      <c r="O20" s="124">
        <v>0</v>
      </c>
      <c r="P20" s="124"/>
      <c r="Q20" s="17">
        <f>SUM(G20:O20)</f>
        <v>47191</v>
      </c>
    </row>
    <row r="21" spans="1:20" s="1" customFormat="1" ht="15" customHeight="1" x14ac:dyDescent="0.5">
      <c r="B21" s="126" t="s">
        <v>153</v>
      </c>
      <c r="C21" s="114"/>
      <c r="D21" s="120"/>
      <c r="E21" s="114"/>
      <c r="F21" s="114"/>
      <c r="G21" s="122">
        <v>0</v>
      </c>
      <c r="H21" s="121"/>
      <c r="I21" s="122">
        <v>0</v>
      </c>
      <c r="J21" s="121"/>
      <c r="K21" s="125">
        <v>0</v>
      </c>
      <c r="L21" s="123"/>
      <c r="M21" s="17">
        <v>0</v>
      </c>
      <c r="N21" s="121"/>
      <c r="O21" s="17">
        <v>3318</v>
      </c>
      <c r="P21" s="121"/>
      <c r="Q21" s="17">
        <f>SUM(G21:O21)</f>
        <v>3318</v>
      </c>
    </row>
    <row r="22" spans="1:20" s="1" customFormat="1" ht="15" customHeight="1" thickBot="1" x14ac:dyDescent="0.55000000000000004">
      <c r="A22" s="114" t="s">
        <v>224</v>
      </c>
      <c r="B22" s="114"/>
      <c r="C22" s="114"/>
      <c r="D22" s="120"/>
      <c r="E22" s="114"/>
      <c r="F22" s="114"/>
      <c r="G22" s="127">
        <f>SUM(G16:G21)</f>
        <v>593126</v>
      </c>
      <c r="H22" s="121"/>
      <c r="I22" s="127">
        <f>SUM(I16:I21)</f>
        <v>72404</v>
      </c>
      <c r="J22" s="121"/>
      <c r="K22" s="127">
        <f>SUM(K16:K21)</f>
        <v>59313</v>
      </c>
      <c r="L22" s="121"/>
      <c r="M22" s="127">
        <f>SUM(M16:M21)</f>
        <v>1248733</v>
      </c>
      <c r="N22" s="133"/>
      <c r="O22" s="127">
        <f>SUM(O16:O21)</f>
        <v>38136</v>
      </c>
      <c r="P22" s="133"/>
      <c r="Q22" s="127">
        <f>SUM(Q16:Q21)</f>
        <v>2011712</v>
      </c>
      <c r="S22" s="121"/>
      <c r="T22" s="121"/>
    </row>
    <row r="23" spans="1:20" s="1" customFormat="1" ht="7.5" customHeight="1" thickTop="1" x14ac:dyDescent="0.5">
      <c r="A23" s="114"/>
      <c r="B23" s="114"/>
      <c r="C23" s="114"/>
      <c r="D23" s="120"/>
      <c r="E23" s="114"/>
      <c r="F23" s="114"/>
      <c r="G23" s="128"/>
      <c r="H23" s="121"/>
      <c r="I23" s="128"/>
      <c r="J23" s="121"/>
      <c r="K23" s="128"/>
      <c r="L23" s="121"/>
      <c r="M23" s="128"/>
      <c r="N23" s="121"/>
      <c r="O23" s="128"/>
      <c r="P23" s="121"/>
      <c r="Q23" s="128"/>
    </row>
    <row r="24" spans="1:20" s="1" customFormat="1" ht="15" customHeight="1" x14ac:dyDescent="0.5">
      <c r="A24" s="126" t="s">
        <v>149</v>
      </c>
      <c r="B24" s="129"/>
      <c r="C24" s="126"/>
      <c r="D24" s="130"/>
      <c r="E24" s="114"/>
      <c r="F24" s="114"/>
      <c r="G24" s="131">
        <v>593126</v>
      </c>
      <c r="H24" s="131"/>
      <c r="I24" s="131">
        <v>72404</v>
      </c>
      <c r="J24" s="131"/>
      <c r="K24" s="131">
        <v>59313</v>
      </c>
      <c r="L24" s="131"/>
      <c r="M24" s="131">
        <v>1226391</v>
      </c>
      <c r="N24" s="131"/>
      <c r="O24" s="131">
        <v>28416</v>
      </c>
      <c r="P24" s="131"/>
      <c r="Q24" s="131">
        <f>SUM(G24:O24)</f>
        <v>1979650</v>
      </c>
    </row>
    <row r="25" spans="1:20" s="1" customFormat="1" ht="15" customHeight="1" x14ac:dyDescent="0.5">
      <c r="A25" s="126" t="s">
        <v>150</v>
      </c>
      <c r="B25" s="129"/>
      <c r="C25" s="126"/>
      <c r="D25" s="130"/>
      <c r="E25" s="114"/>
      <c r="F25" s="114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</row>
    <row r="26" spans="1:20" s="1" customFormat="1" ht="15" customHeight="1" x14ac:dyDescent="0.5">
      <c r="B26" s="126" t="s">
        <v>218</v>
      </c>
      <c r="D26" s="130"/>
      <c r="E26" s="114"/>
      <c r="F26" s="114"/>
      <c r="G26" s="131">
        <v>0</v>
      </c>
      <c r="H26" s="131"/>
      <c r="I26" s="131">
        <v>0</v>
      </c>
      <c r="J26" s="131"/>
      <c r="K26" s="131">
        <v>0</v>
      </c>
      <c r="L26" s="131"/>
      <c r="M26" s="17">
        <v>-29656</v>
      </c>
      <c r="N26" s="131"/>
      <c r="O26" s="131">
        <v>0</v>
      </c>
      <c r="P26" s="131"/>
      <c r="Q26" s="17">
        <f>SUM(G26:O26)</f>
        <v>-29656</v>
      </c>
    </row>
    <row r="27" spans="1:20" s="1" customFormat="1" ht="15" customHeight="1" x14ac:dyDescent="0.5">
      <c r="A27" s="126" t="s">
        <v>153</v>
      </c>
      <c r="B27" s="126"/>
      <c r="C27" s="126"/>
      <c r="D27" s="132"/>
      <c r="E27" s="114"/>
      <c r="F27" s="114"/>
      <c r="G27" s="133"/>
      <c r="H27" s="133"/>
      <c r="I27" s="133"/>
      <c r="J27" s="133"/>
      <c r="K27" s="133"/>
      <c r="L27" s="134"/>
      <c r="M27" s="135"/>
      <c r="N27" s="135"/>
      <c r="P27" s="135"/>
      <c r="Q27" s="135"/>
    </row>
    <row r="28" spans="1:20" s="1" customFormat="1" ht="15" customHeight="1" x14ac:dyDescent="0.5">
      <c r="A28" s="126"/>
      <c r="B28" s="126" t="s">
        <v>154</v>
      </c>
      <c r="C28" s="126"/>
      <c r="D28" s="136"/>
      <c r="E28" s="114"/>
      <c r="F28" s="114"/>
      <c r="G28" s="133">
        <v>0</v>
      </c>
      <c r="H28" s="133"/>
      <c r="I28" s="133">
        <v>0</v>
      </c>
      <c r="J28" s="133"/>
      <c r="K28" s="133">
        <v>0</v>
      </c>
      <c r="L28" s="137"/>
      <c r="M28" s="138">
        <v>27961</v>
      </c>
      <c r="N28" s="134"/>
      <c r="O28" s="131">
        <v>0</v>
      </c>
      <c r="P28" s="134"/>
      <c r="Q28" s="131">
        <f>SUM(G28:M28)</f>
        <v>27961</v>
      </c>
    </row>
    <row r="29" spans="1:20" s="1" customFormat="1" ht="15" customHeight="1" x14ac:dyDescent="0.5">
      <c r="A29" s="126"/>
      <c r="B29" s="126" t="s">
        <v>153</v>
      </c>
      <c r="C29" s="126"/>
      <c r="D29" s="136"/>
      <c r="E29" s="114"/>
      <c r="F29" s="114"/>
      <c r="G29" s="133">
        <v>0</v>
      </c>
      <c r="H29" s="133"/>
      <c r="I29" s="133">
        <v>0</v>
      </c>
      <c r="J29" s="133"/>
      <c r="K29" s="133">
        <v>0</v>
      </c>
      <c r="L29" s="133"/>
      <c r="M29" s="133">
        <v>0</v>
      </c>
      <c r="N29" s="133"/>
      <c r="O29" s="133">
        <v>0</v>
      </c>
      <c r="P29" s="133"/>
      <c r="Q29" s="133">
        <v>0</v>
      </c>
    </row>
    <row r="30" spans="1:20" s="1" customFormat="1" ht="15" customHeight="1" thickBot="1" x14ac:dyDescent="0.55000000000000004">
      <c r="A30" s="126" t="s">
        <v>225</v>
      </c>
      <c r="B30" s="126"/>
      <c r="C30" s="126"/>
      <c r="D30" s="114"/>
      <c r="E30" s="114"/>
      <c r="F30" s="114"/>
      <c r="G30" s="127">
        <f>SUM(G24:G29)</f>
        <v>593126</v>
      </c>
      <c r="H30" s="133">
        <f>SUM(H11:H27)</f>
        <v>0</v>
      </c>
      <c r="I30" s="127">
        <f>SUM(I24:I29)</f>
        <v>72404</v>
      </c>
      <c r="J30" s="133">
        <f>SUM(J11:J27)</f>
        <v>0</v>
      </c>
      <c r="K30" s="127">
        <f>SUM(K24:K29)</f>
        <v>59313</v>
      </c>
      <c r="L30" s="133">
        <f>SUM(L11:L27)</f>
        <v>0</v>
      </c>
      <c r="M30" s="127">
        <f>SUM(M24:M29)</f>
        <v>1224696</v>
      </c>
      <c r="N30" s="133"/>
      <c r="O30" s="127">
        <f>SUM(O24:O29)</f>
        <v>28416</v>
      </c>
      <c r="P30" s="133"/>
      <c r="Q30" s="127">
        <f>SUM(Q24:Q29)</f>
        <v>1977955</v>
      </c>
    </row>
    <row r="31" spans="1:20" s="1" customFormat="1" ht="15" customHeight="1" thickTop="1" x14ac:dyDescent="0.5">
      <c r="A31" s="126"/>
      <c r="B31" s="126"/>
      <c r="C31" s="126"/>
      <c r="D31" s="136"/>
      <c r="E31" s="114"/>
      <c r="F31" s="114"/>
      <c r="G31" s="133"/>
      <c r="H31" s="133"/>
      <c r="I31" s="133"/>
      <c r="J31" s="133"/>
      <c r="K31" s="133"/>
      <c r="L31" s="133"/>
      <c r="M31" s="139"/>
      <c r="N31" s="133"/>
      <c r="O31" s="139"/>
      <c r="P31" s="133"/>
      <c r="Q31" s="139"/>
    </row>
    <row r="39" spans="18:20" s="107" customFormat="1" ht="15" customHeight="1" x14ac:dyDescent="0.5">
      <c r="R39" s="108"/>
      <c r="S39" s="108"/>
      <c r="T39" s="108"/>
    </row>
    <row r="40" spans="18:20" s="107" customFormat="1" ht="15" customHeight="1" x14ac:dyDescent="0.5">
      <c r="R40" s="108"/>
      <c r="S40" s="108"/>
      <c r="T40" s="108"/>
    </row>
    <row r="41" spans="18:20" s="107" customFormat="1" ht="15" customHeight="1" x14ac:dyDescent="0.5">
      <c r="R41" s="108"/>
      <c r="S41" s="108"/>
      <c r="T41" s="108"/>
    </row>
    <row r="42" spans="18:20" s="107" customFormat="1" ht="15" customHeight="1" x14ac:dyDescent="0.5">
      <c r="R42" s="108"/>
      <c r="S42" s="108"/>
      <c r="T42" s="108"/>
    </row>
    <row r="43" spans="18:20" s="107" customFormat="1" ht="15" customHeight="1" x14ac:dyDescent="0.5">
      <c r="R43" s="108"/>
      <c r="S43" s="108"/>
      <c r="T43" s="108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249977111117893"/>
  </sheetPr>
  <dimension ref="A1:IS109"/>
  <sheetViews>
    <sheetView view="pageBreakPreview" zoomScale="115" zoomScaleNormal="106" zoomScaleSheetLayoutView="115" workbookViewId="0">
      <selection activeCell="I23" sqref="I23"/>
    </sheetView>
  </sheetViews>
  <sheetFormatPr defaultColWidth="9.140625" defaultRowHeight="24" customHeight="1" x14ac:dyDescent="0.5"/>
  <cols>
    <col min="1" max="3" width="1.5703125" style="143" customWidth="1"/>
    <col min="4" max="4" width="40.42578125" style="143" customWidth="1"/>
    <col min="5" max="5" width="11.5703125" style="143" customWidth="1"/>
    <col min="6" max="6" width="0.85546875" style="143" customWidth="1"/>
    <col min="7" max="7" width="11.5703125" style="143" customWidth="1"/>
    <col min="8" max="8" width="0.85546875" style="143" customWidth="1"/>
    <col min="9" max="9" width="11.5703125" style="143" customWidth="1"/>
    <col min="10" max="10" width="0.85546875" style="143" customWidth="1"/>
    <col min="11" max="21" width="11.5703125" style="143" customWidth="1"/>
    <col min="22" max="16384" width="9.140625" style="143"/>
  </cols>
  <sheetData>
    <row r="1" spans="1:21" s="33" customFormat="1" ht="24" customHeight="1" x14ac:dyDescent="0.5">
      <c r="J1" s="34"/>
      <c r="K1" s="35" t="s">
        <v>210</v>
      </c>
      <c r="L1" s="34"/>
      <c r="N1" s="36"/>
    </row>
    <row r="2" spans="1:21" s="33" customFormat="1" ht="24" customHeight="1" x14ac:dyDescent="0.5">
      <c r="J2" s="34"/>
      <c r="K2" s="35" t="s">
        <v>211</v>
      </c>
      <c r="L2" s="34"/>
      <c r="N2" s="36"/>
    </row>
    <row r="3" spans="1:21" s="141" customFormat="1" ht="24" customHeight="1" x14ac:dyDescent="0.5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1" s="141" customFormat="1" ht="24" customHeight="1" x14ac:dyDescent="0.5">
      <c r="A4" s="208" t="s">
        <v>12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s="141" customFormat="1" ht="24" customHeight="1" x14ac:dyDescent="0.5">
      <c r="A5" s="208" t="s">
        <v>167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s="141" customFormat="1" ht="24" customHeight="1" x14ac:dyDescent="0.5">
      <c r="A6" s="208" t="s">
        <v>230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s="145" customFormat="1" ht="17.45" customHeight="1" x14ac:dyDescent="0.5">
      <c r="A7" s="143"/>
      <c r="B7" s="143"/>
      <c r="C7" s="143"/>
      <c r="D7" s="143"/>
      <c r="E7" s="210" t="s">
        <v>16</v>
      </c>
      <c r="F7" s="210"/>
      <c r="G7" s="210"/>
      <c r="H7" s="210"/>
      <c r="I7" s="210"/>
      <c r="J7" s="210"/>
      <c r="K7" s="210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1" s="145" customFormat="1" ht="17.45" customHeight="1" x14ac:dyDescent="0.5">
      <c r="A8" s="143"/>
      <c r="B8" s="143"/>
      <c r="C8" s="143"/>
      <c r="D8" s="143"/>
      <c r="E8" s="207" t="s">
        <v>17</v>
      </c>
      <c r="F8" s="207"/>
      <c r="G8" s="207"/>
      <c r="H8" s="144"/>
      <c r="I8" s="207" t="s">
        <v>18</v>
      </c>
      <c r="J8" s="207"/>
      <c r="K8" s="207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s="145" customFormat="1" ht="17.45" customHeight="1" x14ac:dyDescent="0.5">
      <c r="A9" s="143"/>
      <c r="B9" s="143"/>
      <c r="C9" s="143"/>
      <c r="D9" s="143"/>
      <c r="E9" s="146">
        <v>2022</v>
      </c>
      <c r="F9" s="144"/>
      <c r="G9" s="146">
        <v>2021</v>
      </c>
      <c r="H9" s="144"/>
      <c r="I9" s="146">
        <v>2022</v>
      </c>
      <c r="J9" s="144"/>
      <c r="K9" s="146">
        <v>2021</v>
      </c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s="145" customFormat="1" ht="17.45" customHeight="1" x14ac:dyDescent="0.5">
      <c r="A10" s="143" t="s">
        <v>169</v>
      </c>
      <c r="B10" s="143"/>
      <c r="C10" s="143"/>
      <c r="D10" s="143"/>
      <c r="E10" s="147"/>
      <c r="F10" s="147"/>
      <c r="G10" s="147"/>
      <c r="H10" s="147"/>
      <c r="I10" s="148"/>
      <c r="J10" s="147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1" s="145" customFormat="1" ht="17.45" customHeight="1" x14ac:dyDescent="0.5">
      <c r="A11" s="143" t="s">
        <v>107</v>
      </c>
      <c r="B11" s="143"/>
      <c r="C11" s="143"/>
      <c r="D11" s="143"/>
      <c r="E11" s="165">
        <v>-9346</v>
      </c>
      <c r="F11" s="165"/>
      <c r="G11" s="165">
        <v>2734</v>
      </c>
      <c r="H11" s="165"/>
      <c r="I11" s="165">
        <v>46302</v>
      </c>
      <c r="J11" s="165"/>
      <c r="K11" s="165">
        <v>26936</v>
      </c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1" s="145" customFormat="1" ht="17.45" customHeight="1" x14ac:dyDescent="0.5">
      <c r="A12" s="143" t="s">
        <v>170</v>
      </c>
      <c r="B12" s="143"/>
      <c r="C12" s="143"/>
      <c r="D12" s="143"/>
      <c r="E12" s="165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s="145" customFormat="1" ht="17.45" customHeight="1" x14ac:dyDescent="0.5">
      <c r="B13" s="143" t="s">
        <v>171</v>
      </c>
      <c r="C13" s="143"/>
      <c r="D13" s="143"/>
      <c r="E13" s="165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</row>
    <row r="14" spans="1:21" s="145" customFormat="1" ht="17.45" customHeight="1" x14ac:dyDescent="0.5">
      <c r="B14" s="143"/>
      <c r="C14" s="143" t="s">
        <v>172</v>
      </c>
      <c r="D14" s="143"/>
      <c r="E14" s="165">
        <v>79714</v>
      </c>
      <c r="F14" s="165"/>
      <c r="G14" s="165">
        <v>73122</v>
      </c>
      <c r="H14" s="165"/>
      <c r="I14" s="165">
        <v>40599</v>
      </c>
      <c r="J14" s="165"/>
      <c r="K14" s="165">
        <v>33877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</row>
    <row r="15" spans="1:21" s="145" customFormat="1" ht="17.45" customHeight="1" x14ac:dyDescent="0.5">
      <c r="B15" s="143"/>
      <c r="C15" s="143" t="s">
        <v>173</v>
      </c>
      <c r="D15" s="143"/>
      <c r="E15" s="165">
        <v>16619</v>
      </c>
      <c r="F15" s="165"/>
      <c r="G15" s="165">
        <v>1683</v>
      </c>
      <c r="H15" s="165"/>
      <c r="I15" s="165">
        <v>0</v>
      </c>
      <c r="J15" s="165"/>
      <c r="K15" s="165">
        <v>719</v>
      </c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ht="17.45" customHeight="1" x14ac:dyDescent="0.5">
      <c r="C16" s="143" t="s">
        <v>174</v>
      </c>
      <c r="E16" s="165">
        <v>-2086</v>
      </c>
      <c r="F16" s="165"/>
      <c r="G16" s="165">
        <v>221</v>
      </c>
      <c r="H16" s="165"/>
      <c r="I16" s="165">
        <v>581</v>
      </c>
      <c r="J16" s="165"/>
      <c r="K16" s="165">
        <v>46</v>
      </c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1" ht="17.45" customHeight="1" x14ac:dyDescent="0.5">
      <c r="C17" s="182" t="s">
        <v>231</v>
      </c>
      <c r="E17" s="165">
        <v>0</v>
      </c>
      <c r="F17" s="165"/>
      <c r="G17" s="165">
        <v>1335</v>
      </c>
      <c r="H17" s="165"/>
      <c r="I17" s="165">
        <v>0</v>
      </c>
      <c r="J17" s="165"/>
      <c r="K17" s="165">
        <v>1335</v>
      </c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17.45" customHeight="1" x14ac:dyDescent="0.5">
      <c r="C18" s="182" t="s">
        <v>240</v>
      </c>
      <c r="E18" s="165">
        <v>5144</v>
      </c>
      <c r="F18" s="165"/>
      <c r="G18" s="165">
        <v>0</v>
      </c>
      <c r="H18" s="165"/>
      <c r="I18" s="165">
        <v>0</v>
      </c>
      <c r="J18" s="165"/>
      <c r="K18" s="165">
        <v>0</v>
      </c>
      <c r="L18" s="149"/>
      <c r="M18" s="149"/>
      <c r="N18" s="149"/>
      <c r="O18" s="149"/>
      <c r="P18" s="149"/>
      <c r="Q18" s="149"/>
      <c r="R18" s="149"/>
      <c r="S18" s="149"/>
      <c r="T18" s="149"/>
      <c r="U18" s="149"/>
    </row>
    <row r="19" spans="1:21" ht="17.45" customHeight="1" x14ac:dyDescent="0.5">
      <c r="C19" s="143" t="s">
        <v>223</v>
      </c>
      <c r="E19" s="165">
        <v>-2743</v>
      </c>
      <c r="F19" s="165"/>
      <c r="G19" s="165">
        <v>872</v>
      </c>
      <c r="H19" s="165"/>
      <c r="I19" s="165">
        <v>-2511</v>
      </c>
      <c r="J19" s="165"/>
      <c r="K19" s="165">
        <v>-75</v>
      </c>
      <c r="L19" s="149"/>
      <c r="M19" s="149"/>
      <c r="N19" s="149"/>
      <c r="O19" s="149"/>
      <c r="P19" s="149"/>
      <c r="Q19" s="149"/>
      <c r="R19" s="149"/>
      <c r="S19" s="149"/>
      <c r="T19" s="149"/>
      <c r="U19" s="149"/>
    </row>
    <row r="20" spans="1:21" ht="17.45" customHeight="1" x14ac:dyDescent="0.5">
      <c r="C20" s="143" t="s">
        <v>237</v>
      </c>
      <c r="E20" s="165">
        <v>1063</v>
      </c>
      <c r="F20" s="165"/>
      <c r="G20" s="165">
        <v>1254</v>
      </c>
      <c r="H20" s="182"/>
      <c r="I20" s="165">
        <v>416</v>
      </c>
      <c r="J20" s="182"/>
      <c r="K20" s="165">
        <v>745</v>
      </c>
      <c r="L20" s="149"/>
      <c r="M20" s="149"/>
      <c r="N20" s="149"/>
      <c r="O20" s="149"/>
      <c r="P20" s="149"/>
      <c r="Q20" s="149"/>
      <c r="R20" s="149"/>
      <c r="S20" s="149"/>
      <c r="T20" s="149"/>
      <c r="U20" s="149"/>
    </row>
    <row r="21" spans="1:21" ht="17.45" customHeight="1" x14ac:dyDescent="0.5">
      <c r="C21" s="143" t="s">
        <v>95</v>
      </c>
      <c r="E21" s="165">
        <v>-20195</v>
      </c>
      <c r="F21" s="165"/>
      <c r="G21" s="165">
        <v>-18333</v>
      </c>
      <c r="H21" s="165"/>
      <c r="I21" s="165">
        <v>-65284</v>
      </c>
      <c r="J21" s="165"/>
      <c r="K21" s="165">
        <v>-43804</v>
      </c>
      <c r="L21" s="149"/>
      <c r="M21" s="149"/>
      <c r="N21" s="149"/>
      <c r="O21" s="149"/>
      <c r="P21" s="149"/>
      <c r="Q21" s="149"/>
      <c r="R21" s="149"/>
      <c r="S21" s="149"/>
      <c r="T21" s="149"/>
      <c r="U21" s="149"/>
    </row>
    <row r="22" spans="1:21" ht="17.45" customHeight="1" x14ac:dyDescent="0.5">
      <c r="C22" s="143" t="s">
        <v>175</v>
      </c>
      <c r="E22" s="165">
        <v>-385</v>
      </c>
      <c r="F22" s="165"/>
      <c r="G22" s="165">
        <v>-697</v>
      </c>
      <c r="H22" s="165"/>
      <c r="I22" s="165">
        <v>-2283</v>
      </c>
      <c r="J22" s="165"/>
      <c r="K22" s="165">
        <v>-1401</v>
      </c>
      <c r="L22" s="149"/>
      <c r="M22" s="149"/>
      <c r="N22" s="149"/>
      <c r="O22" s="149"/>
      <c r="P22" s="149"/>
      <c r="Q22" s="149"/>
      <c r="R22" s="149"/>
      <c r="S22" s="149"/>
      <c r="T22" s="149"/>
      <c r="U22" s="149"/>
    </row>
    <row r="23" spans="1:21" ht="17.45" customHeight="1" x14ac:dyDescent="0.5">
      <c r="C23" s="143" t="s">
        <v>104</v>
      </c>
      <c r="E23" s="165">
        <v>2950</v>
      </c>
      <c r="F23" s="165"/>
      <c r="G23" s="165">
        <v>3088</v>
      </c>
      <c r="H23" s="165"/>
      <c r="I23" s="165">
        <v>1365</v>
      </c>
      <c r="J23" s="165"/>
      <c r="K23" s="165">
        <v>1258</v>
      </c>
      <c r="L23" s="149"/>
      <c r="M23" s="149"/>
      <c r="N23" s="149"/>
      <c r="O23" s="149"/>
      <c r="P23" s="149"/>
      <c r="Q23" s="149"/>
      <c r="R23" s="149"/>
      <c r="S23" s="149"/>
      <c r="T23" s="149"/>
      <c r="U23" s="149"/>
    </row>
    <row r="24" spans="1:21" ht="17.45" customHeight="1" x14ac:dyDescent="0.5">
      <c r="C24" s="143" t="s">
        <v>176</v>
      </c>
      <c r="E24" s="165">
        <v>-57249</v>
      </c>
      <c r="F24" s="165"/>
      <c r="G24" s="165">
        <v>-38742</v>
      </c>
      <c r="H24" s="165"/>
      <c r="I24" s="165">
        <v>0</v>
      </c>
      <c r="J24" s="165"/>
      <c r="K24" s="165">
        <v>0</v>
      </c>
      <c r="L24" s="149"/>
      <c r="M24" s="149"/>
      <c r="N24" s="149"/>
      <c r="O24" s="149"/>
      <c r="P24" s="149"/>
      <c r="Q24" s="149"/>
      <c r="R24" s="149"/>
      <c r="S24" s="149"/>
      <c r="T24" s="149"/>
      <c r="U24" s="149"/>
    </row>
    <row r="25" spans="1:21" ht="17.45" customHeight="1" x14ac:dyDescent="0.5">
      <c r="C25" s="143" t="s">
        <v>177</v>
      </c>
      <c r="E25" s="165">
        <v>2359</v>
      </c>
      <c r="F25" s="182"/>
      <c r="G25" s="165">
        <v>2744</v>
      </c>
      <c r="H25" s="182"/>
      <c r="I25" s="165">
        <v>1313</v>
      </c>
      <c r="J25" s="182"/>
      <c r="K25" s="165">
        <v>1658</v>
      </c>
      <c r="L25" s="149"/>
      <c r="M25" s="149"/>
      <c r="N25" s="149"/>
      <c r="O25" s="149"/>
      <c r="P25" s="149"/>
      <c r="Q25" s="149"/>
      <c r="R25" s="149"/>
      <c r="S25" s="149"/>
      <c r="T25" s="149"/>
      <c r="U25" s="149"/>
    </row>
    <row r="26" spans="1:21" ht="17.45" customHeight="1" x14ac:dyDescent="0.5">
      <c r="C26" s="143" t="s">
        <v>178</v>
      </c>
      <c r="E26" s="165">
        <v>-13</v>
      </c>
      <c r="F26" s="182"/>
      <c r="G26" s="165">
        <v>-138</v>
      </c>
      <c r="H26" s="182"/>
      <c r="I26" s="165">
        <v>-11</v>
      </c>
      <c r="J26" s="182"/>
      <c r="K26" s="165">
        <v>-122</v>
      </c>
      <c r="L26" s="149"/>
      <c r="M26" s="149"/>
      <c r="N26" s="149"/>
      <c r="O26" s="149"/>
      <c r="P26" s="149"/>
      <c r="Q26" s="149"/>
      <c r="R26" s="149"/>
      <c r="S26" s="149"/>
      <c r="T26" s="149"/>
      <c r="U26" s="149"/>
    </row>
    <row r="27" spans="1:21" ht="17.45" customHeight="1" x14ac:dyDescent="0.5">
      <c r="A27" s="143" t="s">
        <v>179</v>
      </c>
      <c r="E27" s="150"/>
      <c r="F27" s="149"/>
      <c r="G27" s="150"/>
      <c r="H27" s="149"/>
      <c r="I27" s="150"/>
      <c r="J27" s="149"/>
      <c r="K27" s="150"/>
      <c r="L27" s="149"/>
      <c r="M27" s="149"/>
      <c r="N27" s="149"/>
      <c r="O27" s="149"/>
      <c r="P27" s="149"/>
      <c r="Q27" s="149"/>
      <c r="R27" s="149"/>
      <c r="S27" s="149"/>
      <c r="T27" s="149"/>
      <c r="U27" s="149"/>
    </row>
    <row r="28" spans="1:21" ht="17.45" customHeight="1" x14ac:dyDescent="0.5">
      <c r="B28" s="143" t="s">
        <v>180</v>
      </c>
      <c r="E28" s="149">
        <f>SUM(E11:E26)</f>
        <v>15832</v>
      </c>
      <c r="F28" s="149"/>
      <c r="G28" s="149">
        <f>SUM(G11:G26)</f>
        <v>29143</v>
      </c>
      <c r="H28" s="149"/>
      <c r="I28" s="149">
        <f>SUM(I11:I26)</f>
        <v>20487</v>
      </c>
      <c r="J28" s="149"/>
      <c r="K28" s="149">
        <f>SUM(K11:K26)</f>
        <v>21172</v>
      </c>
      <c r="L28" s="149"/>
      <c r="M28" s="149"/>
      <c r="N28" s="149"/>
      <c r="O28" s="149"/>
      <c r="P28" s="149"/>
      <c r="Q28" s="149"/>
      <c r="R28" s="149"/>
      <c r="S28" s="149"/>
      <c r="T28" s="149"/>
      <c r="U28" s="149"/>
    </row>
    <row r="29" spans="1:21" ht="17.45" customHeight="1" x14ac:dyDescent="0.5">
      <c r="B29" s="143" t="s">
        <v>181</v>
      </c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</row>
    <row r="30" spans="1:21" ht="17.45" customHeight="1" x14ac:dyDescent="0.5">
      <c r="C30" s="143" t="s">
        <v>27</v>
      </c>
      <c r="D30" s="151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</row>
    <row r="31" spans="1:21" ht="17.45" customHeight="1" x14ac:dyDescent="0.5">
      <c r="D31" s="151" t="s">
        <v>28</v>
      </c>
      <c r="E31" s="165">
        <v>38871</v>
      </c>
      <c r="F31" s="165"/>
      <c r="G31" s="165">
        <v>-6999</v>
      </c>
      <c r="H31" s="165"/>
      <c r="I31" s="165">
        <v>20521</v>
      </c>
      <c r="J31" s="165"/>
      <c r="K31" s="165">
        <v>-24841</v>
      </c>
      <c r="L31" s="149"/>
      <c r="M31" s="149"/>
      <c r="N31" s="149"/>
      <c r="O31" s="149"/>
      <c r="P31" s="149"/>
      <c r="Q31" s="149"/>
      <c r="R31" s="149"/>
      <c r="S31" s="149"/>
      <c r="T31" s="149"/>
      <c r="U31" s="149"/>
    </row>
    <row r="32" spans="1:21" ht="17.45" customHeight="1" x14ac:dyDescent="0.5">
      <c r="D32" s="151" t="s">
        <v>29</v>
      </c>
      <c r="E32" s="165">
        <v>12593</v>
      </c>
      <c r="F32" s="165"/>
      <c r="G32" s="165">
        <v>-3274</v>
      </c>
      <c r="H32" s="165"/>
      <c r="I32" s="165">
        <v>1950</v>
      </c>
      <c r="J32" s="165"/>
      <c r="K32" s="165">
        <v>436</v>
      </c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1:253" ht="17.100000000000001" customHeight="1" x14ac:dyDescent="0.5">
      <c r="C33" s="143" t="s">
        <v>30</v>
      </c>
      <c r="E33" s="149"/>
      <c r="F33" s="149"/>
      <c r="G33" s="165"/>
      <c r="H33" s="182"/>
      <c r="I33" s="165"/>
      <c r="J33" s="182"/>
      <c r="K33" s="165"/>
      <c r="L33" s="149"/>
      <c r="M33" s="149"/>
      <c r="N33" s="149"/>
      <c r="O33" s="149"/>
      <c r="P33" s="149"/>
      <c r="Q33" s="149"/>
      <c r="R33" s="149"/>
      <c r="S33" s="149"/>
      <c r="T33" s="149"/>
      <c r="U33" s="149"/>
    </row>
    <row r="34" spans="1:253" ht="17.100000000000001" customHeight="1" x14ac:dyDescent="0.5">
      <c r="D34" s="151" t="s">
        <v>28</v>
      </c>
      <c r="E34" s="165">
        <v>-29349</v>
      </c>
      <c r="F34" s="165"/>
      <c r="G34" s="165">
        <v>40779</v>
      </c>
      <c r="H34" s="165"/>
      <c r="I34" s="165">
        <v>-29898</v>
      </c>
      <c r="J34" s="165"/>
      <c r="K34" s="165">
        <v>-5713</v>
      </c>
      <c r="L34" s="149"/>
      <c r="M34" s="149"/>
      <c r="N34" s="149"/>
      <c r="O34" s="149"/>
      <c r="P34" s="149"/>
      <c r="Q34" s="149"/>
      <c r="R34" s="149"/>
      <c r="S34" s="149"/>
      <c r="T34" s="149"/>
      <c r="U34" s="149"/>
    </row>
    <row r="35" spans="1:253" ht="17.100000000000001" customHeight="1" x14ac:dyDescent="0.5">
      <c r="D35" s="151" t="s">
        <v>29</v>
      </c>
      <c r="E35" s="165">
        <v>-485</v>
      </c>
      <c r="F35" s="165"/>
      <c r="G35" s="165">
        <v>-504</v>
      </c>
      <c r="H35" s="182"/>
      <c r="I35" s="165">
        <v>-21000</v>
      </c>
      <c r="J35" s="182"/>
      <c r="K35" s="165">
        <v>-9832</v>
      </c>
      <c r="L35" s="149"/>
      <c r="M35" s="149"/>
      <c r="N35" s="149"/>
      <c r="O35" s="149"/>
      <c r="P35" s="149"/>
      <c r="Q35" s="149"/>
      <c r="R35" s="149"/>
      <c r="S35" s="149"/>
      <c r="T35" s="149"/>
      <c r="U35" s="149"/>
    </row>
    <row r="36" spans="1:253" ht="17.100000000000001" customHeight="1" x14ac:dyDescent="0.5">
      <c r="C36" s="143" t="s">
        <v>31</v>
      </c>
      <c r="E36" s="165">
        <v>2603</v>
      </c>
      <c r="F36" s="165"/>
      <c r="G36" s="165">
        <v>53290</v>
      </c>
      <c r="H36" s="165"/>
      <c r="I36" s="165">
        <v>2603</v>
      </c>
      <c r="J36" s="165"/>
      <c r="K36" s="165">
        <v>53290</v>
      </c>
      <c r="L36" s="149"/>
      <c r="M36" s="149"/>
      <c r="N36" s="149"/>
      <c r="O36" s="149"/>
      <c r="P36" s="149"/>
      <c r="Q36" s="149"/>
      <c r="R36" s="149"/>
      <c r="S36" s="149"/>
      <c r="T36" s="149"/>
      <c r="U36" s="149"/>
    </row>
    <row r="37" spans="1:253" ht="17.100000000000001" customHeight="1" x14ac:dyDescent="0.5">
      <c r="C37" s="143" t="s">
        <v>32</v>
      </c>
      <c r="E37" s="165">
        <v>10783</v>
      </c>
      <c r="F37" s="165"/>
      <c r="G37" s="165">
        <v>14214</v>
      </c>
      <c r="H37" s="165"/>
      <c r="I37" s="165">
        <v>10783</v>
      </c>
      <c r="J37" s="165"/>
      <c r="K37" s="165">
        <v>14214</v>
      </c>
      <c r="L37" s="149"/>
      <c r="M37" s="149"/>
      <c r="N37" s="149"/>
      <c r="O37" s="149"/>
      <c r="P37" s="149"/>
      <c r="Q37" s="149"/>
      <c r="R37" s="149"/>
      <c r="S37" s="149"/>
      <c r="T37" s="149"/>
      <c r="U37" s="149"/>
    </row>
    <row r="38" spans="1:253" ht="17.100000000000001" customHeight="1" x14ac:dyDescent="0.5">
      <c r="C38" s="143" t="s">
        <v>33</v>
      </c>
      <c r="E38" s="165">
        <v>33140</v>
      </c>
      <c r="F38" s="165"/>
      <c r="G38" s="165">
        <v>-103366</v>
      </c>
      <c r="H38" s="165"/>
      <c r="I38" s="165">
        <v>39168</v>
      </c>
      <c r="J38" s="165"/>
      <c r="K38" s="165">
        <v>-32677</v>
      </c>
      <c r="L38" s="149"/>
      <c r="M38" s="149"/>
      <c r="N38" s="149"/>
      <c r="O38" s="149"/>
      <c r="P38" s="149"/>
      <c r="Q38" s="149"/>
      <c r="R38" s="149"/>
      <c r="S38" s="149"/>
      <c r="T38" s="149"/>
      <c r="U38" s="149"/>
    </row>
    <row r="39" spans="1:253" ht="17.100000000000001" customHeight="1" x14ac:dyDescent="0.5">
      <c r="C39" s="143" t="s">
        <v>182</v>
      </c>
      <c r="E39" s="165">
        <v>-5240</v>
      </c>
      <c r="F39" s="165"/>
      <c r="G39" s="165">
        <v>-15574</v>
      </c>
      <c r="H39" s="165"/>
      <c r="I39" s="165">
        <v>-5240</v>
      </c>
      <c r="J39" s="165"/>
      <c r="K39" s="165">
        <v>-15574</v>
      </c>
      <c r="L39" s="149"/>
      <c r="M39" s="149"/>
      <c r="N39" s="149"/>
      <c r="O39" s="149"/>
      <c r="P39" s="149"/>
      <c r="Q39" s="149"/>
      <c r="R39" s="149"/>
      <c r="S39" s="149"/>
      <c r="T39" s="149"/>
      <c r="U39" s="149"/>
    </row>
    <row r="40" spans="1:253" ht="17.100000000000001" customHeight="1" x14ac:dyDescent="0.5">
      <c r="C40" s="143" t="s">
        <v>36</v>
      </c>
      <c r="E40" s="165">
        <v>-3239</v>
      </c>
      <c r="F40" s="165"/>
      <c r="G40" s="165">
        <v>-3968</v>
      </c>
      <c r="H40" s="165"/>
      <c r="I40" s="165">
        <v>-463</v>
      </c>
      <c r="J40" s="165"/>
      <c r="K40" s="165">
        <v>-5958</v>
      </c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1:253" s="141" customFormat="1" ht="17.45" customHeight="1" x14ac:dyDescent="0.5">
      <c r="A41" s="143"/>
      <c r="B41" s="143"/>
      <c r="C41" s="143"/>
      <c r="D41" s="143"/>
      <c r="E41" s="143"/>
      <c r="F41" s="143"/>
      <c r="H41" s="143"/>
      <c r="I41" s="143"/>
      <c r="J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  <c r="GV41" s="143"/>
      <c r="GW41" s="143"/>
      <c r="GX41" s="143"/>
      <c r="GY41" s="143"/>
      <c r="GZ41" s="143"/>
      <c r="HA41" s="143"/>
      <c r="HB41" s="143"/>
      <c r="HC41" s="143"/>
      <c r="HD41" s="143"/>
      <c r="HE41" s="143"/>
      <c r="HF41" s="143"/>
      <c r="HG41" s="143"/>
      <c r="HH41" s="143"/>
      <c r="HI41" s="143"/>
      <c r="HJ41" s="143"/>
      <c r="HK41" s="143"/>
      <c r="HL41" s="143"/>
      <c r="HM41" s="143"/>
      <c r="HN41" s="143"/>
      <c r="HO41" s="143"/>
      <c r="HP41" s="143"/>
      <c r="HQ41" s="143"/>
      <c r="HR41" s="143"/>
      <c r="HS41" s="143"/>
      <c r="HT41" s="143"/>
      <c r="HU41" s="143"/>
      <c r="HV41" s="143"/>
      <c r="HW41" s="143"/>
      <c r="HX41" s="143"/>
      <c r="HY41" s="143"/>
      <c r="HZ41" s="143"/>
      <c r="IA41" s="143"/>
      <c r="IB41" s="143"/>
      <c r="IC41" s="143"/>
      <c r="ID41" s="143"/>
      <c r="IE41" s="143"/>
      <c r="IF41" s="143"/>
      <c r="IG41" s="143"/>
      <c r="IH41" s="143"/>
      <c r="II41" s="143"/>
      <c r="IJ41" s="143"/>
      <c r="IK41" s="143"/>
      <c r="IL41" s="143"/>
      <c r="IM41" s="143"/>
      <c r="IN41" s="143"/>
      <c r="IO41" s="143"/>
      <c r="IP41" s="143"/>
      <c r="IQ41" s="143"/>
      <c r="IR41" s="143"/>
      <c r="IS41" s="143"/>
    </row>
    <row r="42" spans="1:253" s="33" customFormat="1" ht="24" customHeight="1" x14ac:dyDescent="0.5">
      <c r="J42" s="34"/>
      <c r="K42" s="35" t="s">
        <v>210</v>
      </c>
      <c r="L42" s="34"/>
      <c r="N42" s="36"/>
    </row>
    <row r="43" spans="1:253" s="33" customFormat="1" ht="24" customHeight="1" x14ac:dyDescent="0.5">
      <c r="J43" s="34"/>
      <c r="K43" s="35" t="s">
        <v>211</v>
      </c>
      <c r="L43" s="34"/>
      <c r="N43" s="36"/>
    </row>
    <row r="44" spans="1:253" s="141" customFormat="1" ht="24" customHeight="1" x14ac:dyDescent="0.5">
      <c r="A44" s="209" t="s">
        <v>216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140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1:253" s="141" customFormat="1" ht="24" customHeight="1" x14ac:dyDescent="0.5">
      <c r="A45" s="208" t="s">
        <v>12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1:253" s="145" customFormat="1" ht="24" customHeight="1" x14ac:dyDescent="0.5">
      <c r="A46" s="208" t="s">
        <v>168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  <c r="GT46" s="141"/>
      <c r="GU46" s="141"/>
      <c r="GV46" s="141"/>
      <c r="GW46" s="141"/>
      <c r="GX46" s="141"/>
      <c r="GY46" s="141"/>
      <c r="GZ46" s="141"/>
      <c r="HA46" s="141"/>
      <c r="HB46" s="141"/>
      <c r="HC46" s="141"/>
      <c r="HD46" s="141"/>
      <c r="HE46" s="141"/>
      <c r="HF46" s="141"/>
      <c r="HG46" s="141"/>
      <c r="HH46" s="141"/>
      <c r="HI46" s="141"/>
      <c r="HJ46" s="141"/>
      <c r="HK46" s="141"/>
      <c r="HL46" s="141"/>
      <c r="HM46" s="141"/>
      <c r="HN46" s="141"/>
      <c r="HO46" s="141"/>
      <c r="HP46" s="141"/>
      <c r="HQ46" s="141"/>
      <c r="HR46" s="141"/>
      <c r="HS46" s="141"/>
      <c r="HT46" s="141"/>
      <c r="HU46" s="141"/>
      <c r="HV46" s="141"/>
      <c r="HW46" s="141"/>
      <c r="HX46" s="141"/>
      <c r="HY46" s="141"/>
      <c r="HZ46" s="141"/>
      <c r="IA46" s="141"/>
      <c r="IB46" s="141"/>
      <c r="IC46" s="141"/>
      <c r="ID46" s="141"/>
      <c r="IE46" s="141"/>
      <c r="IF46" s="141"/>
      <c r="IG46" s="141"/>
      <c r="IH46" s="141"/>
      <c r="II46" s="141"/>
      <c r="IJ46" s="141"/>
      <c r="IK46" s="141"/>
      <c r="IL46" s="141"/>
      <c r="IM46" s="141"/>
      <c r="IN46" s="141"/>
      <c r="IO46" s="141"/>
      <c r="IP46" s="141"/>
      <c r="IQ46" s="141"/>
      <c r="IR46" s="141"/>
      <c r="IS46" s="141"/>
    </row>
    <row r="47" spans="1:253" s="145" customFormat="1" ht="24" customHeight="1" x14ac:dyDescent="0.5">
      <c r="A47" s="208" t="s">
        <v>230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/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/>
      <c r="FF47" s="141"/>
      <c r="FG47" s="141"/>
      <c r="FH47" s="141"/>
      <c r="FI47" s="141"/>
      <c r="FJ47" s="141"/>
      <c r="FK47" s="141"/>
      <c r="FL47" s="141"/>
      <c r="FM47" s="141"/>
      <c r="FN47" s="141"/>
      <c r="FO47" s="141"/>
      <c r="FP47" s="141"/>
      <c r="FQ47" s="141"/>
      <c r="FR47" s="141"/>
      <c r="FS47" s="141"/>
      <c r="FT47" s="141"/>
      <c r="FU47" s="141"/>
      <c r="FV47" s="141"/>
      <c r="FW47" s="141"/>
      <c r="FX47" s="141"/>
      <c r="FY47" s="141"/>
      <c r="FZ47" s="141"/>
      <c r="GA47" s="141"/>
      <c r="GB47" s="141"/>
      <c r="GC47" s="141"/>
      <c r="GD47" s="141"/>
      <c r="GE47" s="141"/>
      <c r="GF47" s="141"/>
      <c r="GG47" s="141"/>
      <c r="GH47" s="141"/>
      <c r="GI47" s="141"/>
      <c r="GJ47" s="141"/>
      <c r="GK47" s="141"/>
      <c r="GL47" s="141"/>
      <c r="GM47" s="141"/>
      <c r="GN47" s="141"/>
      <c r="GO47" s="141"/>
      <c r="GP47" s="141"/>
      <c r="GQ47" s="141"/>
      <c r="GR47" s="141"/>
      <c r="GS47" s="141"/>
      <c r="GT47" s="141"/>
      <c r="GU47" s="141"/>
      <c r="GV47" s="141"/>
      <c r="GW47" s="141"/>
      <c r="GX47" s="141"/>
      <c r="GY47" s="141"/>
      <c r="GZ47" s="141"/>
      <c r="HA47" s="141"/>
      <c r="HB47" s="141"/>
      <c r="HC47" s="141"/>
      <c r="HD47" s="141"/>
      <c r="HE47" s="141"/>
      <c r="HF47" s="141"/>
      <c r="HG47" s="141"/>
      <c r="HH47" s="141"/>
      <c r="HI47" s="141"/>
      <c r="HJ47" s="141"/>
      <c r="HK47" s="141"/>
      <c r="HL47" s="141"/>
      <c r="HM47" s="141"/>
      <c r="HN47" s="141"/>
      <c r="HO47" s="141"/>
      <c r="HP47" s="141"/>
      <c r="HQ47" s="141"/>
      <c r="HR47" s="141"/>
      <c r="HS47" s="141"/>
      <c r="HT47" s="141"/>
      <c r="HU47" s="141"/>
      <c r="HV47" s="141"/>
      <c r="HW47" s="141"/>
      <c r="HX47" s="141"/>
      <c r="HY47" s="141"/>
      <c r="HZ47" s="141"/>
      <c r="IA47" s="141"/>
      <c r="IB47" s="141"/>
      <c r="IC47" s="141"/>
      <c r="ID47" s="141"/>
      <c r="IE47" s="141"/>
      <c r="IF47" s="141"/>
      <c r="IG47" s="141"/>
      <c r="IH47" s="141"/>
      <c r="II47" s="141"/>
      <c r="IJ47" s="141"/>
      <c r="IK47" s="141"/>
      <c r="IL47" s="141"/>
      <c r="IM47" s="141"/>
      <c r="IN47" s="141"/>
      <c r="IO47" s="141"/>
      <c r="IP47" s="141"/>
      <c r="IQ47" s="141"/>
      <c r="IR47" s="141"/>
      <c r="IS47" s="141"/>
    </row>
    <row r="48" spans="1:253" s="145" customFormat="1" ht="17.100000000000001" customHeight="1" x14ac:dyDescent="0.5">
      <c r="A48" s="143"/>
      <c r="B48" s="143"/>
      <c r="C48" s="143"/>
      <c r="D48" s="143"/>
      <c r="E48" s="210" t="s">
        <v>16</v>
      </c>
      <c r="F48" s="210"/>
      <c r="G48" s="210"/>
      <c r="H48" s="210"/>
      <c r="I48" s="210"/>
      <c r="J48" s="210"/>
      <c r="K48" s="210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1:21" s="145" customFormat="1" ht="17.100000000000001" customHeight="1" x14ac:dyDescent="0.5">
      <c r="A49" s="143"/>
      <c r="B49" s="143"/>
      <c r="C49" s="143"/>
      <c r="D49" s="143"/>
      <c r="E49" s="207" t="s">
        <v>17</v>
      </c>
      <c r="F49" s="207"/>
      <c r="G49" s="207"/>
      <c r="H49" s="144"/>
      <c r="I49" s="207" t="s">
        <v>18</v>
      </c>
      <c r="J49" s="207"/>
      <c r="K49" s="207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1:21" s="145" customFormat="1" ht="16.149999999999999" customHeight="1" x14ac:dyDescent="0.5">
      <c r="A50" s="143"/>
      <c r="B50" s="143"/>
      <c r="C50" s="143"/>
      <c r="D50" s="143"/>
      <c r="E50" s="146">
        <v>2022</v>
      </c>
      <c r="F50" s="144"/>
      <c r="G50" s="146">
        <v>2021</v>
      </c>
      <c r="H50" s="144"/>
      <c r="I50" s="146">
        <v>2022</v>
      </c>
      <c r="J50" s="144"/>
      <c r="K50" s="146">
        <v>2021</v>
      </c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1:21" ht="17.100000000000001" customHeight="1" x14ac:dyDescent="0.5">
      <c r="B51" s="152"/>
      <c r="C51" s="143" t="s">
        <v>40</v>
      </c>
      <c r="E51" s="165">
        <v>-10561</v>
      </c>
      <c r="F51" s="165"/>
      <c r="G51" s="165">
        <v>2099</v>
      </c>
      <c r="H51" s="165"/>
      <c r="I51" s="165">
        <v>-10602</v>
      </c>
      <c r="J51" s="165"/>
      <c r="K51" s="165">
        <v>2099</v>
      </c>
      <c r="L51" s="149"/>
      <c r="M51" s="149"/>
      <c r="N51" s="149"/>
      <c r="O51" s="149"/>
      <c r="P51" s="149"/>
      <c r="Q51" s="149"/>
      <c r="R51" s="149"/>
      <c r="S51" s="149"/>
      <c r="T51" s="149"/>
      <c r="U51" s="149"/>
    </row>
    <row r="52" spans="1:21" ht="17.100000000000001" customHeight="1" x14ac:dyDescent="0.5">
      <c r="C52" s="143" t="s">
        <v>183</v>
      </c>
      <c r="E52" s="165">
        <v>-8008</v>
      </c>
      <c r="F52" s="165"/>
      <c r="G52" s="165">
        <v>-16529</v>
      </c>
      <c r="H52" s="165"/>
      <c r="I52" s="165">
        <v>60</v>
      </c>
      <c r="J52" s="165"/>
      <c r="K52" s="165">
        <v>1</v>
      </c>
      <c r="L52" s="149"/>
      <c r="M52" s="149"/>
      <c r="N52" s="149"/>
      <c r="O52" s="149"/>
      <c r="P52" s="149"/>
      <c r="Q52" s="149"/>
      <c r="R52" s="149"/>
      <c r="S52" s="149"/>
      <c r="T52" s="149"/>
      <c r="U52" s="149"/>
    </row>
    <row r="53" spans="1:21" ht="17.100000000000001" customHeight="1" x14ac:dyDescent="0.5">
      <c r="B53" s="143" t="s">
        <v>184</v>
      </c>
      <c r="E53" s="149"/>
      <c r="F53" s="149"/>
      <c r="G53" s="165"/>
      <c r="H53" s="182"/>
      <c r="I53" s="165"/>
      <c r="J53" s="182"/>
      <c r="K53" s="165"/>
      <c r="L53" s="149"/>
      <c r="M53" s="149"/>
      <c r="N53" s="149"/>
      <c r="O53" s="149"/>
      <c r="P53" s="149"/>
      <c r="Q53" s="149"/>
      <c r="R53" s="149"/>
      <c r="S53" s="149"/>
      <c r="T53" s="149"/>
      <c r="U53" s="149"/>
    </row>
    <row r="54" spans="1:21" ht="17.100000000000001" customHeight="1" x14ac:dyDescent="0.5">
      <c r="C54" s="143" t="s">
        <v>54</v>
      </c>
      <c r="E54" s="165">
        <v>-26287</v>
      </c>
      <c r="F54" s="165"/>
      <c r="G54" s="165">
        <v>-28233</v>
      </c>
      <c r="H54" s="165"/>
      <c r="I54" s="165">
        <v>-13170</v>
      </c>
      <c r="J54" s="165"/>
      <c r="K54" s="165">
        <v>-51394</v>
      </c>
      <c r="L54" s="149"/>
      <c r="M54" s="149"/>
      <c r="N54" s="149"/>
      <c r="O54" s="149"/>
      <c r="P54" s="149"/>
      <c r="Q54" s="149"/>
      <c r="R54" s="149"/>
      <c r="S54" s="149"/>
      <c r="T54" s="149"/>
      <c r="U54" s="149"/>
    </row>
    <row r="55" spans="1:21" ht="17.100000000000001" customHeight="1" x14ac:dyDescent="0.5">
      <c r="C55" s="143" t="s">
        <v>56</v>
      </c>
      <c r="E55" s="165">
        <v>-4871</v>
      </c>
      <c r="F55" s="165"/>
      <c r="G55" s="165">
        <v>-6587</v>
      </c>
      <c r="H55" s="165"/>
      <c r="I55" s="165">
        <v>-6125</v>
      </c>
      <c r="J55" s="165"/>
      <c r="K55" s="165">
        <v>-7777</v>
      </c>
      <c r="L55" s="149"/>
      <c r="M55" s="149"/>
      <c r="N55" s="149"/>
      <c r="O55" s="149"/>
      <c r="P55" s="149"/>
      <c r="Q55" s="149"/>
      <c r="R55" s="149"/>
      <c r="S55" s="149"/>
      <c r="T55" s="149"/>
      <c r="U55" s="149"/>
    </row>
    <row r="56" spans="1:21" ht="17.100000000000001" customHeight="1" x14ac:dyDescent="0.5">
      <c r="C56" s="143" t="s">
        <v>55</v>
      </c>
      <c r="E56" s="165">
        <v>-24013</v>
      </c>
      <c r="F56" s="165"/>
      <c r="G56" s="165">
        <v>-4803</v>
      </c>
      <c r="H56" s="182"/>
      <c r="I56" s="165">
        <v>-19623</v>
      </c>
      <c r="J56" s="182"/>
      <c r="K56" s="165">
        <v>-10095</v>
      </c>
      <c r="L56" s="149"/>
      <c r="M56" s="149"/>
      <c r="N56" s="149"/>
      <c r="O56" s="149"/>
      <c r="P56" s="149"/>
      <c r="Q56" s="149"/>
      <c r="R56" s="149"/>
      <c r="S56" s="149"/>
      <c r="T56" s="149"/>
      <c r="U56" s="149"/>
    </row>
    <row r="57" spans="1:21" ht="17.100000000000001" customHeight="1" x14ac:dyDescent="0.5">
      <c r="C57" s="143" t="s">
        <v>57</v>
      </c>
      <c r="E57" s="165">
        <v>-16427</v>
      </c>
      <c r="F57" s="165"/>
      <c r="G57" s="165">
        <v>-1578</v>
      </c>
      <c r="H57" s="165"/>
      <c r="I57" s="165">
        <v>-16427</v>
      </c>
      <c r="J57" s="165"/>
      <c r="K57" s="165">
        <v>-1578</v>
      </c>
      <c r="L57" s="149"/>
      <c r="M57" s="149"/>
      <c r="N57" s="149"/>
      <c r="O57" s="149"/>
      <c r="P57" s="149"/>
      <c r="Q57" s="149"/>
      <c r="R57" s="149"/>
      <c r="S57" s="149"/>
      <c r="T57" s="149"/>
      <c r="U57" s="149"/>
    </row>
    <row r="58" spans="1:21" ht="17.100000000000001" customHeight="1" x14ac:dyDescent="0.5">
      <c r="C58" s="143" t="s">
        <v>62</v>
      </c>
      <c r="E58" s="165">
        <v>19595</v>
      </c>
      <c r="F58" s="165"/>
      <c r="G58" s="165">
        <v>-59030</v>
      </c>
      <c r="H58" s="165"/>
      <c r="I58" s="165">
        <v>19857</v>
      </c>
      <c r="J58" s="165"/>
      <c r="K58" s="165">
        <v>-13523</v>
      </c>
      <c r="L58" s="149"/>
      <c r="M58" s="149"/>
      <c r="N58" s="149"/>
      <c r="O58" s="149"/>
      <c r="P58" s="149"/>
      <c r="Q58" s="149"/>
      <c r="R58" s="149"/>
      <c r="S58" s="149"/>
      <c r="T58" s="149"/>
      <c r="U58" s="149"/>
    </row>
    <row r="59" spans="1:21" ht="17.100000000000001" customHeight="1" x14ac:dyDescent="0.5">
      <c r="C59" s="143" t="s">
        <v>185</v>
      </c>
      <c r="E59" s="165">
        <v>-1298</v>
      </c>
      <c r="F59" s="165"/>
      <c r="G59" s="165">
        <v>-1448</v>
      </c>
      <c r="H59" s="165"/>
      <c r="I59" s="165">
        <v>-792</v>
      </c>
      <c r="J59" s="165"/>
      <c r="K59" s="165">
        <v>-1333</v>
      </c>
      <c r="L59" s="149"/>
      <c r="M59" s="149"/>
      <c r="N59" s="149"/>
      <c r="O59" s="149"/>
      <c r="P59" s="149"/>
      <c r="Q59" s="149"/>
      <c r="R59" s="149"/>
      <c r="S59" s="149"/>
      <c r="T59" s="149"/>
      <c r="U59" s="149"/>
    </row>
    <row r="60" spans="1:21" ht="17.100000000000001" customHeight="1" x14ac:dyDescent="0.5">
      <c r="C60" s="143" t="s">
        <v>186</v>
      </c>
      <c r="E60" s="165">
        <v>-14812</v>
      </c>
      <c r="F60" s="165"/>
      <c r="G60" s="165">
        <v>10539</v>
      </c>
      <c r="H60" s="165"/>
      <c r="I60" s="165">
        <v>-15281</v>
      </c>
      <c r="J60" s="165"/>
      <c r="K60" s="165">
        <v>10539</v>
      </c>
      <c r="L60" s="149"/>
      <c r="M60" s="149"/>
      <c r="N60" s="149"/>
      <c r="O60" s="149"/>
      <c r="P60" s="149"/>
      <c r="Q60" s="149"/>
      <c r="R60" s="149"/>
      <c r="S60" s="149"/>
      <c r="T60" s="149"/>
      <c r="U60" s="149"/>
    </row>
    <row r="61" spans="1:21" ht="17.100000000000001" customHeight="1" x14ac:dyDescent="0.5">
      <c r="A61" s="143" t="s">
        <v>187</v>
      </c>
      <c r="E61" s="183">
        <f>SUM(E28:E40,E51:E60)</f>
        <v>-11173</v>
      </c>
      <c r="F61" s="149"/>
      <c r="G61" s="183">
        <f>SUM(G28:G40,G51:G60)</f>
        <v>-101829</v>
      </c>
      <c r="H61" s="165"/>
      <c r="I61" s="183">
        <f>SUM(I28:I40,I51:I60)</f>
        <v>-23192</v>
      </c>
      <c r="J61" s="165"/>
      <c r="K61" s="183">
        <f>SUM(K28:K40,K51:K60)</f>
        <v>-78544</v>
      </c>
      <c r="L61" s="149"/>
      <c r="M61" s="149"/>
      <c r="N61" s="149"/>
      <c r="O61" s="149"/>
      <c r="P61" s="149"/>
      <c r="Q61" s="149"/>
      <c r="R61" s="149"/>
      <c r="S61" s="149"/>
      <c r="T61" s="149"/>
      <c r="U61" s="149"/>
    </row>
    <row r="62" spans="1:21" ht="17.100000000000001" customHeight="1" x14ac:dyDescent="0.5">
      <c r="C62" s="143" t="s">
        <v>188</v>
      </c>
      <c r="E62" s="165">
        <v>-1457</v>
      </c>
      <c r="F62" s="165"/>
      <c r="G62" s="165">
        <v>-1461</v>
      </c>
      <c r="H62" s="184"/>
      <c r="I62" s="165">
        <v>-666</v>
      </c>
      <c r="J62" s="184"/>
      <c r="K62" s="165">
        <v>-386</v>
      </c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1:21" ht="17.100000000000001" customHeight="1" x14ac:dyDescent="0.5">
      <c r="C63" s="143" t="s">
        <v>189</v>
      </c>
      <c r="E63" s="165">
        <v>-4228</v>
      </c>
      <c r="F63" s="165"/>
      <c r="G63" s="165">
        <v>-6602</v>
      </c>
      <c r="H63" s="184"/>
      <c r="I63" s="165">
        <v>-2927</v>
      </c>
      <c r="J63" s="184"/>
      <c r="K63" s="165">
        <v>-4704</v>
      </c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1:21" ht="17.100000000000001" customHeight="1" x14ac:dyDescent="0.5">
      <c r="C64" s="143" t="s">
        <v>222</v>
      </c>
      <c r="E64" s="165">
        <v>6047</v>
      </c>
      <c r="F64" s="165"/>
      <c r="G64" s="165">
        <v>0</v>
      </c>
      <c r="H64" s="184"/>
      <c r="I64" s="165">
        <v>6047</v>
      </c>
      <c r="J64" s="184"/>
      <c r="K64" s="165">
        <v>0</v>
      </c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1:253" ht="17.100000000000001" customHeight="1" x14ac:dyDescent="0.5">
      <c r="A65" s="143" t="s">
        <v>190</v>
      </c>
      <c r="E65" s="185">
        <f>SUM(E61:E64)</f>
        <v>-10811</v>
      </c>
      <c r="F65" s="149"/>
      <c r="G65" s="185">
        <f>SUM(G61:G63)</f>
        <v>-109892</v>
      </c>
      <c r="H65" s="184"/>
      <c r="I65" s="185">
        <f>SUM(I61:I64)</f>
        <v>-20738</v>
      </c>
      <c r="J65" s="184"/>
      <c r="K65" s="185">
        <f>SUM(K61:K63)</f>
        <v>-83634</v>
      </c>
      <c r="L65" s="149"/>
      <c r="M65" s="149"/>
      <c r="N65" s="149"/>
      <c r="O65" s="149"/>
      <c r="P65" s="149"/>
      <c r="Q65" s="149"/>
      <c r="R65" s="149"/>
      <c r="S65" s="149"/>
      <c r="T65" s="149"/>
      <c r="U65" s="149"/>
    </row>
    <row r="66" spans="1:253" ht="17.100000000000001" customHeight="1" x14ac:dyDescent="0.5">
      <c r="A66" s="143" t="s">
        <v>191</v>
      </c>
      <c r="E66" s="154"/>
      <c r="G66" s="163"/>
      <c r="H66" s="184"/>
      <c r="I66" s="163"/>
      <c r="J66" s="184"/>
      <c r="K66" s="163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1:253" ht="17.100000000000001" customHeight="1" x14ac:dyDescent="0.5">
      <c r="C67" s="143" t="s">
        <v>238</v>
      </c>
      <c r="E67" s="165">
        <v>-18</v>
      </c>
      <c r="F67" s="182"/>
      <c r="G67" s="165">
        <v>-218</v>
      </c>
      <c r="H67" s="184"/>
      <c r="I67" s="165">
        <v>0</v>
      </c>
      <c r="J67" s="184"/>
      <c r="K67" s="165">
        <v>0</v>
      </c>
      <c r="L67" s="149"/>
      <c r="M67" s="149"/>
      <c r="N67" s="149"/>
      <c r="O67" s="149"/>
      <c r="P67" s="149"/>
      <c r="Q67" s="149"/>
      <c r="R67" s="149"/>
      <c r="S67" s="149"/>
      <c r="T67" s="149"/>
      <c r="U67" s="149"/>
    </row>
    <row r="68" spans="1:253" ht="17.100000000000001" customHeight="1" x14ac:dyDescent="0.5">
      <c r="C68" s="143" t="s">
        <v>192</v>
      </c>
      <c r="E68" s="165">
        <v>-11739</v>
      </c>
      <c r="F68" s="182"/>
      <c r="G68" s="165">
        <v>-52362</v>
      </c>
      <c r="H68" s="182"/>
      <c r="I68" s="166">
        <v>-5151</v>
      </c>
      <c r="J68" s="182"/>
      <c r="K68" s="165">
        <v>-43080</v>
      </c>
      <c r="L68" s="155"/>
      <c r="M68" s="155"/>
      <c r="N68" s="155"/>
      <c r="O68" s="155"/>
      <c r="P68" s="155"/>
      <c r="Q68" s="155"/>
      <c r="R68" s="155"/>
      <c r="S68" s="155"/>
      <c r="T68" s="155"/>
      <c r="U68" s="155"/>
    </row>
    <row r="69" spans="1:253" ht="17.100000000000001" customHeight="1" x14ac:dyDescent="0.5">
      <c r="C69" s="143" t="s">
        <v>193</v>
      </c>
      <c r="E69" s="166">
        <v>2754</v>
      </c>
      <c r="F69" s="182"/>
      <c r="G69" s="166">
        <v>315</v>
      </c>
      <c r="H69" s="182"/>
      <c r="I69" s="165">
        <v>2520</v>
      </c>
      <c r="J69" s="182"/>
      <c r="K69" s="165">
        <v>75</v>
      </c>
      <c r="L69" s="149"/>
      <c r="M69" s="149"/>
      <c r="N69" s="149"/>
      <c r="O69" s="149"/>
      <c r="P69" s="149"/>
      <c r="Q69" s="149"/>
      <c r="R69" s="149"/>
      <c r="S69" s="149"/>
      <c r="T69" s="149"/>
      <c r="U69" s="149"/>
    </row>
    <row r="70" spans="1:253" ht="17.100000000000001" customHeight="1" x14ac:dyDescent="0.5">
      <c r="C70" s="143" t="s">
        <v>194</v>
      </c>
      <c r="E70" s="165">
        <v>0</v>
      </c>
      <c r="F70" s="182"/>
      <c r="G70" s="165">
        <v>-26320</v>
      </c>
      <c r="H70" s="182"/>
      <c r="I70" s="165">
        <v>0</v>
      </c>
      <c r="J70" s="182"/>
      <c r="K70" s="165">
        <v>-26320</v>
      </c>
      <c r="L70" s="149"/>
      <c r="M70" s="149"/>
      <c r="N70" s="149"/>
      <c r="O70" s="149"/>
      <c r="P70" s="149"/>
      <c r="Q70" s="149"/>
      <c r="R70" s="149"/>
      <c r="S70" s="149"/>
      <c r="T70" s="149"/>
      <c r="U70" s="149"/>
    </row>
    <row r="71" spans="1:253" ht="17.100000000000001" customHeight="1" x14ac:dyDescent="0.5">
      <c r="C71" s="143" t="s">
        <v>239</v>
      </c>
      <c r="E71" s="165">
        <v>0</v>
      </c>
      <c r="F71" s="182"/>
      <c r="G71" s="165">
        <v>0</v>
      </c>
      <c r="H71" s="184"/>
      <c r="I71" s="165">
        <v>0</v>
      </c>
      <c r="J71" s="184"/>
      <c r="K71" s="165">
        <v>36000</v>
      </c>
      <c r="L71" s="149"/>
      <c r="M71" s="149"/>
      <c r="N71" s="149"/>
      <c r="O71" s="149"/>
      <c r="P71" s="149"/>
      <c r="Q71" s="149"/>
      <c r="R71" s="149"/>
      <c r="S71" s="149"/>
      <c r="T71" s="149"/>
      <c r="U71" s="149"/>
    </row>
    <row r="72" spans="1:253" ht="17.100000000000001" customHeight="1" x14ac:dyDescent="0.5">
      <c r="C72" s="143" t="s">
        <v>195</v>
      </c>
      <c r="E72" s="165">
        <v>375</v>
      </c>
      <c r="F72" s="182"/>
      <c r="G72" s="165">
        <v>1563</v>
      </c>
      <c r="H72" s="184"/>
      <c r="I72" s="165">
        <v>222</v>
      </c>
      <c r="J72" s="184"/>
      <c r="K72" s="165">
        <v>1327</v>
      </c>
      <c r="L72" s="149"/>
      <c r="M72" s="149"/>
      <c r="N72" s="149"/>
      <c r="O72" s="149"/>
      <c r="P72" s="149"/>
      <c r="Q72" s="149"/>
      <c r="R72" s="149"/>
      <c r="S72" s="149"/>
      <c r="T72" s="149"/>
      <c r="U72" s="149"/>
    </row>
    <row r="73" spans="1:253" ht="17.100000000000001" customHeight="1" x14ac:dyDescent="0.5">
      <c r="C73" s="143" t="s">
        <v>95</v>
      </c>
      <c r="E73" s="165">
        <v>60387</v>
      </c>
      <c r="F73" s="182"/>
      <c r="G73" s="165">
        <v>39076</v>
      </c>
      <c r="H73" s="184"/>
      <c r="I73" s="165">
        <v>65284</v>
      </c>
      <c r="J73" s="184"/>
      <c r="K73" s="165">
        <v>43804</v>
      </c>
      <c r="L73" s="149"/>
      <c r="M73" s="149"/>
      <c r="N73" s="149"/>
      <c r="O73" s="149"/>
      <c r="P73" s="149"/>
      <c r="Q73" s="149"/>
      <c r="R73" s="149"/>
      <c r="S73" s="149"/>
      <c r="T73" s="149"/>
      <c r="U73" s="149"/>
    </row>
    <row r="74" spans="1:253" ht="17.100000000000001" customHeight="1" x14ac:dyDescent="0.5">
      <c r="A74" s="143" t="s">
        <v>196</v>
      </c>
      <c r="E74" s="185">
        <f>SUM(E67:E73)</f>
        <v>51759</v>
      </c>
      <c r="F74" s="149"/>
      <c r="G74" s="185">
        <f>SUM(G67:G73)</f>
        <v>-37946</v>
      </c>
      <c r="H74" s="184"/>
      <c r="I74" s="185">
        <f>SUM(I67:I73)</f>
        <v>62875</v>
      </c>
      <c r="J74" s="184"/>
      <c r="K74" s="185">
        <f>SUM(K67:K73)</f>
        <v>11806</v>
      </c>
      <c r="L74" s="149"/>
      <c r="M74" s="149"/>
      <c r="N74" s="149"/>
      <c r="O74" s="149"/>
      <c r="P74" s="149"/>
      <c r="Q74" s="149"/>
      <c r="R74" s="149"/>
      <c r="S74" s="149"/>
      <c r="T74" s="149"/>
      <c r="U74" s="149"/>
    </row>
    <row r="75" spans="1:253" s="141" customFormat="1" ht="17.100000000000001" customHeight="1" x14ac:dyDescent="0.5">
      <c r="A75" s="143"/>
      <c r="B75" s="143"/>
      <c r="C75" s="143"/>
      <c r="D75" s="143"/>
      <c r="E75" s="149"/>
      <c r="F75" s="143"/>
      <c r="G75" s="149"/>
      <c r="H75" s="153"/>
      <c r="I75" s="149"/>
      <c r="J75" s="153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  <c r="GV75" s="143"/>
      <c r="GW75" s="143"/>
      <c r="GX75" s="143"/>
      <c r="GY75" s="143"/>
      <c r="GZ75" s="143"/>
      <c r="HA75" s="143"/>
      <c r="HB75" s="143"/>
      <c r="HC75" s="143"/>
      <c r="HD75" s="143"/>
      <c r="HE75" s="143"/>
      <c r="HF75" s="143"/>
      <c r="HG75" s="143"/>
      <c r="HH75" s="143"/>
      <c r="HI75" s="143"/>
      <c r="HJ75" s="143"/>
      <c r="HK75" s="143"/>
      <c r="HL75" s="143"/>
      <c r="HM75" s="143"/>
      <c r="HN75" s="143"/>
      <c r="HO75" s="143"/>
      <c r="HP75" s="143"/>
      <c r="HQ75" s="143"/>
      <c r="HR75" s="143"/>
      <c r="HS75" s="143"/>
      <c r="HT75" s="143"/>
      <c r="HU75" s="143"/>
      <c r="HV75" s="143"/>
      <c r="HW75" s="143"/>
      <c r="HX75" s="143"/>
      <c r="HY75" s="143"/>
      <c r="HZ75" s="143"/>
      <c r="IA75" s="143"/>
      <c r="IB75" s="143"/>
      <c r="IC75" s="143"/>
      <c r="ID75" s="143"/>
      <c r="IE75" s="143"/>
      <c r="IF75" s="143"/>
      <c r="IG75" s="143"/>
      <c r="IH75" s="143"/>
      <c r="II75" s="143"/>
      <c r="IJ75" s="143"/>
      <c r="IK75" s="143"/>
      <c r="IL75" s="143"/>
      <c r="IM75" s="143"/>
      <c r="IN75" s="143"/>
      <c r="IO75" s="143"/>
      <c r="IP75" s="143"/>
      <c r="IQ75" s="143"/>
      <c r="IR75" s="143"/>
      <c r="IS75" s="143"/>
    </row>
    <row r="76" spans="1:253" s="141" customFormat="1" ht="17.100000000000001" customHeight="1" x14ac:dyDescent="0.5">
      <c r="A76" s="143"/>
      <c r="B76" s="143"/>
      <c r="C76" s="143"/>
      <c r="D76" s="143"/>
      <c r="E76" s="149"/>
      <c r="F76" s="143"/>
      <c r="G76" s="149"/>
      <c r="H76" s="153"/>
      <c r="I76" s="149"/>
      <c r="J76" s="153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  <c r="GV76" s="143"/>
      <c r="GW76" s="143"/>
      <c r="GX76" s="143"/>
      <c r="GY76" s="143"/>
      <c r="GZ76" s="143"/>
      <c r="HA76" s="143"/>
      <c r="HB76" s="143"/>
      <c r="HC76" s="143"/>
      <c r="HD76" s="143"/>
      <c r="HE76" s="143"/>
      <c r="HF76" s="143"/>
      <c r="HG76" s="143"/>
      <c r="HH76" s="143"/>
      <c r="HI76" s="143"/>
      <c r="HJ76" s="143"/>
      <c r="HK76" s="143"/>
      <c r="HL76" s="143"/>
      <c r="HM76" s="143"/>
      <c r="HN76" s="143"/>
      <c r="HO76" s="143"/>
      <c r="HP76" s="143"/>
      <c r="HQ76" s="143"/>
      <c r="HR76" s="143"/>
      <c r="HS76" s="143"/>
      <c r="HT76" s="143"/>
      <c r="HU76" s="143"/>
      <c r="HV76" s="143"/>
      <c r="HW76" s="143"/>
      <c r="HX76" s="143"/>
      <c r="HY76" s="143"/>
      <c r="HZ76" s="143"/>
      <c r="IA76" s="143"/>
      <c r="IB76" s="143"/>
      <c r="IC76" s="143"/>
      <c r="ID76" s="143"/>
      <c r="IE76" s="143"/>
      <c r="IF76" s="143"/>
      <c r="IG76" s="143"/>
      <c r="IH76" s="143"/>
      <c r="II76" s="143"/>
      <c r="IJ76" s="143"/>
      <c r="IK76" s="143"/>
      <c r="IL76" s="143"/>
      <c r="IM76" s="143"/>
      <c r="IN76" s="143"/>
      <c r="IO76" s="143"/>
      <c r="IP76" s="143"/>
      <c r="IQ76" s="143"/>
      <c r="IR76" s="143"/>
      <c r="IS76" s="143"/>
    </row>
    <row r="77" spans="1:253" s="141" customFormat="1" ht="17.100000000000001" customHeight="1" x14ac:dyDescent="0.5">
      <c r="A77" s="143"/>
      <c r="B77" s="143"/>
      <c r="C77" s="143"/>
      <c r="D77" s="143"/>
      <c r="E77" s="149"/>
      <c r="F77" s="143"/>
      <c r="G77" s="149"/>
      <c r="H77" s="153"/>
      <c r="I77" s="149"/>
      <c r="J77" s="153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  <c r="IM77" s="143"/>
      <c r="IN77" s="143"/>
      <c r="IO77" s="143"/>
      <c r="IP77" s="143"/>
      <c r="IQ77" s="143"/>
      <c r="IR77" s="143"/>
      <c r="IS77" s="143"/>
    </row>
    <row r="78" spans="1:253" s="141" customFormat="1" ht="17.100000000000001" customHeight="1" x14ac:dyDescent="0.5">
      <c r="A78" s="143"/>
      <c r="B78" s="143"/>
      <c r="C78" s="143"/>
      <c r="D78" s="143"/>
      <c r="E78" s="149"/>
      <c r="F78" s="143"/>
      <c r="G78" s="149"/>
      <c r="H78" s="153"/>
      <c r="I78" s="149"/>
      <c r="J78" s="153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  <c r="IM78" s="143"/>
      <c r="IN78" s="143"/>
      <c r="IO78" s="143"/>
      <c r="IP78" s="143"/>
      <c r="IQ78" s="143"/>
      <c r="IR78" s="143"/>
      <c r="IS78" s="143"/>
    </row>
    <row r="79" spans="1:253" s="141" customFormat="1" ht="17.100000000000001" customHeight="1" x14ac:dyDescent="0.5">
      <c r="A79" s="143"/>
      <c r="B79" s="143"/>
      <c r="C79" s="143"/>
      <c r="D79" s="143"/>
      <c r="E79" s="149"/>
      <c r="F79" s="143"/>
      <c r="G79" s="149"/>
      <c r="H79" s="153"/>
      <c r="I79" s="149"/>
      <c r="J79" s="153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  <c r="IM79" s="143"/>
      <c r="IN79" s="143"/>
      <c r="IO79" s="143"/>
      <c r="IP79" s="143"/>
      <c r="IQ79" s="143"/>
      <c r="IR79" s="143"/>
      <c r="IS79" s="143"/>
    </row>
    <row r="80" spans="1:253" s="33" customFormat="1" ht="24" customHeight="1" x14ac:dyDescent="0.5">
      <c r="J80" s="34"/>
      <c r="K80" s="35" t="s">
        <v>210</v>
      </c>
      <c r="L80" s="34"/>
      <c r="N80" s="36"/>
    </row>
    <row r="81" spans="1:253" s="33" customFormat="1" ht="24" customHeight="1" x14ac:dyDescent="0.5">
      <c r="J81" s="34"/>
      <c r="K81" s="35" t="s">
        <v>211</v>
      </c>
      <c r="L81" s="34"/>
      <c r="N81" s="36"/>
    </row>
    <row r="82" spans="1:253" s="141" customFormat="1" ht="24" customHeight="1" x14ac:dyDescent="0.5">
      <c r="A82" s="209" t="s">
        <v>217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140"/>
      <c r="M82" s="140"/>
      <c r="N82" s="140"/>
      <c r="O82" s="140"/>
      <c r="P82" s="140"/>
      <c r="Q82" s="140"/>
      <c r="R82" s="140"/>
      <c r="S82" s="140"/>
      <c r="T82" s="140"/>
      <c r="U82" s="140"/>
    </row>
    <row r="83" spans="1:253" s="145" customFormat="1" ht="24" customHeight="1" x14ac:dyDescent="0.5">
      <c r="A83" s="208" t="s">
        <v>12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1"/>
      <c r="CQ83" s="141"/>
      <c r="CR83" s="141"/>
      <c r="CS83" s="141"/>
      <c r="CT83" s="141"/>
      <c r="CU83" s="141"/>
      <c r="CV83" s="141"/>
      <c r="CW83" s="141"/>
      <c r="CX83" s="141"/>
      <c r="CY83" s="141"/>
      <c r="CZ83" s="141"/>
      <c r="DA83" s="141"/>
      <c r="DB83" s="141"/>
      <c r="DC83" s="141"/>
      <c r="DD83" s="141"/>
      <c r="DE83" s="141"/>
      <c r="DF83" s="141"/>
      <c r="DG83" s="141"/>
      <c r="DH83" s="141"/>
      <c r="DI83" s="141"/>
      <c r="DJ83" s="141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1"/>
      <c r="DV83" s="141"/>
      <c r="DW83" s="141"/>
      <c r="DX83" s="141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1"/>
      <c r="EL83" s="141"/>
      <c r="EM83" s="141"/>
      <c r="EN83" s="141"/>
      <c r="EO83" s="141"/>
      <c r="EP83" s="141"/>
      <c r="EQ83" s="141"/>
      <c r="ER83" s="141"/>
      <c r="ES83" s="141"/>
      <c r="ET83" s="141"/>
      <c r="EU83" s="141"/>
      <c r="EV83" s="141"/>
      <c r="EW83" s="141"/>
      <c r="EX83" s="141"/>
      <c r="EY83" s="141"/>
      <c r="EZ83" s="141"/>
      <c r="FA83" s="141"/>
      <c r="FB83" s="141"/>
      <c r="FC83" s="141"/>
      <c r="FD83" s="141"/>
      <c r="FE83" s="141"/>
      <c r="FF83" s="141"/>
      <c r="FG83" s="141"/>
      <c r="FH83" s="141"/>
      <c r="FI83" s="141"/>
      <c r="FJ83" s="141"/>
      <c r="FK83" s="141"/>
      <c r="FL83" s="141"/>
      <c r="FM83" s="141"/>
      <c r="FN83" s="141"/>
      <c r="FO83" s="141"/>
      <c r="FP83" s="141"/>
      <c r="FQ83" s="141"/>
      <c r="FR83" s="141"/>
      <c r="FS83" s="141"/>
      <c r="FT83" s="141"/>
      <c r="FU83" s="141"/>
      <c r="FV83" s="141"/>
      <c r="FW83" s="141"/>
      <c r="FX83" s="141"/>
      <c r="FY83" s="141"/>
      <c r="FZ83" s="141"/>
      <c r="GA83" s="141"/>
      <c r="GB83" s="141"/>
      <c r="GC83" s="141"/>
      <c r="GD83" s="141"/>
      <c r="GE83" s="141"/>
      <c r="GF83" s="141"/>
      <c r="GG83" s="141"/>
      <c r="GH83" s="141"/>
      <c r="GI83" s="141"/>
      <c r="GJ83" s="141"/>
      <c r="GK83" s="141"/>
      <c r="GL83" s="141"/>
      <c r="GM83" s="141"/>
      <c r="GN83" s="141"/>
      <c r="GO83" s="141"/>
      <c r="GP83" s="141"/>
      <c r="GQ83" s="141"/>
      <c r="GR83" s="141"/>
      <c r="GS83" s="141"/>
      <c r="GT83" s="141"/>
      <c r="GU83" s="141"/>
      <c r="GV83" s="141"/>
      <c r="GW83" s="141"/>
      <c r="GX83" s="141"/>
      <c r="GY83" s="141"/>
      <c r="GZ83" s="141"/>
      <c r="HA83" s="141"/>
      <c r="HB83" s="141"/>
      <c r="HC83" s="141"/>
      <c r="HD83" s="141"/>
      <c r="HE83" s="141"/>
      <c r="HF83" s="141"/>
      <c r="HG83" s="141"/>
      <c r="HH83" s="141"/>
      <c r="HI83" s="141"/>
      <c r="HJ83" s="141"/>
      <c r="HK83" s="141"/>
      <c r="HL83" s="141"/>
      <c r="HM83" s="141"/>
      <c r="HN83" s="141"/>
      <c r="HO83" s="141"/>
      <c r="HP83" s="141"/>
      <c r="HQ83" s="141"/>
      <c r="HR83" s="141"/>
      <c r="HS83" s="141"/>
      <c r="HT83" s="141"/>
      <c r="HU83" s="141"/>
      <c r="HV83" s="141"/>
      <c r="HW83" s="141"/>
      <c r="HX83" s="141"/>
      <c r="HY83" s="141"/>
      <c r="HZ83" s="141"/>
      <c r="IA83" s="141"/>
      <c r="IB83" s="141"/>
      <c r="IC83" s="141"/>
      <c r="ID83" s="141"/>
      <c r="IE83" s="141"/>
      <c r="IF83" s="141"/>
      <c r="IG83" s="141"/>
      <c r="IH83" s="141"/>
      <c r="II83" s="141"/>
      <c r="IJ83" s="141"/>
      <c r="IK83" s="141"/>
      <c r="IL83" s="141"/>
      <c r="IM83" s="141"/>
      <c r="IN83" s="141"/>
      <c r="IO83" s="141"/>
      <c r="IP83" s="141"/>
      <c r="IQ83" s="141"/>
      <c r="IR83" s="141"/>
      <c r="IS83" s="141"/>
    </row>
    <row r="84" spans="1:253" s="145" customFormat="1" ht="24" customHeight="1" x14ac:dyDescent="0.5">
      <c r="A84" s="208" t="s">
        <v>168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1"/>
      <c r="CX84" s="141"/>
      <c r="CY84" s="141"/>
      <c r="CZ84" s="141"/>
      <c r="DA84" s="141"/>
      <c r="DB84" s="141"/>
      <c r="DC84" s="141"/>
      <c r="DD84" s="141"/>
      <c r="DE84" s="141"/>
      <c r="DF84" s="141"/>
      <c r="DG84" s="141"/>
      <c r="DH84" s="141"/>
      <c r="DI84" s="141"/>
      <c r="DJ84" s="141"/>
      <c r="DK84" s="141"/>
      <c r="DL84" s="141"/>
      <c r="DM84" s="141"/>
      <c r="DN84" s="141"/>
      <c r="DO84" s="141"/>
      <c r="DP84" s="141"/>
      <c r="DQ84" s="141"/>
      <c r="DR84" s="141"/>
      <c r="DS84" s="141"/>
      <c r="DT84" s="141"/>
      <c r="DU84" s="141"/>
      <c r="DV84" s="141"/>
      <c r="DW84" s="141"/>
      <c r="DX84" s="141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1"/>
      <c r="EL84" s="141"/>
      <c r="EM84" s="141"/>
      <c r="EN84" s="141"/>
      <c r="EO84" s="141"/>
      <c r="EP84" s="141"/>
      <c r="EQ84" s="141"/>
      <c r="ER84" s="141"/>
      <c r="ES84" s="141"/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41"/>
      <c r="FH84" s="141"/>
      <c r="FI84" s="141"/>
      <c r="FJ84" s="141"/>
      <c r="FK84" s="141"/>
      <c r="FL84" s="141"/>
      <c r="FM84" s="141"/>
      <c r="FN84" s="141"/>
      <c r="FO84" s="141"/>
      <c r="FP84" s="141"/>
      <c r="FQ84" s="141"/>
      <c r="FR84" s="141"/>
      <c r="FS84" s="141"/>
      <c r="FT84" s="141"/>
      <c r="FU84" s="141"/>
      <c r="FV84" s="141"/>
      <c r="FW84" s="141"/>
      <c r="FX84" s="141"/>
      <c r="FY84" s="141"/>
      <c r="FZ84" s="141"/>
      <c r="GA84" s="141"/>
      <c r="GB84" s="141"/>
      <c r="GC84" s="141"/>
      <c r="GD84" s="141"/>
      <c r="GE84" s="141"/>
      <c r="GF84" s="141"/>
      <c r="GG84" s="141"/>
      <c r="GH84" s="141"/>
      <c r="GI84" s="141"/>
      <c r="GJ84" s="141"/>
      <c r="GK84" s="141"/>
      <c r="GL84" s="141"/>
      <c r="GM84" s="141"/>
      <c r="GN84" s="141"/>
      <c r="GO84" s="141"/>
      <c r="GP84" s="141"/>
      <c r="GQ84" s="141"/>
      <c r="GR84" s="141"/>
      <c r="GS84" s="141"/>
      <c r="GT84" s="141"/>
      <c r="GU84" s="141"/>
      <c r="GV84" s="141"/>
      <c r="GW84" s="141"/>
      <c r="GX84" s="141"/>
      <c r="GY84" s="141"/>
      <c r="GZ84" s="141"/>
      <c r="HA84" s="141"/>
      <c r="HB84" s="141"/>
      <c r="HC84" s="141"/>
      <c r="HD84" s="141"/>
      <c r="HE84" s="141"/>
      <c r="HF84" s="141"/>
      <c r="HG84" s="141"/>
      <c r="HH84" s="141"/>
      <c r="HI84" s="141"/>
      <c r="HJ84" s="141"/>
      <c r="HK84" s="141"/>
      <c r="HL84" s="141"/>
      <c r="HM84" s="141"/>
      <c r="HN84" s="141"/>
      <c r="HO84" s="141"/>
      <c r="HP84" s="141"/>
      <c r="HQ84" s="141"/>
      <c r="HR84" s="141"/>
      <c r="HS84" s="141"/>
      <c r="HT84" s="141"/>
      <c r="HU84" s="141"/>
      <c r="HV84" s="141"/>
      <c r="HW84" s="141"/>
      <c r="HX84" s="141"/>
      <c r="HY84" s="141"/>
      <c r="HZ84" s="141"/>
      <c r="IA84" s="141"/>
      <c r="IB84" s="141"/>
      <c r="IC84" s="141"/>
      <c r="ID84" s="141"/>
      <c r="IE84" s="141"/>
      <c r="IF84" s="141"/>
      <c r="IG84" s="141"/>
      <c r="IH84" s="141"/>
      <c r="II84" s="141"/>
      <c r="IJ84" s="141"/>
      <c r="IK84" s="141"/>
      <c r="IL84" s="141"/>
      <c r="IM84" s="141"/>
      <c r="IN84" s="141"/>
      <c r="IO84" s="141"/>
      <c r="IP84" s="141"/>
      <c r="IQ84" s="141"/>
      <c r="IR84" s="141"/>
      <c r="IS84" s="141"/>
    </row>
    <row r="85" spans="1:253" s="145" customFormat="1" ht="24" customHeight="1" x14ac:dyDescent="0.5">
      <c r="A85" s="208" t="s">
        <v>230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  <c r="GT85" s="141"/>
      <c r="GU85" s="141"/>
      <c r="GV85" s="141"/>
      <c r="GW85" s="141"/>
      <c r="GX85" s="141"/>
      <c r="GY85" s="141"/>
      <c r="GZ85" s="141"/>
      <c r="HA85" s="141"/>
      <c r="HB85" s="141"/>
      <c r="HC85" s="141"/>
      <c r="HD85" s="141"/>
      <c r="HE85" s="141"/>
      <c r="HF85" s="141"/>
      <c r="HG85" s="141"/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  <c r="HR85" s="141"/>
      <c r="HS85" s="141"/>
      <c r="HT85" s="141"/>
      <c r="HU85" s="141"/>
      <c r="HV85" s="141"/>
      <c r="HW85" s="141"/>
      <c r="HX85" s="141"/>
      <c r="HY85" s="141"/>
      <c r="HZ85" s="141"/>
      <c r="IA85" s="141"/>
      <c r="IB85" s="141"/>
      <c r="IC85" s="141"/>
      <c r="ID85" s="141"/>
      <c r="IE85" s="141"/>
      <c r="IF85" s="141"/>
      <c r="IG85" s="141"/>
      <c r="IH85" s="141"/>
      <c r="II85" s="141"/>
      <c r="IJ85" s="141"/>
      <c r="IK85" s="141"/>
      <c r="IL85" s="141"/>
      <c r="IM85" s="141"/>
      <c r="IN85" s="141"/>
      <c r="IO85" s="141"/>
      <c r="IP85" s="141"/>
      <c r="IQ85" s="141"/>
      <c r="IR85" s="141"/>
      <c r="IS85" s="141"/>
    </row>
    <row r="86" spans="1:253" s="145" customFormat="1" ht="17.100000000000001" customHeight="1" x14ac:dyDescent="0.5">
      <c r="A86" s="143"/>
      <c r="B86" s="143"/>
      <c r="C86" s="143"/>
      <c r="D86" s="143"/>
      <c r="E86" s="210" t="s">
        <v>16</v>
      </c>
      <c r="F86" s="210"/>
      <c r="G86" s="210"/>
      <c r="H86" s="210"/>
      <c r="I86" s="210"/>
      <c r="J86" s="210"/>
      <c r="K86" s="210"/>
      <c r="L86" s="144"/>
      <c r="M86" s="144"/>
      <c r="N86" s="144"/>
      <c r="O86" s="144"/>
      <c r="P86" s="144"/>
      <c r="Q86" s="144"/>
      <c r="R86" s="144"/>
      <c r="S86" s="144"/>
      <c r="T86" s="144"/>
      <c r="U86" s="144"/>
    </row>
    <row r="87" spans="1:253" ht="17.100000000000001" customHeight="1" x14ac:dyDescent="0.5">
      <c r="E87" s="207" t="s">
        <v>17</v>
      </c>
      <c r="F87" s="207"/>
      <c r="G87" s="207"/>
      <c r="H87" s="144"/>
      <c r="I87" s="207" t="s">
        <v>18</v>
      </c>
      <c r="J87" s="207"/>
      <c r="K87" s="207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/>
      <c r="CV87" s="145"/>
      <c r="CW87" s="145"/>
      <c r="CX87" s="145"/>
      <c r="CY87" s="145"/>
      <c r="CZ87" s="145"/>
      <c r="DA87" s="145"/>
      <c r="DB87" s="145"/>
      <c r="DC87" s="145"/>
      <c r="DD87" s="145"/>
      <c r="DE87" s="145"/>
      <c r="DF87" s="145"/>
      <c r="DG87" s="145"/>
      <c r="DH87" s="145"/>
      <c r="DI87" s="145"/>
      <c r="DJ87" s="145"/>
      <c r="DK87" s="145"/>
      <c r="DL87" s="145"/>
      <c r="DM87" s="145"/>
      <c r="DN87" s="145"/>
      <c r="DO87" s="145"/>
      <c r="DP87" s="145"/>
      <c r="DQ87" s="145"/>
      <c r="DR87" s="145"/>
      <c r="DS87" s="145"/>
      <c r="DT87" s="145"/>
      <c r="DU87" s="145"/>
      <c r="DV87" s="145"/>
      <c r="DW87" s="145"/>
      <c r="DX87" s="145"/>
      <c r="DY87" s="145"/>
      <c r="DZ87" s="145"/>
      <c r="EA87" s="145"/>
      <c r="EB87" s="145"/>
      <c r="EC87" s="145"/>
      <c r="ED87" s="145"/>
      <c r="EE87" s="145"/>
      <c r="EF87" s="145"/>
      <c r="EG87" s="145"/>
      <c r="EH87" s="145"/>
      <c r="EI87" s="145"/>
      <c r="EJ87" s="145"/>
      <c r="EK87" s="145"/>
      <c r="EL87" s="145"/>
      <c r="EM87" s="145"/>
      <c r="EN87" s="145"/>
      <c r="EO87" s="145"/>
      <c r="EP87" s="145"/>
      <c r="EQ87" s="145"/>
      <c r="ER87" s="145"/>
      <c r="ES87" s="145"/>
      <c r="ET87" s="145"/>
      <c r="EU87" s="145"/>
      <c r="EV87" s="145"/>
      <c r="EW87" s="145"/>
      <c r="EX87" s="145"/>
      <c r="EY87" s="145"/>
      <c r="EZ87" s="145"/>
      <c r="FA87" s="145"/>
      <c r="FB87" s="145"/>
      <c r="FC87" s="145"/>
      <c r="FD87" s="145"/>
      <c r="FE87" s="145"/>
      <c r="FF87" s="145"/>
      <c r="FG87" s="145"/>
      <c r="FH87" s="145"/>
      <c r="FI87" s="145"/>
      <c r="FJ87" s="145"/>
      <c r="FK87" s="145"/>
      <c r="FL87" s="145"/>
      <c r="FM87" s="145"/>
      <c r="FN87" s="145"/>
      <c r="FO87" s="145"/>
      <c r="FP87" s="145"/>
      <c r="FQ87" s="145"/>
      <c r="FR87" s="145"/>
      <c r="FS87" s="145"/>
      <c r="FT87" s="145"/>
      <c r="FU87" s="145"/>
      <c r="FV87" s="145"/>
      <c r="FW87" s="145"/>
      <c r="FX87" s="145"/>
      <c r="FY87" s="145"/>
      <c r="FZ87" s="145"/>
      <c r="GA87" s="145"/>
      <c r="GB87" s="145"/>
      <c r="GC87" s="145"/>
      <c r="GD87" s="145"/>
      <c r="GE87" s="145"/>
      <c r="GF87" s="145"/>
      <c r="GG87" s="145"/>
      <c r="GH87" s="145"/>
      <c r="GI87" s="145"/>
      <c r="GJ87" s="145"/>
      <c r="GK87" s="145"/>
      <c r="GL87" s="145"/>
      <c r="GM87" s="145"/>
      <c r="GN87" s="145"/>
      <c r="GO87" s="145"/>
      <c r="GP87" s="145"/>
      <c r="GQ87" s="145"/>
      <c r="GR87" s="145"/>
      <c r="GS87" s="145"/>
      <c r="GT87" s="145"/>
      <c r="GU87" s="145"/>
      <c r="GV87" s="145"/>
      <c r="GW87" s="145"/>
      <c r="GX87" s="145"/>
      <c r="GY87" s="145"/>
      <c r="GZ87" s="145"/>
      <c r="HA87" s="145"/>
      <c r="HB87" s="145"/>
      <c r="HC87" s="145"/>
      <c r="HD87" s="145"/>
      <c r="HE87" s="145"/>
      <c r="HF87" s="145"/>
      <c r="HG87" s="145"/>
      <c r="HH87" s="145"/>
      <c r="HI87" s="145"/>
      <c r="HJ87" s="145"/>
      <c r="HK87" s="145"/>
      <c r="HL87" s="145"/>
      <c r="HM87" s="145"/>
      <c r="HN87" s="145"/>
      <c r="HO87" s="145"/>
      <c r="HP87" s="145"/>
      <c r="HQ87" s="145"/>
      <c r="HR87" s="145"/>
      <c r="HS87" s="145"/>
      <c r="HT87" s="145"/>
      <c r="HU87" s="145"/>
      <c r="HV87" s="145"/>
      <c r="HW87" s="145"/>
      <c r="HX87" s="145"/>
      <c r="HY87" s="145"/>
      <c r="HZ87" s="145"/>
      <c r="IA87" s="145"/>
      <c r="IB87" s="145"/>
      <c r="IC87" s="145"/>
      <c r="ID87" s="145"/>
      <c r="IE87" s="145"/>
      <c r="IF87" s="145"/>
      <c r="IG87" s="145"/>
      <c r="IH87" s="145"/>
      <c r="II87" s="145"/>
      <c r="IJ87" s="145"/>
      <c r="IK87" s="145"/>
      <c r="IL87" s="145"/>
      <c r="IM87" s="145"/>
      <c r="IN87" s="145"/>
      <c r="IO87" s="145"/>
      <c r="IP87" s="145"/>
      <c r="IQ87" s="145"/>
      <c r="IR87" s="145"/>
      <c r="IS87" s="145"/>
    </row>
    <row r="88" spans="1:253" s="145" customFormat="1" ht="16.149999999999999" customHeight="1" x14ac:dyDescent="0.5">
      <c r="A88" s="143"/>
      <c r="B88" s="143"/>
      <c r="C88" s="143"/>
      <c r="D88" s="143"/>
      <c r="E88" s="146">
        <v>2022</v>
      </c>
      <c r="F88" s="144"/>
      <c r="G88" s="146">
        <v>2021</v>
      </c>
      <c r="H88" s="144"/>
      <c r="I88" s="146">
        <v>2022</v>
      </c>
      <c r="J88" s="144"/>
      <c r="K88" s="146">
        <v>2021</v>
      </c>
      <c r="L88" s="144"/>
      <c r="M88" s="144"/>
      <c r="N88" s="144"/>
      <c r="O88" s="144"/>
      <c r="P88" s="144"/>
      <c r="Q88" s="144"/>
      <c r="R88" s="144"/>
      <c r="S88" s="144"/>
      <c r="T88" s="144"/>
      <c r="U88" s="144"/>
    </row>
    <row r="89" spans="1:253" ht="17.100000000000001" customHeight="1" x14ac:dyDescent="0.5">
      <c r="A89" s="143" t="s">
        <v>197</v>
      </c>
      <c r="E89" s="155"/>
      <c r="G89" s="155"/>
      <c r="I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</row>
    <row r="90" spans="1:253" ht="17.100000000000001" customHeight="1" x14ac:dyDescent="0.5">
      <c r="C90" s="143" t="s">
        <v>235</v>
      </c>
      <c r="E90" s="166">
        <v>3000</v>
      </c>
      <c r="F90" s="182"/>
      <c r="G90" s="166">
        <v>25000</v>
      </c>
      <c r="H90" s="182"/>
      <c r="I90" s="166">
        <v>3000</v>
      </c>
      <c r="J90" s="182"/>
      <c r="K90" s="186">
        <v>0</v>
      </c>
      <c r="L90" s="155"/>
      <c r="M90" s="155"/>
      <c r="N90" s="155"/>
      <c r="O90" s="155"/>
      <c r="P90" s="155"/>
      <c r="Q90" s="155"/>
      <c r="R90" s="155"/>
      <c r="S90" s="155"/>
      <c r="T90" s="155"/>
      <c r="U90" s="155"/>
    </row>
    <row r="91" spans="1:253" ht="17.100000000000001" customHeight="1" x14ac:dyDescent="0.5">
      <c r="C91" s="143" t="s">
        <v>234</v>
      </c>
      <c r="E91" s="166">
        <v>-15000</v>
      </c>
      <c r="F91" s="182"/>
      <c r="G91" s="186">
        <v>0</v>
      </c>
      <c r="H91" s="182"/>
      <c r="I91" s="186">
        <v>0</v>
      </c>
      <c r="J91" s="182"/>
      <c r="K91" s="186">
        <v>0</v>
      </c>
      <c r="L91" s="155"/>
      <c r="M91" s="155"/>
      <c r="N91" s="155"/>
      <c r="O91" s="155"/>
      <c r="P91" s="155"/>
      <c r="Q91" s="155"/>
      <c r="R91" s="155"/>
      <c r="S91" s="155"/>
      <c r="T91" s="155"/>
      <c r="U91" s="155"/>
    </row>
    <row r="92" spans="1:253" ht="17.100000000000001" customHeight="1" x14ac:dyDescent="0.5">
      <c r="C92" s="143" t="s">
        <v>198</v>
      </c>
      <c r="E92" s="166">
        <v>35050</v>
      </c>
      <c r="F92" s="182"/>
      <c r="G92" s="166">
        <v>11500</v>
      </c>
      <c r="H92" s="184"/>
      <c r="I92" s="186">
        <v>0</v>
      </c>
      <c r="J92" s="184"/>
      <c r="K92" s="186">
        <v>0</v>
      </c>
      <c r="L92" s="51"/>
      <c r="M92" s="51"/>
      <c r="N92" s="51"/>
      <c r="O92" s="51"/>
      <c r="P92" s="51"/>
      <c r="Q92" s="51"/>
      <c r="R92" s="51"/>
      <c r="S92" s="51"/>
      <c r="T92" s="51"/>
      <c r="U92" s="51"/>
    </row>
    <row r="93" spans="1:253" ht="17.100000000000001" customHeight="1" x14ac:dyDescent="0.5">
      <c r="C93" s="143" t="s">
        <v>199</v>
      </c>
      <c r="E93" s="166">
        <v>-1350</v>
      </c>
      <c r="F93" s="182"/>
      <c r="G93" s="166">
        <v>-22300</v>
      </c>
      <c r="H93" s="184"/>
      <c r="I93" s="166">
        <v>0</v>
      </c>
      <c r="J93" s="184"/>
      <c r="K93" s="166">
        <v>0</v>
      </c>
      <c r="L93" s="155"/>
      <c r="M93" s="155"/>
      <c r="N93" s="155"/>
      <c r="O93" s="155"/>
      <c r="P93" s="155"/>
      <c r="Q93" s="155"/>
      <c r="R93" s="155"/>
      <c r="S93" s="155"/>
      <c r="T93" s="155"/>
      <c r="U93" s="155"/>
    </row>
    <row r="94" spans="1:253" ht="17.100000000000001" customHeight="1" x14ac:dyDescent="0.5">
      <c r="C94" s="143" t="s">
        <v>200</v>
      </c>
      <c r="E94" s="166">
        <v>-8637</v>
      </c>
      <c r="F94" s="182"/>
      <c r="G94" s="166">
        <v>-7128</v>
      </c>
      <c r="H94" s="184"/>
      <c r="I94" s="166">
        <v>-3461</v>
      </c>
      <c r="J94" s="184"/>
      <c r="K94" s="166">
        <v>-3217</v>
      </c>
      <c r="L94" s="155"/>
      <c r="M94" s="155"/>
      <c r="N94" s="155"/>
      <c r="O94" s="155"/>
      <c r="P94" s="155"/>
      <c r="Q94" s="155"/>
      <c r="R94" s="155"/>
      <c r="S94" s="155"/>
      <c r="T94" s="155"/>
      <c r="U94" s="155"/>
    </row>
    <row r="95" spans="1:253" ht="17.100000000000001" customHeight="1" x14ac:dyDescent="0.5">
      <c r="C95" s="143" t="s">
        <v>236</v>
      </c>
      <c r="E95" s="166">
        <v>-4338</v>
      </c>
      <c r="F95" s="182"/>
      <c r="G95" s="166">
        <v>-68400</v>
      </c>
      <c r="H95" s="184"/>
      <c r="I95" s="165">
        <v>-4338</v>
      </c>
      <c r="J95" s="184"/>
      <c r="K95" s="166">
        <v>-4338</v>
      </c>
      <c r="L95" s="149"/>
      <c r="M95" s="149"/>
      <c r="N95" s="149"/>
      <c r="O95" s="149"/>
      <c r="P95" s="149"/>
      <c r="Q95" s="149"/>
      <c r="R95" s="149"/>
      <c r="S95" s="149"/>
      <c r="T95" s="149"/>
      <c r="U95" s="149"/>
    </row>
    <row r="96" spans="1:253" ht="17.100000000000001" customHeight="1" x14ac:dyDescent="0.5">
      <c r="C96" s="143" t="s">
        <v>218</v>
      </c>
      <c r="E96" s="166">
        <v>-5931</v>
      </c>
      <c r="F96" s="182"/>
      <c r="G96" s="166">
        <v>-29656</v>
      </c>
      <c r="H96" s="184"/>
      <c r="I96" s="165">
        <v>-5931</v>
      </c>
      <c r="J96" s="184"/>
      <c r="K96" s="166">
        <v>-29656</v>
      </c>
      <c r="L96" s="149"/>
      <c r="M96" s="149"/>
      <c r="N96" s="149"/>
      <c r="O96" s="149"/>
      <c r="P96" s="149"/>
      <c r="Q96" s="149"/>
      <c r="R96" s="149"/>
      <c r="S96" s="149"/>
      <c r="T96" s="149"/>
      <c r="U96" s="149"/>
    </row>
    <row r="97" spans="1:21" ht="17.100000000000001" customHeight="1" x14ac:dyDescent="0.5">
      <c r="C97" s="143" t="s">
        <v>151</v>
      </c>
      <c r="E97" s="169">
        <v>-4704</v>
      </c>
      <c r="F97" s="182"/>
      <c r="G97" s="169">
        <v>-4543</v>
      </c>
      <c r="H97" s="184"/>
      <c r="I97" s="166">
        <v>0</v>
      </c>
      <c r="J97" s="184"/>
      <c r="K97" s="166">
        <v>0</v>
      </c>
      <c r="L97" s="155"/>
      <c r="M97" s="155"/>
      <c r="N97" s="155"/>
      <c r="O97" s="155"/>
      <c r="P97" s="155"/>
      <c r="Q97" s="155"/>
      <c r="R97" s="155"/>
      <c r="S97" s="155"/>
      <c r="T97" s="155"/>
      <c r="U97" s="155"/>
    </row>
    <row r="98" spans="1:21" ht="17.100000000000001" customHeight="1" x14ac:dyDescent="0.5">
      <c r="A98" s="143" t="s">
        <v>201</v>
      </c>
      <c r="E98" s="185">
        <f>SUM(E89:E97)</f>
        <v>-1910</v>
      </c>
      <c r="F98" s="149"/>
      <c r="G98" s="185">
        <f>SUM(G89:G97)</f>
        <v>-95527</v>
      </c>
      <c r="H98" s="184"/>
      <c r="I98" s="185">
        <f>SUM(I89:I97)</f>
        <v>-10730</v>
      </c>
      <c r="J98" s="184"/>
      <c r="K98" s="185">
        <f>SUM(K89:K97)</f>
        <v>-37211</v>
      </c>
      <c r="L98" s="149"/>
      <c r="M98" s="149"/>
      <c r="N98" s="149"/>
      <c r="O98" s="149"/>
      <c r="P98" s="149"/>
      <c r="Q98" s="149"/>
      <c r="R98" s="149"/>
      <c r="S98" s="149"/>
      <c r="T98" s="149"/>
      <c r="U98" s="149"/>
    </row>
    <row r="99" spans="1:21" ht="17.100000000000001" customHeight="1" x14ac:dyDescent="0.5">
      <c r="A99" s="143" t="s">
        <v>202</v>
      </c>
      <c r="E99" s="166">
        <f>E65+E74+E98</f>
        <v>39038</v>
      </c>
      <c r="G99" s="166">
        <f>G65+G74+G98</f>
        <v>-243365</v>
      </c>
      <c r="H99" s="182"/>
      <c r="I99" s="166">
        <v>31407</v>
      </c>
      <c r="J99" s="182"/>
      <c r="K99" s="166">
        <f>K65+K74+K98</f>
        <v>-109039</v>
      </c>
      <c r="L99" s="155"/>
      <c r="M99" s="155"/>
      <c r="N99" s="155"/>
      <c r="O99" s="155"/>
      <c r="P99" s="155"/>
      <c r="Q99" s="155"/>
      <c r="R99" s="155"/>
      <c r="S99" s="155"/>
      <c r="T99" s="155"/>
      <c r="U99" s="155"/>
    </row>
    <row r="100" spans="1:21" ht="17.100000000000001" customHeight="1" x14ac:dyDescent="0.5">
      <c r="A100" s="143" t="s">
        <v>203</v>
      </c>
      <c r="E100" s="166">
        <v>249587</v>
      </c>
      <c r="G100" s="166">
        <v>460507</v>
      </c>
      <c r="H100" s="182"/>
      <c r="I100" s="166">
        <v>160484</v>
      </c>
      <c r="J100" s="182"/>
      <c r="K100" s="166">
        <v>254844</v>
      </c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</row>
    <row r="101" spans="1:21" ht="17.100000000000001" customHeight="1" thickBot="1" x14ac:dyDescent="0.55000000000000004">
      <c r="A101" s="143" t="s">
        <v>204</v>
      </c>
      <c r="E101" s="187">
        <f>SUM(E99:E100)</f>
        <v>288625</v>
      </c>
      <c r="G101" s="187">
        <f>SUM(G99:G100)</f>
        <v>217142</v>
      </c>
      <c r="H101" s="182"/>
      <c r="I101" s="187">
        <f>SUM(I99:I100)</f>
        <v>191891</v>
      </c>
      <c r="J101" s="182"/>
      <c r="K101" s="187">
        <f>SUM(K99:K100)</f>
        <v>145805</v>
      </c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</row>
    <row r="102" spans="1:21" ht="17.100000000000001" customHeight="1" thickTop="1" x14ac:dyDescent="0.5">
      <c r="E102" s="154"/>
      <c r="G102" s="154"/>
      <c r="I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</row>
    <row r="103" spans="1:21" ht="17.100000000000001" customHeight="1" x14ac:dyDescent="0.5">
      <c r="A103" s="143" t="s">
        <v>205</v>
      </c>
      <c r="E103" s="156"/>
      <c r="G103" s="163"/>
      <c r="I103" s="156"/>
      <c r="K103" s="163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</row>
    <row r="104" spans="1:21" ht="17.100000000000001" customHeight="1" x14ac:dyDescent="0.5">
      <c r="B104" s="143" t="s">
        <v>206</v>
      </c>
      <c r="E104" s="149"/>
      <c r="G104" s="164"/>
      <c r="I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</row>
    <row r="105" spans="1:21" ht="17.100000000000001" customHeight="1" x14ac:dyDescent="0.5">
      <c r="C105" s="151" t="s">
        <v>207</v>
      </c>
      <c r="E105" s="163">
        <v>7367</v>
      </c>
      <c r="F105" s="182"/>
      <c r="G105" s="163">
        <v>8540</v>
      </c>
      <c r="H105" s="182"/>
      <c r="I105" s="163">
        <v>5135</v>
      </c>
      <c r="J105" s="182"/>
      <c r="K105" s="163">
        <v>923</v>
      </c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</row>
    <row r="106" spans="1:21" ht="17.100000000000001" customHeight="1" x14ac:dyDescent="0.5">
      <c r="C106" s="151" t="s">
        <v>232</v>
      </c>
      <c r="E106" s="163">
        <v>11952</v>
      </c>
      <c r="F106" s="182"/>
      <c r="G106" s="163">
        <v>0</v>
      </c>
      <c r="H106" s="182"/>
      <c r="I106" s="163">
        <v>11952</v>
      </c>
      <c r="J106" s="182"/>
      <c r="K106" s="163">
        <v>0</v>
      </c>
    </row>
    <row r="107" spans="1:21" ht="17.100000000000001" customHeight="1" x14ac:dyDescent="0.5">
      <c r="C107" s="151" t="s">
        <v>233</v>
      </c>
      <c r="E107" s="163">
        <v>5893</v>
      </c>
      <c r="F107" s="182"/>
      <c r="G107" s="163">
        <v>0</v>
      </c>
      <c r="H107" s="182"/>
      <c r="I107" s="163">
        <v>5893</v>
      </c>
      <c r="J107" s="182"/>
      <c r="K107" s="163">
        <v>0</v>
      </c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</row>
    <row r="108" spans="1:21" ht="24" customHeight="1" x14ac:dyDescent="0.5">
      <c r="E108" s="157"/>
    </row>
    <row r="109" spans="1:21" ht="24" customHeight="1" x14ac:dyDescent="0.5">
      <c r="E109" s="158"/>
    </row>
  </sheetData>
  <mergeCells count="21">
    <mergeCell ref="E87:G87"/>
    <mergeCell ref="I87:K87"/>
    <mergeCell ref="E48:K48"/>
    <mergeCell ref="E49:G49"/>
    <mergeCell ref="I49:K49"/>
    <mergeCell ref="A85:K85"/>
    <mergeCell ref="E86:K86"/>
    <mergeCell ref="A84:K84"/>
    <mergeCell ref="A3:K3"/>
    <mergeCell ref="A4:K4"/>
    <mergeCell ref="A5:K5"/>
    <mergeCell ref="A6:K6"/>
    <mergeCell ref="E7:K7"/>
    <mergeCell ref="I8:K8"/>
    <mergeCell ref="E8:G8"/>
    <mergeCell ref="A46:K46"/>
    <mergeCell ref="A83:K83"/>
    <mergeCell ref="A44:K44"/>
    <mergeCell ref="A82:K82"/>
    <mergeCell ref="A45:K45"/>
    <mergeCell ref="A47:K47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41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(9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(9 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2022-11-11T12:50:39Z</cp:lastPrinted>
  <dcterms:created xsi:type="dcterms:W3CDTF">2006-05-04T02:44:01Z</dcterms:created>
  <dcterms:modified xsi:type="dcterms:W3CDTF">2022-11-14T08:36:17Z</dcterms:modified>
</cp:coreProperties>
</file>