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5\งบการเงิน Q3-65\Convert file\"/>
    </mc:Choice>
  </mc:AlternateContent>
  <bookViews>
    <workbookView xWindow="32760" yWindow="32760" windowWidth="15600" windowHeight="7425" tabRatio="839"/>
  </bookViews>
  <sheets>
    <sheet name="2-4" sheetId="14" r:id="rId1"/>
    <sheet name="5-6" sheetId="21" r:id="rId2"/>
    <sheet name="7-8" sheetId="18" r:id="rId3"/>
    <sheet name="9" sheetId="11" r:id="rId4"/>
    <sheet name="10" sheetId="12" r:id="rId5"/>
    <sheet name="11" sheetId="19" r:id="rId6"/>
    <sheet name="12" sheetId="20" r:id="rId7"/>
  </sheets>
  <externalReferences>
    <externalReference r:id="rId8"/>
  </externalReferences>
  <definedNames>
    <definedName name="_xlnm.Print_Area" localSheetId="4">'10'!$A$1:$O$31</definedName>
    <definedName name="_xlnm.Print_Area" localSheetId="5">'11'!$A$1:$K$51</definedName>
    <definedName name="_xlnm.Print_Area" localSheetId="6">'12'!$A$1:$K$51</definedName>
    <definedName name="_xlnm.Print_Area" localSheetId="0">'2-4'!$A$1:$L$153</definedName>
    <definedName name="_xlnm.Print_Area" localSheetId="2">'7-8'!$A$1:$L$104</definedName>
    <definedName name="_xlnm.Print_Area" localSheetId="3">'9'!$A$1:$Q$38</definedName>
  </definedNames>
  <calcPr calcId="152511"/>
  <fileRecoveryPr autoRecover="0"/>
</workbook>
</file>

<file path=xl/calcChain.xml><?xml version="1.0" encoding="utf-8"?>
<calcChain xmlns="http://schemas.openxmlformats.org/spreadsheetml/2006/main">
  <c r="E19" i="20" l="1"/>
  <c r="F12" i="21"/>
  <c r="H12" i="21"/>
  <c r="J12" i="21"/>
  <c r="J17" i="21"/>
  <c r="J22" i="21"/>
  <c r="J26" i="21"/>
  <c r="J28" i="21"/>
  <c r="J62" i="21"/>
  <c r="J64" i="21"/>
  <c r="J69" i="21"/>
  <c r="J67" i="21"/>
  <c r="L12" i="21"/>
  <c r="F16" i="21"/>
  <c r="H16" i="21"/>
  <c r="J16" i="21"/>
  <c r="L16" i="21"/>
  <c r="L20" i="12"/>
  <c r="N20" i="12"/>
  <c r="L18" i="11"/>
  <c r="P18" i="11"/>
  <c r="J68" i="18"/>
  <c r="J73" i="18"/>
  <c r="J75" i="18"/>
  <c r="N24" i="12"/>
  <c r="L25" i="12"/>
  <c r="K14" i="11"/>
  <c r="L14" i="11"/>
  <c r="P14" i="11"/>
  <c r="K33" i="20"/>
  <c r="G33" i="20"/>
  <c r="K19" i="20"/>
  <c r="G19" i="20"/>
  <c r="I25" i="11"/>
  <c r="I30" i="11"/>
  <c r="G25" i="11"/>
  <c r="G30" i="11"/>
  <c r="E25" i="11"/>
  <c r="E30" i="11"/>
  <c r="D25" i="11"/>
  <c r="D30" i="11"/>
  <c r="F118" i="14"/>
  <c r="C25" i="11"/>
  <c r="C30" i="11"/>
  <c r="F117" i="14"/>
  <c r="J23" i="12"/>
  <c r="J26" i="12"/>
  <c r="H23" i="12"/>
  <c r="H26" i="12"/>
  <c r="E23" i="12"/>
  <c r="E26" i="12"/>
  <c r="D23" i="12"/>
  <c r="D26" i="12"/>
  <c r="J118" i="14"/>
  <c r="C23" i="12"/>
  <c r="C26" i="12"/>
  <c r="J117" i="14"/>
  <c r="M30" i="11"/>
  <c r="O30" i="11"/>
  <c r="F17" i="11"/>
  <c r="F20" i="11"/>
  <c r="K23" i="11"/>
  <c r="K24" i="11"/>
  <c r="L24" i="11"/>
  <c r="P24" i="11"/>
  <c r="E36" i="20"/>
  <c r="E33" i="20"/>
  <c r="I36" i="20"/>
  <c r="K27" i="11"/>
  <c r="L27" i="11"/>
  <c r="P27" i="11"/>
  <c r="K29" i="11"/>
  <c r="L29" i="11"/>
  <c r="P29" i="11"/>
  <c r="K26" i="11"/>
  <c r="L26" i="11"/>
  <c r="P26" i="11"/>
  <c r="K28" i="11"/>
  <c r="L28" i="11"/>
  <c r="P28" i="11"/>
  <c r="N15" i="11"/>
  <c r="N17" i="11"/>
  <c r="N20" i="11"/>
  <c r="H59" i="21"/>
  <c r="F59" i="21"/>
  <c r="A56" i="21"/>
  <c r="L7" i="21"/>
  <c r="L59" i="21"/>
  <c r="J7" i="21"/>
  <c r="J59" i="21"/>
  <c r="L13" i="12"/>
  <c r="N13" i="12"/>
  <c r="K22" i="11"/>
  <c r="K30" i="11"/>
  <c r="F123" i="14"/>
  <c r="N17" i="12"/>
  <c r="P19" i="11"/>
  <c r="A4" i="19"/>
  <c r="A4" i="20"/>
  <c r="I7" i="19"/>
  <c r="K7" i="19"/>
  <c r="L68" i="18"/>
  <c r="L73" i="18"/>
  <c r="L75" i="18"/>
  <c r="H68" i="18"/>
  <c r="H82" i="14"/>
  <c r="H73" i="14"/>
  <c r="L31" i="14"/>
  <c r="L20" i="14"/>
  <c r="H31" i="14"/>
  <c r="C16" i="12"/>
  <c r="C18" i="12"/>
  <c r="F133" i="20"/>
  <c r="C17" i="11"/>
  <c r="C20" i="11"/>
  <c r="J16" i="12"/>
  <c r="J18" i="12"/>
  <c r="F68" i="18"/>
  <c r="L22" i="12"/>
  <c r="L21" i="12"/>
  <c r="L23" i="12"/>
  <c r="L26" i="12"/>
  <c r="J123" i="14"/>
  <c r="L16" i="12"/>
  <c r="L18" i="12"/>
  <c r="K15" i="11"/>
  <c r="K17" i="11"/>
  <c r="K20" i="11"/>
  <c r="K16" i="11"/>
  <c r="L16" i="11"/>
  <c r="F15" i="12"/>
  <c r="N15" i="12"/>
  <c r="H59" i="18"/>
  <c r="L59" i="18"/>
  <c r="F59" i="18"/>
  <c r="J59" i="18"/>
  <c r="A3" i="11"/>
  <c r="A3" i="12"/>
  <c r="L12" i="18"/>
  <c r="H12" i="18"/>
  <c r="H124" i="14"/>
  <c r="H126" i="14"/>
  <c r="K7" i="20"/>
  <c r="I7" i="20"/>
  <c r="E16" i="12"/>
  <c r="E18" i="12"/>
  <c r="D16" i="12"/>
  <c r="D18" i="12"/>
  <c r="D17" i="11"/>
  <c r="D20" i="11"/>
  <c r="I17" i="11"/>
  <c r="I20" i="11"/>
  <c r="E17" i="11"/>
  <c r="E20" i="11"/>
  <c r="L82" i="14"/>
  <c r="L7" i="18"/>
  <c r="L16" i="18"/>
  <c r="L17" i="18"/>
  <c r="L22" i="18"/>
  <c r="L26" i="18"/>
  <c r="L28" i="18"/>
  <c r="L74" i="18"/>
  <c r="J7" i="18"/>
  <c r="J57" i="14"/>
  <c r="J108" i="14"/>
  <c r="F57" i="14"/>
  <c r="F108" i="14"/>
  <c r="J74" i="18"/>
  <c r="A56" i="18"/>
  <c r="L73" i="14"/>
  <c r="L83" i="14"/>
  <c r="L127" i="14"/>
  <c r="A54" i="14"/>
  <c r="A105" i="14"/>
  <c r="A55" i="14"/>
  <c r="A106" i="14"/>
  <c r="H16" i="12"/>
  <c r="H18" i="12"/>
  <c r="G17" i="11"/>
  <c r="G20" i="11"/>
  <c r="L124" i="14"/>
  <c r="L126" i="14"/>
  <c r="H16" i="18"/>
  <c r="H17" i="18"/>
  <c r="H22" i="18"/>
  <c r="H26" i="18"/>
  <c r="H28" i="18"/>
  <c r="H20" i="14"/>
  <c r="H32" i="14"/>
  <c r="N25" i="12"/>
  <c r="I19" i="20"/>
  <c r="F68" i="21"/>
  <c r="I33" i="20"/>
  <c r="J20" i="14"/>
  <c r="F12" i="18"/>
  <c r="F17" i="18"/>
  <c r="F22" i="18"/>
  <c r="F26" i="18"/>
  <c r="F28" i="18"/>
  <c r="J82" i="14"/>
  <c r="J83" i="14"/>
  <c r="F20" i="14"/>
  <c r="J73" i="14"/>
  <c r="J16" i="18"/>
  <c r="F73" i="14"/>
  <c r="F83" i="14"/>
  <c r="J12" i="18"/>
  <c r="J17" i="18"/>
  <c r="J22" i="18"/>
  <c r="J26" i="18"/>
  <c r="J28" i="18"/>
  <c r="F31" i="14"/>
  <c r="F32" i="14"/>
  <c r="J31" i="14"/>
  <c r="J32" i="14"/>
  <c r="F16" i="18"/>
  <c r="F74" i="18"/>
  <c r="N23" i="11"/>
  <c r="N25" i="11"/>
  <c r="N30" i="11"/>
  <c r="F125" i="14"/>
  <c r="F82" i="14"/>
  <c r="F35" i="21"/>
  <c r="J33" i="18"/>
  <c r="J62" i="18"/>
  <c r="J70" i="18"/>
  <c r="J35" i="18"/>
  <c r="F23" i="11"/>
  <c r="L23" i="11"/>
  <c r="L25" i="11"/>
  <c r="F25" i="11"/>
  <c r="F30" i="11"/>
  <c r="F122" i="14"/>
  <c r="F35" i="18"/>
  <c r="K25" i="11"/>
  <c r="L33" i="21"/>
  <c r="J35" i="21"/>
  <c r="J33" i="21"/>
  <c r="F22" i="12"/>
  <c r="N22" i="12"/>
  <c r="F17" i="21"/>
  <c r="F22" i="21"/>
  <c r="F26" i="21"/>
  <c r="F28" i="21"/>
  <c r="H83" i="14"/>
  <c r="H127" i="14"/>
  <c r="L32" i="14"/>
  <c r="H73" i="18"/>
  <c r="F73" i="18"/>
  <c r="P23" i="11"/>
  <c r="P25" i="11"/>
  <c r="L17" i="21"/>
  <c r="L22" i="21"/>
  <c r="L26" i="21"/>
  <c r="L28" i="21"/>
  <c r="L62" i="21"/>
  <c r="L64" i="21"/>
  <c r="L69" i="21"/>
  <c r="L67" i="21"/>
  <c r="H17" i="21"/>
  <c r="H22" i="21"/>
  <c r="H26" i="21"/>
  <c r="H28" i="21"/>
  <c r="H62" i="21"/>
  <c r="H64" i="21"/>
  <c r="H69" i="21"/>
  <c r="H67" i="21"/>
  <c r="F124" i="14"/>
  <c r="F126" i="14"/>
  <c r="F127" i="14"/>
  <c r="F62" i="21"/>
  <c r="F64" i="21"/>
  <c r="F69" i="21"/>
  <c r="F67" i="21"/>
  <c r="F33" i="21"/>
  <c r="L33" i="18"/>
  <c r="K10" i="19"/>
  <c r="K27" i="19"/>
  <c r="K41" i="19"/>
  <c r="K45" i="19"/>
  <c r="K35" i="20"/>
  <c r="K37" i="20"/>
  <c r="F33" i="18"/>
  <c r="F62" i="18"/>
  <c r="F70" i="18"/>
  <c r="F75" i="18"/>
  <c r="E10" i="19"/>
  <c r="E27" i="19"/>
  <c r="E41" i="19"/>
  <c r="E45" i="19"/>
  <c r="E35" i="20"/>
  <c r="E37" i="20"/>
  <c r="G10" i="19"/>
  <c r="G27" i="19"/>
  <c r="G41" i="19"/>
  <c r="G45" i="19"/>
  <c r="G35" i="20"/>
  <c r="G37" i="20"/>
  <c r="H33" i="18"/>
  <c r="H62" i="18"/>
  <c r="H70" i="18"/>
  <c r="H75" i="18"/>
  <c r="H74" i="18"/>
  <c r="F21" i="12"/>
  <c r="I10" i="19"/>
  <c r="I27" i="19"/>
  <c r="I41" i="19"/>
  <c r="I45" i="19"/>
  <c r="I35" i="20"/>
  <c r="I37" i="20"/>
  <c r="L22" i="11"/>
  <c r="L15" i="11"/>
  <c r="P16" i="11"/>
  <c r="H33" i="21"/>
  <c r="L35" i="18"/>
  <c r="L62" i="18"/>
  <c r="L70" i="18"/>
  <c r="P22" i="11"/>
  <c r="P30" i="11"/>
  <c r="L30" i="11"/>
  <c r="P15" i="11"/>
  <c r="P17" i="11"/>
  <c r="P20" i="11"/>
  <c r="L17" i="11"/>
  <c r="L20" i="11"/>
  <c r="F14" i="12"/>
  <c r="F23" i="12"/>
  <c r="F26" i="12"/>
  <c r="J122" i="14"/>
  <c r="J124" i="14"/>
  <c r="N21" i="12"/>
  <c r="N23" i="12"/>
  <c r="N26" i="12"/>
  <c r="N27" i="12"/>
  <c r="F16" i="12"/>
  <c r="F18" i="12"/>
  <c r="N14" i="12"/>
  <c r="N16" i="12"/>
  <c r="N18" i="12"/>
  <c r="J126" i="14"/>
  <c r="J127" i="14"/>
</calcChain>
</file>

<file path=xl/sharedStrings.xml><?xml version="1.0" encoding="utf-8"?>
<sst xmlns="http://schemas.openxmlformats.org/spreadsheetml/2006/main" count="410" uniqueCount="214">
  <si>
    <t>งบการเงินรวม</t>
  </si>
  <si>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</si>
  <si>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</si>
  <si>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</si>
  <si>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</si>
  <si>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</si>
  <si>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</si>
  <si>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</si>
  <si>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</si>
  <si>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</si>
  <si>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</si>
  <si>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</si>
  <si>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</si>
  <si>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 xml:space="preserve"> งบการเงินรวม</t>
  </si>
  <si>
    <t>กำไรสะสม</t>
  </si>
  <si>
    <t>งบแสดงการเปลี่ยนแปลงส่วนของผู้ถือหุ้น</t>
  </si>
  <si>
    <t>งบการเงินเฉพาะกิจการ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</si>
  <si>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</si>
  <si>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</si>
  <si>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</si>
  <si>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</si>
  <si>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</si>
  <si>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บริษัท ไทยชูการ์ เทอร์มิเนิ้ล จำกัด (มหาชน) และบริษัทย่อย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</si>
  <si>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</si>
  <si>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</si>
  <si>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</si>
  <si>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</si>
  <si>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</si>
  <si>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</si>
  <si>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</si>
  <si>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</si>
  <si>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เงินกู้ยืมระยะยาวจากสถาบันการเงิน</t>
  </si>
  <si>
    <t>รวมหนี้สินไม่หมุนเวียน</t>
  </si>
  <si>
    <t>ทุนจดทะเบียน</t>
  </si>
  <si>
    <t>ทุนที่ออกและชำระแล้ว</t>
  </si>
  <si>
    <t>จัดสรรแล้ว</t>
  </si>
  <si>
    <t>ยังไม่ได้จัดสรร</t>
  </si>
  <si>
    <t>รวมส่วนของผู้ถือหุ้น</t>
  </si>
  <si>
    <t>รายได้อื่น</t>
  </si>
  <si>
    <t>ค่าเสื่อมราคา</t>
  </si>
  <si>
    <t>กำไรจากการดำเนินงานก่อนการเปลี่ยนแปลงในสินทรัพย์และหนี้สินดำเนินงาน</t>
  </si>
  <si>
    <t>หนี้สินไม่หมุนเวียนอื่น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</si>
  <si>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</si>
  <si>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</si>
  <si>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          </t>
  </si>
  <si>
    <t>กำไรขั้นต้น</t>
  </si>
  <si>
    <t>สินทรัพย์ดำเนินงาน(เพิ่มขึ้น)ลดลง</t>
  </si>
  <si>
    <t>หนี้สินดำเนินงานเพิ่มขึ้น(ลดลง)</t>
  </si>
  <si>
    <t>รายได้จากการขาย</t>
  </si>
  <si>
    <t>ต้นทุนขาย</t>
  </si>
  <si>
    <t>เงินกู้ยืมระยะสั้นจากสถาบันการเงิน</t>
  </si>
  <si>
    <t>ทุนสำรองตามกฎหมาย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</si>
  <si>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</si>
  <si>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</si>
  <si>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</si>
  <si>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ทุนสำรอง</t>
  </si>
  <si>
    <t>ตามกฎหมาย</t>
  </si>
  <si>
    <t>ส่วนของ</t>
  </si>
  <si>
    <t>หมายเหตุ</t>
  </si>
  <si>
    <t>ภาษีเงินได้ค้างจ่าย</t>
  </si>
  <si>
    <t>ยังไม่ได้</t>
  </si>
  <si>
    <t>จัดสรร</t>
  </si>
  <si>
    <t>ดอกเบี้ยจ่าย</t>
  </si>
  <si>
    <t>ผู้ถือหุ้น</t>
  </si>
  <si>
    <t>เงินกู้ยืมระยะยาวจากกิจการที่เกี่ยวข้องกัน</t>
  </si>
  <si>
    <t>งบแสดงฐานะการเงิน</t>
  </si>
  <si>
    <t>งบกำไรขาดทุนเบ็ดเสร็จ</t>
  </si>
  <si>
    <t>องค์ประกอบอื่นของส่วนของผู้ถือหุ้น</t>
  </si>
  <si>
    <t>รายการอื่นของการ</t>
  </si>
  <si>
    <t>เปลี่ยนแปลงที่เกิดจากผู้ถือหุ้น</t>
  </si>
  <si>
    <t>การเปลี่ยนแปลงสัดส่วน</t>
  </si>
  <si>
    <t>องค์ประกอบอื่น</t>
  </si>
  <si>
    <t>ของส่วนของ</t>
  </si>
  <si>
    <t>ลูกหนี้การค้าและลูกหนี้อื่น</t>
  </si>
  <si>
    <t>เจ้าหนี้การค้าและเจ้าหนี้อื่น</t>
  </si>
  <si>
    <t>ส่วนได้เสีย</t>
  </si>
  <si>
    <t>ที่ไม่มีอำนาจ</t>
  </si>
  <si>
    <t>ค่าใช้จ่ายภาษีเงินได้</t>
  </si>
  <si>
    <t>ภาระผูกพันผลประโยชน์พนักงาน</t>
  </si>
  <si>
    <t>กำไรขาดทุน</t>
  </si>
  <si>
    <t>เบ็ดเสร็จอื่น</t>
  </si>
  <si>
    <t>ทุนที่ออก</t>
  </si>
  <si>
    <t>และชำระแล้ว</t>
  </si>
  <si>
    <t>งบกำไรขาดทุน</t>
  </si>
  <si>
    <t>ค่าใช้จ่ายผลประโยชน์พนักงาน</t>
  </si>
  <si>
    <t>ส่วนเกินทุน</t>
  </si>
  <si>
    <t>ตรวจสอบแล้ว</t>
  </si>
  <si>
    <t>สอบทานแล้ว</t>
  </si>
  <si>
    <t>(หน่วย : พันบาท)</t>
  </si>
  <si>
    <t>กำไรสำหรับงวด</t>
  </si>
  <si>
    <t>ยังไม่ได้ตรวจสอบ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</si>
  <si>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</si>
  <si>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</si>
  <si>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ส่วนเกินพันธบัตรตัดจำหน่าย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</si>
  <si>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</si>
  <si>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</si>
  <si>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</si>
  <si>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</si>
  <si>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หนี้สินภาษีเงินได้รอการตัดบัญชี</t>
  </si>
  <si>
    <t>เงินสดและรายการเทียบเท่าเงินสดเพิ่มขึ้น(ลดลง)สุทธิ</t>
  </si>
  <si>
    <t>การแบ่งปันกำไรขาดทุนเบ็ดเสร็จรวม</t>
  </si>
  <si>
    <t>จ่ายภาษีเงินได้</t>
  </si>
  <si>
    <t xml:space="preserve">กำไรขาดทุนเบ็ดเสร็จรวมสำหรับงวด  </t>
  </si>
  <si>
    <t xml:space="preserve">  สอบทานแล้ว</t>
  </si>
  <si>
    <t>ดอกเบี้ยรับ</t>
  </si>
  <si>
    <t>อสังหาริมทรัพย์เพื่อการลงทุน</t>
  </si>
  <si>
    <t>ที่ดิน อาคาร และอุปกรณ์</t>
  </si>
  <si>
    <t>ส่วนของหนี้สินระยะยาวที่ถึงกำหนดชำระภายในหนึ่งปี</t>
  </si>
  <si>
    <t>ภาษีเงินได้เกี่ยวกับกำไรขาดทุนเบ็ดเสร็จอื่น</t>
  </si>
  <si>
    <t>รับดอกเบี้ยรับ</t>
  </si>
  <si>
    <t>การแบ่งปันกำไรสำหรับงวด</t>
  </si>
  <si>
    <t xml:space="preserve">  ยังไม่ได้ตรวจสอบ</t>
  </si>
  <si>
    <t>ค่าใช้จ่ายในการขายและให้บริการ</t>
  </si>
  <si>
    <t>สินทรัพย์ภาษีเงินได้รอการตัดบัญชี</t>
  </si>
  <si>
    <t>ส่วนที่เป็นของผู้มีส่วนได้เสียที่ไม่มีอำนาจควบคุม</t>
  </si>
  <si>
    <t>ควบคุม</t>
  </si>
  <si>
    <t>เงินสดจ่ายเจ้าหนี้ทรัพย์สิน</t>
  </si>
  <si>
    <t>เงินลงทุนในบริษัทร่วม</t>
  </si>
  <si>
    <t>เงินมัดจำรับ</t>
  </si>
  <si>
    <t>รายได้จากการให้เช่าและบริการ</t>
  </si>
  <si>
    <t>ส่วนเกิน</t>
  </si>
  <si>
    <t>มูลค่าหุ้น</t>
  </si>
  <si>
    <t>ของบริษัท</t>
  </si>
  <si>
    <t xml:space="preserve">               ยังไม่ได้ตรวจสอบ</t>
  </si>
  <si>
    <t xml:space="preserve">               สอบทานแล้ว</t>
  </si>
  <si>
    <t>เงินสดจ่ายดอกเบี้ยจ่าย</t>
  </si>
  <si>
    <t>รวมส่วนของผู้ถือหุ้นของบริษัท</t>
  </si>
  <si>
    <t>ส่วนที่เป็นของผู้ถือหุ้นของบริษัท</t>
  </si>
  <si>
    <t>ต้นทุนการให้เช่าและบริการ</t>
  </si>
  <si>
    <t>รายการที่จะไม่ถูกจัดประเภทรายการใหม่เข้าไปไว้ในกำไรหรือขาดทุน</t>
  </si>
  <si>
    <t xml:space="preserve">สินทรัพย์สัญญาอนุพันธ์  </t>
  </si>
  <si>
    <t>สินทรัพย์สิทธิการใช้</t>
  </si>
  <si>
    <t>หนี้สินตามสัญญาเช่า</t>
  </si>
  <si>
    <t>ภายใต้การควบคุมเดียวกัน</t>
  </si>
  <si>
    <t>จากการตี</t>
  </si>
  <si>
    <t>ราคาที่ดิน</t>
  </si>
  <si>
    <t>รวมองค์ประกอบอื่น</t>
  </si>
  <si>
    <t>สินทรัพย์ทางการเงินไม่หมุนเวียนอื่น</t>
  </si>
  <si>
    <t>เงินกู้ยืมระยะสั้นจากกิจการที่เกี่ยวข้องกัน</t>
  </si>
  <si>
    <t>ส่วนแบ่งกำไรจากเงินลงทุนในบริษัทย่อย</t>
  </si>
  <si>
    <t>ค่าเสื่อมราคา-สินทรัพย์สิทธิการใช้</t>
  </si>
  <si>
    <t>ดอกเบี้ยจ่ายหนี้สินตามสัญญาเช่า</t>
  </si>
  <si>
    <t>กำไรจากกิจกรรมดำเนินงาน</t>
  </si>
  <si>
    <t>ส่วนแบ่งกำไรของบริษัทย่อยที่ใช้วิธีส่วนได้เสีย</t>
  </si>
  <si>
    <t>ปรับกระทบกำไรสำหรับงวดเป็นเงินสดรับ(จ่าย)จากการดำเนินงาน</t>
  </si>
  <si>
    <t>เงินสดจ่ายหนี้สินตามสัญญาเช่า</t>
  </si>
  <si>
    <t>เพิ่มขึ้น(ลดลง)ในเงินกู้ยืมระยะสั้นจากสถาบันการเงิน</t>
  </si>
  <si>
    <t>หนี้สินสัญญาอนุพันธ์</t>
  </si>
  <si>
    <t>เงินให้กู้ยืมระยะสั้นแก่กิจการอื่น</t>
  </si>
  <si>
    <t>ยอดคงเหลือ ณ วันที่ 1 มกราคม 2564</t>
  </si>
  <si>
    <t>เงินสดรับจากการจำหน่ายที่ดิน อาคารและอุปกรณ์</t>
  </si>
  <si>
    <t>ยอดคงเหลือ ณ วันที่ 1 มกราคม 2565</t>
  </si>
  <si>
    <t>ผลกำไรจากการประมาณการตามหลักคณิตศาสตร์ประกันภัย</t>
  </si>
  <si>
    <t>สินทรัพย์สัญญาอนุพันธ์</t>
  </si>
  <si>
    <t>8</t>
  </si>
  <si>
    <t xml:space="preserve">โอนกลับรายการขาดทุนจากราคาทุนของสินค้าสูงกว่ามูลค่าสุทธิที่จะได้รับ </t>
  </si>
  <si>
    <t>(กำไร)ขาดทุนจากการจำหน่ายและตัดจำหน่ายสินทรัพย์</t>
  </si>
  <si>
    <t>เงินมัดจำรับจากค่าเช่าโกดังและที่ดิน</t>
  </si>
  <si>
    <t xml:space="preserve">เงินสดสุทธิได้มาจาก(ใช้ไปใน)จากกิจกรรมดำเนินงาน </t>
  </si>
  <si>
    <t>เงินสดสุทธิได้มาจาก(ใช้ไปใน)กิจกรรมจัดหาเงิน</t>
  </si>
  <si>
    <t>เงินปันผลจ่าย</t>
  </si>
  <si>
    <t>เงินปันผลจ่ายส่วนที่เป็นของผู้มีส่วนได้เสียที่ไม่มีอำนาจควบคุมของบริษัทย่อย</t>
  </si>
  <si>
    <t>รับภาษีเงินได้</t>
  </si>
  <si>
    <t>กำไร(ขาดทุน)จากสัญญาอนุพันธ์</t>
  </si>
  <si>
    <t>เงินสดรับจากเงินปันผล</t>
  </si>
  <si>
    <t>เงินสดจ่ายปันผลให้ผู้มีส่วนได้เสียที่ไม่มีอำนาจควบคุมของบริษัทย่อย</t>
  </si>
  <si>
    <t>เงินสดจ่ายจากการกู้ยืมระยะสั้นจากกิจการที่เกี่ยวข้องกัน</t>
  </si>
  <si>
    <t>รวมหนี้สิน</t>
  </si>
  <si>
    <t>ทุนเรือนหุ้น</t>
  </si>
  <si>
    <t>ส่วนเกินมูลค่าหุ้น</t>
  </si>
  <si>
    <t>ส่วนของผู้มีส่วนได้เสียที่ไม่มีอำนาจควบคุม</t>
  </si>
  <si>
    <t>รวมหนี้สินและส่วนของผู้ถือหุ้น</t>
  </si>
  <si>
    <t>ส่วนแบ่งขาดทุนของบริษัทร่วมที่ใช้วิธีส่วนได้เสีย</t>
  </si>
  <si>
    <t>การเปลี่ยนแปลงส่วนได้เสียของบริษัทใหญ่ในบริษัทย่อย</t>
  </si>
  <si>
    <t>ส่วนแบ่งขาดทุนของบริษัทร่วม</t>
  </si>
  <si>
    <t>เงินสดรับจากการกู้ยืมระยะสั้นจากกิจการที่เกี่ยวข้องกัน</t>
  </si>
  <si>
    <t>เงินสดจ่ายลงทุนเพิ่มในบริษัทย่อย</t>
  </si>
  <si>
    <t>เงินสดจ่ายลงทุนเพิ่มในบริษัทร่วม</t>
  </si>
  <si>
    <t>ส่วนของผู้มีส่วนได้เสียที่ไม่มีอำนาจควบคุมของบริษัทย่อยลดลง</t>
  </si>
  <si>
    <t>การถือหุ้นในบริษัทย่อย</t>
  </si>
  <si>
    <t>หุ้นสามัญ 383,327,610 หุ้น มูลค่าหุ้นละ 0.50 บาท</t>
  </si>
  <si>
    <t>หุ้นสามัญ 383,327,181 หุ้น มูลค่าหุ้นละ 0.50 บาท</t>
  </si>
  <si>
    <t>ส่วนของผู้มี</t>
  </si>
  <si>
    <t>เงินสดสุทธิได้มาจาก(ใช้ไปใน)กิจกรรมลงทุน</t>
  </si>
  <si>
    <t>เงินสดจ่ายค่าหุ้นแก่ผู้มีส่วนได้เสียที่ไม่มีอำนาจควบคุมของบริษัทย่อย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</si>
  <si>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</si>
  <si>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</si>
  <si>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</si>
  <si>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</si>
  <si>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</si>
  <si>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ค่าความนิยม</t>
  </si>
  <si>
    <t>สำหรับงวดเก้าเดือนสิ้นสุดวันที่ 30 กันยายน 2565</t>
  </si>
  <si>
    <t>เงินสดจ่ายจากการกู้ยืมระยะยาวจากกิจการที่เกี่ยวข้องกัน</t>
  </si>
  <si>
    <t>(กำไร)ขาดทุนจากการปรับปรุงมูลค่ายุติธรรมสัญญาอนุพันธ์</t>
  </si>
  <si>
    <t>เงินให้กู้ยืมระยะสั้นแก่กิจการที่เกี่ยวข้องกัน</t>
  </si>
  <si>
    <t>6.2</t>
  </si>
  <si>
    <t>5.1 และ 7</t>
  </si>
  <si>
    <t>5.1</t>
  </si>
  <si>
    <t>9</t>
  </si>
  <si>
    <t>10</t>
  </si>
  <si>
    <t>11</t>
  </si>
  <si>
    <t>12</t>
  </si>
  <si>
    <t>31 ธันวาคม 2564</t>
  </si>
  <si>
    <t>กำไรต่อหุ้นขั้นพื้นฐาน (หน่วย : บาท)</t>
  </si>
  <si>
    <t>13</t>
  </si>
  <si>
    <t>29.1</t>
  </si>
  <si>
    <t>5.1 และ 18</t>
  </si>
  <si>
    <t>เงินสดรับจากการดำเนินงาน</t>
  </si>
  <si>
    <t>(โอนกลับ)ค่าเผื่อผลขาดทุนลูกหนี้การค้า</t>
  </si>
  <si>
    <t>เงินสดจ่ายจากการให้กู้ยืมระยะสั้นแก่กิจการที่เกี่ยวข้องกัน</t>
  </si>
  <si>
    <t>เงินสดรับจากการให้กู้ยืมระยะสั้นแก่บุคคลและกิจการอื่น</t>
  </si>
  <si>
    <t>เงินสดจ่ายจากการให้กู้ยืมระยะสั้นแก่บุคคลและกิจการอื่น</t>
  </si>
  <si>
    <t>ขาดทุนจากอัตราแลกเปลี่ยนที่ยังไม่เกิดขึ้น</t>
  </si>
  <si>
    <t>เงินสดจ่ายจากการกู้ยืมระยะยาวจากสถาบันการเงิน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</si>
</sst>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9" formatCode="_-* #,##0.0_-;\-* #,##0.0_-;_-* &quot;-&quot;??_-;_-@_-"/>
    <numFmt numFmtId="210" formatCode="_-* #,##0_-;\-* #,##0_-;_-* &quot;-&quot;??_-;_-@_-"/>
    <numFmt numFmtId="211" formatCode="#,##0;\(#,##0\)"/>
    <numFmt numFmtId="212" formatCode="#,##0.00;\(#,##0.00\)"/>
    <numFmt numFmtId="213" formatCode="\(#,##0\);\(#,##0\)"/>
    <numFmt numFmtId="215" formatCode="_(* #,##0_);_(* \(#,##0\);_(* &quot;-&quot;??_);_(@_)"/>
    <numFmt numFmtId="219" formatCode="_-* #,##0.0000_-;\-* #,##0.0000_-;_-* &quot;-&quot;??_-;_-@_-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UPC"/>
      <family val="2"/>
    </font>
    <font>
      <sz val="14"/>
      <name val="AngsanaUPC"/>
      <family val="1"/>
      <charset val="1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18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  <xf numFmtId="0" fontId="3" fillId="0" borderId="0"/>
  </cellStyleXfs>
  <cellXfs count="27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/>
    <xf numFmtId="210" fontId="4" fillId="0" borderId="0" xfId="0" applyNumberFormat="1" applyFont="1" applyFill="1"/>
    <xf numFmtId="210" fontId="4" fillId="0" borderId="0" xfId="0" applyNumberFormat="1" applyFont="1" applyFill="1" applyBorder="1"/>
    <xf numFmtId="43" fontId="4" fillId="0" borderId="0" xfId="0" applyNumberFormat="1" applyFont="1" applyFill="1"/>
    <xf numFmtId="210" fontId="4" fillId="0" borderId="0" xfId="1" applyNumberFormat="1" applyFont="1" applyFill="1" applyAlignment="1">
      <alignment horizontal="center"/>
    </xf>
    <xf numFmtId="210" fontId="4" fillId="0" borderId="0" xfId="1" applyNumberFormat="1" applyFont="1" applyFill="1" applyBorder="1"/>
    <xf numFmtId="210" fontId="4" fillId="0" borderId="0" xfId="1" applyNumberFormat="1" applyFont="1" applyFill="1"/>
    <xf numFmtId="210" fontId="4" fillId="0" borderId="0" xfId="0" applyNumberFormat="1" applyFont="1" applyFill="1" applyAlignment="1">
      <alignment horizontal="center"/>
    </xf>
    <xf numFmtId="210" fontId="4" fillId="0" borderId="0" xfId="1" applyNumberFormat="1" applyFont="1" applyFill="1" applyBorder="1" applyAlignment="1">
      <alignment horizontal="center"/>
    </xf>
    <xf numFmtId="210" fontId="4" fillId="0" borderId="3" xfId="1" applyNumberFormat="1" applyFont="1" applyFill="1" applyBorder="1"/>
    <xf numFmtId="210" fontId="4" fillId="0" borderId="0" xfId="0" applyNumberFormat="1" applyFont="1" applyFill="1" applyBorder="1" applyAlignment="1">
      <alignment horizontal="center"/>
    </xf>
    <xf numFmtId="210" fontId="4" fillId="0" borderId="0" xfId="1" applyNumberFormat="1" applyFont="1" applyFill="1" applyBorder="1" applyAlignment="1">
      <alignment horizontal="right"/>
    </xf>
    <xf numFmtId="210" fontId="4" fillId="0" borderId="0" xfId="1" applyNumberFormat="1" applyFont="1" applyFill="1" applyAlignment="1">
      <alignment horizontal="right"/>
    </xf>
    <xf numFmtId="210" fontId="4" fillId="0" borderId="4" xfId="1" applyNumberFormat="1" applyFont="1" applyFill="1" applyBorder="1"/>
    <xf numFmtId="43" fontId="4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43" fontId="6" fillId="0" borderId="0" xfId="1" applyNumberFormat="1" applyFont="1" applyFill="1"/>
    <xf numFmtId="43" fontId="4" fillId="0" borderId="0" xfId="1" applyNumberFormat="1" applyFont="1" applyFill="1" applyBorder="1"/>
    <xf numFmtId="43" fontId="4" fillId="0" borderId="0" xfId="1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4" fontId="4" fillId="0" borderId="0" xfId="1" applyNumberFormat="1" applyFont="1" applyFill="1" applyBorder="1"/>
    <xf numFmtId="43" fontId="4" fillId="0" borderId="0" xfId="0" applyNumberFormat="1" applyFont="1" applyFill="1" applyBorder="1"/>
    <xf numFmtId="43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Border="1" applyAlignment="1">
      <alignment horizontal="centerContinuous"/>
    </xf>
    <xf numFmtId="43" fontId="5" fillId="0" borderId="1" xfId="0" applyNumberFormat="1" applyFont="1" applyFill="1" applyBorder="1"/>
    <xf numFmtId="43" fontId="5" fillId="0" borderId="1" xfId="0" applyNumberFormat="1" applyFont="1" applyFill="1" applyBorder="1" applyAlignment="1">
      <alignment horizontal="center"/>
    </xf>
    <xf numFmtId="43" fontId="5" fillId="0" borderId="2" xfId="0" applyNumberFormat="1" applyFont="1" applyFill="1" applyBorder="1"/>
    <xf numFmtId="43" fontId="5" fillId="0" borderId="2" xfId="0" applyNumberFormat="1" applyFont="1" applyFill="1" applyBorder="1" applyAlignment="1">
      <alignment horizontal="center"/>
    </xf>
    <xf numFmtId="43" fontId="5" fillId="0" borderId="0" xfId="0" applyNumberFormat="1" applyFont="1" applyFill="1" applyBorder="1"/>
    <xf numFmtId="43" fontId="5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left"/>
    </xf>
    <xf numFmtId="43" fontId="4" fillId="0" borderId="0" xfId="1" applyNumberFormat="1" applyFont="1" applyFill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Border="1" applyAlignment="1">
      <alignment horizontal="center"/>
    </xf>
    <xf numFmtId="219" fontId="4" fillId="0" borderId="0" xfId="0" applyNumberFormat="1" applyFont="1" applyFill="1" applyBorder="1" applyAlignment="1">
      <alignment horizontal="center"/>
    </xf>
    <xf numFmtId="219" fontId="4" fillId="0" borderId="0" xfId="1" applyNumberFormat="1" applyFont="1" applyFill="1"/>
    <xf numFmtId="219" fontId="4" fillId="0" borderId="0" xfId="1" applyNumberFormat="1" applyFont="1" applyFill="1" applyBorder="1"/>
    <xf numFmtId="219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209" fontId="4" fillId="0" borderId="0" xfId="1" applyNumberFormat="1" applyFont="1" applyFill="1"/>
    <xf numFmtId="0" fontId="5" fillId="0" borderId="0" xfId="0" applyFont="1" applyFill="1" applyBorder="1" applyAlignment="1">
      <alignment horizontal="centerContinuous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Continuous"/>
    </xf>
    <xf numFmtId="0" fontId="5" fillId="0" borderId="0" xfId="0" applyFont="1" applyFill="1" applyBorder="1"/>
    <xf numFmtId="4" fontId="4" fillId="0" borderId="0" xfId="0" applyNumberFormat="1" applyFont="1" applyFill="1"/>
    <xf numFmtId="210" fontId="4" fillId="0" borderId="5" xfId="1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210" fontId="4" fillId="0" borderId="2" xfId="1" applyNumberFormat="1" applyFont="1" applyFill="1" applyBorder="1"/>
    <xf numFmtId="210" fontId="7" fillId="0" borderId="2" xfId="1" applyNumberFormat="1" applyFont="1" applyFill="1" applyBorder="1"/>
    <xf numFmtId="43" fontId="7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210" fontId="4" fillId="0" borderId="2" xfId="1" applyNumberFormat="1" applyFont="1" applyFill="1" applyBorder="1" applyAlignment="1">
      <alignment horizontal="right"/>
    </xf>
    <xf numFmtId="210" fontId="4" fillId="0" borderId="4" xfId="1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210" fontId="14" fillId="0" borderId="0" xfId="1" applyNumberFormat="1" applyFont="1" applyFill="1"/>
    <xf numFmtId="210" fontId="13" fillId="0" borderId="0" xfId="1" applyNumberFormat="1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43" fontId="9" fillId="0" borderId="0" xfId="1" applyFont="1" applyFill="1"/>
    <xf numFmtId="43" fontId="9" fillId="0" borderId="0" xfId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8" fillId="0" borderId="0" xfId="1" applyFont="1" applyFill="1"/>
    <xf numFmtId="43" fontId="8" fillId="0" borderId="0" xfId="1" applyFont="1" applyFill="1" applyBorder="1"/>
    <xf numFmtId="215" fontId="4" fillId="0" borderId="0" xfId="5" applyNumberFormat="1" applyFont="1" applyFill="1"/>
    <xf numFmtId="215" fontId="5" fillId="0" borderId="0" xfId="5" applyNumberFormat="1" applyFont="1" applyFill="1" applyAlignment="1">
      <alignment horizontal="centerContinuous"/>
    </xf>
    <xf numFmtId="0" fontId="5" fillId="0" borderId="1" xfId="5" applyFont="1" applyFill="1" applyBorder="1" applyAlignment="1">
      <alignment horizontal="center"/>
    </xf>
    <xf numFmtId="215" fontId="5" fillId="0" borderId="1" xfId="5" applyNumberFormat="1" applyFont="1" applyFill="1" applyBorder="1" applyAlignment="1">
      <alignment horizontal="centerContinuous"/>
    </xf>
    <xf numFmtId="0" fontId="5" fillId="0" borderId="2" xfId="5" applyFont="1" applyFill="1" applyBorder="1" applyAlignment="1">
      <alignment horizontal="center"/>
    </xf>
    <xf numFmtId="0" fontId="5" fillId="0" borderId="0" xfId="5" applyFont="1" applyFill="1" applyBorder="1"/>
    <xf numFmtId="0" fontId="5" fillId="0" borderId="0" xfId="5" applyFont="1" applyFill="1" applyBorder="1" applyAlignment="1">
      <alignment horizontal="center"/>
    </xf>
    <xf numFmtId="215" fontId="5" fillId="0" borderId="0" xfId="5" applyNumberFormat="1" applyFont="1" applyFill="1" applyBorder="1" applyAlignment="1">
      <alignment horizontal="center"/>
    </xf>
    <xf numFmtId="0" fontId="5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horizontal="center"/>
    </xf>
    <xf numFmtId="215" fontId="4" fillId="0" borderId="0" xfId="2" applyNumberFormat="1" applyFont="1" applyFill="1"/>
    <xf numFmtId="215" fontId="4" fillId="0" borderId="0" xfId="2" applyNumberFormat="1" applyFont="1" applyFill="1" applyBorder="1"/>
    <xf numFmtId="215" fontId="4" fillId="0" borderId="0" xfId="2" applyNumberFormat="1" applyFont="1" applyFill="1" applyBorder="1" applyAlignment="1">
      <alignment horizontal="right"/>
    </xf>
    <xf numFmtId="215" fontId="4" fillId="0" borderId="0" xfId="2" applyNumberFormat="1" applyFont="1" applyFill="1" applyAlignment="1">
      <alignment horizontal="right"/>
    </xf>
    <xf numFmtId="215" fontId="4" fillId="0" borderId="3" xfId="2" applyNumberFormat="1" applyFont="1" applyFill="1" applyBorder="1" applyAlignment="1">
      <alignment horizontal="right"/>
    </xf>
    <xf numFmtId="215" fontId="4" fillId="0" borderId="3" xfId="3" applyNumberFormat="1" applyFont="1" applyFill="1" applyBorder="1" applyAlignment="1">
      <alignment horizontal="right"/>
    </xf>
    <xf numFmtId="215" fontId="4" fillId="0" borderId="0" xfId="3" applyNumberFormat="1" applyFont="1" applyFill="1" applyAlignment="1">
      <alignment horizontal="right"/>
    </xf>
    <xf numFmtId="215" fontId="4" fillId="0" borderId="0" xfId="5" applyNumberFormat="1" applyFont="1" applyFill="1" applyBorder="1"/>
    <xf numFmtId="215" fontId="4" fillId="0" borderId="0" xfId="6" applyNumberFormat="1" applyFont="1" applyFill="1"/>
    <xf numFmtId="215" fontId="4" fillId="0" borderId="2" xfId="2" applyNumberFormat="1" applyFont="1" applyFill="1" applyBorder="1" applyAlignment="1">
      <alignment horizontal="right"/>
    </xf>
    <xf numFmtId="215" fontId="4" fillId="0" borderId="4" xfId="2" applyNumberFormat="1" applyFont="1" applyFill="1" applyBorder="1" applyAlignment="1">
      <alignment horizontal="right"/>
    </xf>
    <xf numFmtId="215" fontId="4" fillId="0" borderId="4" xfId="3" applyNumberFormat="1" applyFont="1" applyFill="1" applyBorder="1" applyAlignment="1">
      <alignment horizontal="right"/>
    </xf>
    <xf numFmtId="215" fontId="4" fillId="0" borderId="0" xfId="3" applyNumberFormat="1" applyFont="1" applyFill="1" applyBorder="1" applyAlignment="1">
      <alignment horizontal="right"/>
    </xf>
    <xf numFmtId="215" fontId="4" fillId="0" borderId="0" xfId="3" applyNumberFormat="1" applyFont="1" applyFill="1" applyBorder="1"/>
    <xf numFmtId="0" fontId="10" fillId="0" borderId="0" xfId="5" applyFont="1" applyFill="1"/>
    <xf numFmtId="210" fontId="4" fillId="0" borderId="0" xfId="5" applyNumberFormat="1" applyFont="1" applyFill="1"/>
    <xf numFmtId="215" fontId="4" fillId="0" borderId="4" xfId="2" applyNumberFormat="1" applyFont="1" applyFill="1" applyBorder="1"/>
    <xf numFmtId="215" fontId="4" fillId="0" borderId="4" xfId="3" applyNumberFormat="1" applyFont="1" applyFill="1" applyBorder="1"/>
    <xf numFmtId="194" fontId="4" fillId="0" borderId="0" xfId="3" applyNumberFormat="1" applyFont="1" applyFill="1"/>
    <xf numFmtId="194" fontId="4" fillId="0" borderId="0" xfId="2" applyNumberFormat="1" applyFont="1" applyFill="1" applyBorder="1"/>
    <xf numFmtId="194" fontId="4" fillId="0" borderId="0" xfId="2" applyNumberFormat="1" applyFont="1" applyFill="1"/>
    <xf numFmtId="215" fontId="5" fillId="0" borderId="0" xfId="2" applyNumberFormat="1" applyFont="1" applyFill="1" applyAlignment="1"/>
    <xf numFmtId="215" fontId="5" fillId="0" borderId="0" xfId="5" applyNumberFormat="1" applyFont="1" applyFill="1" applyAlignment="1"/>
    <xf numFmtId="215" fontId="4" fillId="0" borderId="0" xfId="3" applyNumberFormat="1" applyFont="1" applyFill="1" applyBorder="1" applyAlignment="1"/>
    <xf numFmtId="215" fontId="4" fillId="0" borderId="0" xfId="3" applyNumberFormat="1" applyFont="1" applyFill="1" applyBorder="1" applyAlignment="1">
      <alignment horizontal="center"/>
    </xf>
    <xf numFmtId="215" fontId="5" fillId="0" borderId="0" xfId="3" applyNumberFormat="1" applyFont="1" applyFill="1" applyBorder="1" applyAlignment="1">
      <alignment horizontal="center"/>
    </xf>
    <xf numFmtId="215" fontId="4" fillId="0" borderId="0" xfId="1" applyNumberFormat="1" applyFont="1" applyFill="1" applyBorder="1" applyAlignment="1">
      <alignment horizontal="right"/>
    </xf>
    <xf numFmtId="215" fontId="4" fillId="0" borderId="0" xfId="3" applyNumberFormat="1" applyFont="1" applyFill="1"/>
    <xf numFmtId="215" fontId="4" fillId="0" borderId="0" xfId="1" applyNumberFormat="1" applyFont="1" applyFill="1"/>
    <xf numFmtId="215" fontId="4" fillId="0" borderId="0" xfId="1" applyNumberFormat="1" applyFont="1" applyFill="1" applyBorder="1"/>
    <xf numFmtId="215" fontId="6" fillId="0" borderId="0" xfId="3" applyNumberFormat="1" applyFont="1" applyFill="1" applyAlignment="1">
      <alignment horizontal="right"/>
    </xf>
    <xf numFmtId="215" fontId="13" fillId="0" borderId="0" xfId="2" applyNumberFormat="1" applyFont="1" applyFill="1" applyAlignment="1">
      <alignment horizontal="right"/>
    </xf>
    <xf numFmtId="215" fontId="13" fillId="0" borderId="0" xfId="2" applyNumberFormat="1" applyFont="1" applyFill="1" applyBorder="1" applyAlignment="1">
      <alignment horizontal="right"/>
    </xf>
    <xf numFmtId="215" fontId="4" fillId="0" borderId="2" xfId="2" applyNumberFormat="1" applyFont="1" applyFill="1" applyBorder="1" applyAlignment="1"/>
    <xf numFmtId="215" fontId="4" fillId="0" borderId="0" xfId="2" applyNumberFormat="1" applyFont="1" applyFill="1" applyBorder="1" applyAlignment="1"/>
    <xf numFmtId="0" fontId="4" fillId="0" borderId="0" xfId="0" applyFont="1"/>
    <xf numFmtId="215" fontId="5" fillId="0" borderId="0" xfId="2" applyNumberFormat="1" applyFont="1" applyFill="1" applyBorder="1" applyAlignment="1">
      <alignment horizontal="center"/>
    </xf>
    <xf numFmtId="215" fontId="4" fillId="0" borderId="6" xfId="2" applyNumberFormat="1" applyFont="1" applyFill="1" applyBorder="1" applyAlignment="1">
      <alignment horizontal="center"/>
    </xf>
    <xf numFmtId="215" fontId="4" fillId="0" borderId="0" xfId="2" applyNumberFormat="1" applyFont="1" applyFill="1" applyBorder="1" applyAlignment="1">
      <alignment horizontal="center"/>
    </xf>
    <xf numFmtId="215" fontId="6" fillId="0" borderId="0" xfId="2" applyNumberFormat="1" applyFont="1" applyFill="1" applyAlignment="1">
      <alignment horizontal="right"/>
    </xf>
    <xf numFmtId="0" fontId="4" fillId="0" borderId="2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Continuous"/>
    </xf>
    <xf numFmtId="0" fontId="5" fillId="0" borderId="1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10" fontId="7" fillId="0" borderId="0" xfId="1" applyNumberFormat="1" applyFont="1" applyFill="1"/>
    <xf numFmtId="210" fontId="7" fillId="0" borderId="0" xfId="1" applyNumberFormat="1" applyFont="1" applyFill="1" applyBorder="1"/>
    <xf numFmtId="0" fontId="4" fillId="0" borderId="0" xfId="0" applyFont="1" applyFill="1" applyBorder="1" applyAlignment="1">
      <alignment horizontal="left"/>
    </xf>
    <xf numFmtId="210" fontId="7" fillId="0" borderId="1" xfId="1" applyNumberFormat="1" applyFont="1" applyFill="1" applyBorder="1"/>
    <xf numFmtId="192" fontId="7" fillId="0" borderId="0" xfId="1" applyNumberFormat="1" applyFont="1" applyFill="1" applyBorder="1"/>
    <xf numFmtId="210" fontId="7" fillId="0" borderId="4" xfId="1" applyNumberFormat="1" applyFont="1" applyFill="1" applyBorder="1"/>
    <xf numFmtId="43" fontId="4" fillId="0" borderId="0" xfId="1" applyFont="1"/>
    <xf numFmtId="43" fontId="4" fillId="0" borderId="0" xfId="0" applyNumberFormat="1" applyFont="1"/>
    <xf numFmtId="210" fontId="7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215" fontId="7" fillId="0" borderId="0" xfId="1" applyNumberFormat="1" applyFont="1" applyFill="1" applyBorder="1"/>
    <xf numFmtId="215" fontId="7" fillId="0" borderId="2" xfId="1" applyNumberFormat="1" applyFont="1" applyFill="1" applyBorder="1"/>
    <xf numFmtId="0" fontId="4" fillId="0" borderId="0" xfId="0" applyFont="1" applyFill="1" applyAlignment="1">
      <alignment horizontal="left"/>
    </xf>
    <xf numFmtId="211" fontId="6" fillId="0" borderId="0" xfId="1" applyNumberFormat="1" applyFont="1" applyFill="1" applyBorder="1"/>
    <xf numFmtId="212" fontId="5" fillId="0" borderId="0" xfId="1" applyNumberFormat="1" applyFont="1" applyFill="1" applyBorder="1" applyAlignment="1">
      <alignment horizontal="left"/>
    </xf>
    <xf numFmtId="0" fontId="6" fillId="0" borderId="0" xfId="0" applyFont="1" applyFill="1"/>
    <xf numFmtId="0" fontId="5" fillId="0" borderId="0" xfId="0" applyFont="1" applyBorder="1" applyAlignment="1">
      <alignment horizontal="left"/>
    </xf>
    <xf numFmtId="0" fontId="6" fillId="0" borderId="0" xfId="0" applyFont="1"/>
    <xf numFmtId="0" fontId="4" fillId="0" borderId="0" xfId="0" applyFont="1" applyBorder="1"/>
    <xf numFmtId="210" fontId="4" fillId="0" borderId="0" xfId="0" applyNumberFormat="1" applyFont="1" applyBorder="1"/>
    <xf numFmtId="0" fontId="4" fillId="0" borderId="0" xfId="0" applyFont="1" applyFill="1" applyAlignment="1">
      <alignment horizontal="center" textRotation="180"/>
    </xf>
    <xf numFmtId="210" fontId="4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5" fillId="0" borderId="1" xfId="1" applyNumberFormat="1" applyFont="1" applyFill="1" applyBorder="1" applyAlignment="1"/>
    <xf numFmtId="0" fontId="5" fillId="0" borderId="2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211" fontId="7" fillId="0" borderId="0" xfId="1" applyNumberFormat="1" applyFont="1" applyFill="1" applyBorder="1"/>
    <xf numFmtId="215" fontId="7" fillId="0" borderId="1" xfId="1" applyNumberFormat="1" applyFont="1" applyFill="1" applyBorder="1"/>
    <xf numFmtId="211" fontId="4" fillId="0" borderId="0" xfId="1" applyNumberFormat="1" applyFont="1" applyFill="1" applyBorder="1"/>
    <xf numFmtId="43" fontId="13" fillId="0" borderId="0" xfId="1" applyFont="1" applyFill="1" applyBorder="1"/>
    <xf numFmtId="212" fontId="5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textRotation="180"/>
    </xf>
    <xf numFmtId="0" fontId="5" fillId="0" borderId="2" xfId="0" applyFont="1" applyFill="1" applyBorder="1" applyAlignment="1">
      <alignment horizontal="right"/>
    </xf>
    <xf numFmtId="192" fontId="5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 applyAlignment="1">
      <alignment horizontal="centerContinuous"/>
    </xf>
    <xf numFmtId="211" fontId="4" fillId="0" borderId="0" xfId="1" applyNumberFormat="1" applyFont="1" applyFill="1" applyAlignment="1">
      <alignment horizontal="right"/>
    </xf>
    <xf numFmtId="215" fontId="4" fillId="0" borderId="0" xfId="1" applyNumberFormat="1" applyFont="1" applyFill="1" applyAlignment="1">
      <alignment horizontal="right"/>
    </xf>
    <xf numFmtId="215" fontId="4" fillId="0" borderId="2" xfId="1" applyNumberFormat="1" applyFont="1" applyFill="1" applyBorder="1" applyAlignment="1">
      <alignment horizontal="right"/>
    </xf>
    <xf numFmtId="211" fontId="4" fillId="0" borderId="0" xfId="0" applyNumberFormat="1" applyFont="1" applyFill="1"/>
    <xf numFmtId="211" fontId="4" fillId="0" borderId="0" xfId="1" applyNumberFormat="1" applyFont="1" applyFill="1" applyBorder="1" applyAlignment="1">
      <alignment horizontal="right"/>
    </xf>
    <xf numFmtId="211" fontId="14" fillId="0" borderId="0" xfId="0" applyNumberFormat="1" applyFont="1" applyFill="1"/>
    <xf numFmtId="194" fontId="7" fillId="0" borderId="0" xfId="1" applyNumberFormat="1" applyFont="1" applyFill="1" applyBorder="1"/>
    <xf numFmtId="211" fontId="4" fillId="0" borderId="2" xfId="1" applyNumberFormat="1" applyFont="1" applyFill="1" applyBorder="1" applyAlignment="1">
      <alignment horizontal="right"/>
    </xf>
    <xf numFmtId="194" fontId="7" fillId="0" borderId="2" xfId="1" applyNumberFormat="1" applyFont="1" applyFill="1" applyBorder="1"/>
    <xf numFmtId="215" fontId="4" fillId="0" borderId="0" xfId="0" applyNumberFormat="1" applyFont="1" applyFill="1"/>
    <xf numFmtId="215" fontId="4" fillId="0" borderId="3" xfId="1" applyNumberFormat="1" applyFont="1" applyFill="1" applyBorder="1" applyAlignment="1">
      <alignment horizontal="right"/>
    </xf>
    <xf numFmtId="210" fontId="4" fillId="0" borderId="3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>
      <alignment horizontal="left"/>
    </xf>
    <xf numFmtId="212" fontId="5" fillId="0" borderId="0" xfId="1" applyNumberFormat="1" applyFont="1" applyFill="1" applyAlignment="1">
      <alignment horizontal="left"/>
    </xf>
    <xf numFmtId="192" fontId="4" fillId="0" borderId="0" xfId="1" applyNumberFormat="1" applyFont="1" applyFill="1"/>
    <xf numFmtId="192" fontId="4" fillId="0" borderId="2" xfId="1" applyNumberFormat="1" applyFont="1" applyFill="1" applyBorder="1"/>
    <xf numFmtId="192" fontId="5" fillId="0" borderId="2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4" fillId="0" borderId="0" xfId="0" applyNumberFormat="1" applyFont="1" applyFill="1"/>
    <xf numFmtId="194" fontId="4" fillId="0" borderId="0" xfId="1" applyNumberFormat="1" applyFont="1" applyFill="1" applyAlignment="1">
      <alignment horizontal="right"/>
    </xf>
    <xf numFmtId="192" fontId="4" fillId="0" borderId="3" xfId="1" applyNumberFormat="1" applyFont="1" applyFill="1" applyBorder="1"/>
    <xf numFmtId="192" fontId="4" fillId="0" borderId="0" xfId="1" applyNumberFormat="1" applyFont="1" applyFill="1" applyBorder="1"/>
    <xf numFmtId="213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Continuous"/>
    </xf>
    <xf numFmtId="210" fontId="4" fillId="0" borderId="0" xfId="1" applyNumberFormat="1" applyFont="1"/>
    <xf numFmtId="209" fontId="4" fillId="0" borderId="0" xfId="0" quotePrefix="1" applyNumberFormat="1" applyFont="1" applyFill="1" applyAlignment="1">
      <alignment horizontal="center"/>
    </xf>
    <xf numFmtId="210" fontId="4" fillId="0" borderId="0" xfId="0" quotePrefix="1" applyNumberFormat="1" applyFont="1" applyFill="1" applyAlignment="1">
      <alignment horizontal="center"/>
    </xf>
    <xf numFmtId="210" fontId="4" fillId="0" borderId="0" xfId="6" applyNumberFormat="1" applyFont="1" applyFill="1"/>
    <xf numFmtId="0" fontId="4" fillId="0" borderId="0" xfId="7" applyFont="1" applyFill="1"/>
    <xf numFmtId="215" fontId="4" fillId="0" borderId="0" xfId="4" applyNumberFormat="1" applyFont="1" applyFill="1" applyBorder="1"/>
    <xf numFmtId="0" fontId="5" fillId="0" borderId="0" xfId="5" applyFont="1" applyFill="1" applyAlignment="1">
      <alignment horizontal="centerContinuous"/>
    </xf>
    <xf numFmtId="215" fontId="5" fillId="0" borderId="0" xfId="5" applyNumberFormat="1" applyFont="1" applyFill="1" applyAlignment="1">
      <alignment horizontal="right"/>
    </xf>
    <xf numFmtId="0" fontId="5" fillId="0" borderId="1" xfId="5" applyFont="1" applyFill="1" applyBorder="1"/>
    <xf numFmtId="0" fontId="5" fillId="0" borderId="2" xfId="5" applyFont="1" applyFill="1" applyBorder="1"/>
    <xf numFmtId="0" fontId="4" fillId="0" borderId="0" xfId="6" applyFont="1" applyFill="1"/>
    <xf numFmtId="0" fontId="10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Continuous"/>
    </xf>
    <xf numFmtId="215" fontId="5" fillId="0" borderId="0" xfId="6" applyNumberFormat="1" applyFont="1" applyFill="1" applyAlignment="1">
      <alignment horizontal="centerContinuous"/>
    </xf>
    <xf numFmtId="215" fontId="5" fillId="0" borderId="0" xfId="6" applyNumberFormat="1" applyFont="1" applyFill="1" applyAlignment="1">
      <alignment horizontal="right"/>
    </xf>
    <xf numFmtId="0" fontId="5" fillId="0" borderId="0" xfId="6" applyFont="1" applyFill="1"/>
    <xf numFmtId="0" fontId="5" fillId="0" borderId="1" xfId="6" applyFont="1" applyFill="1" applyBorder="1"/>
    <xf numFmtId="0" fontId="5" fillId="0" borderId="1" xfId="6" applyFont="1" applyFill="1" applyBorder="1" applyAlignment="1">
      <alignment horizontal="center"/>
    </xf>
    <xf numFmtId="215" fontId="5" fillId="0" borderId="1" xfId="6" applyNumberFormat="1" applyFont="1" applyFill="1" applyBorder="1" applyAlignment="1">
      <alignment horizontal="centerContinuous"/>
    </xf>
    <xf numFmtId="215" fontId="5" fillId="0" borderId="0" xfId="6" applyNumberFormat="1" applyFont="1" applyFill="1" applyBorder="1" applyAlignment="1">
      <alignment horizontal="center"/>
    </xf>
    <xf numFmtId="0" fontId="5" fillId="0" borderId="2" xfId="6" applyFont="1" applyFill="1" applyBorder="1"/>
    <xf numFmtId="0" fontId="5" fillId="0" borderId="2" xfId="6" applyFont="1" applyFill="1" applyBorder="1" applyAlignment="1">
      <alignment horizontal="center"/>
    </xf>
    <xf numFmtId="215" fontId="5" fillId="0" borderId="0" xfId="6" applyNumberFormat="1" applyFont="1" applyFill="1" applyAlignment="1">
      <alignment horizontal="center"/>
    </xf>
    <xf numFmtId="215" fontId="4" fillId="0" borderId="0" xfId="1" applyNumberFormat="1" applyFont="1" applyFill="1" applyBorder="1" applyAlignment="1"/>
    <xf numFmtId="215" fontId="5" fillId="0" borderId="0" xfId="1" applyNumberFormat="1" applyFont="1" applyFill="1" applyBorder="1" applyAlignment="1"/>
    <xf numFmtId="215" fontId="5" fillId="0" borderId="0" xfId="1" applyNumberFormat="1" applyFont="1" applyFill="1" applyBorder="1" applyAlignment="1">
      <alignment horizontal="center"/>
    </xf>
    <xf numFmtId="215" fontId="4" fillId="0" borderId="4" xfId="1" applyNumberFormat="1" applyFont="1" applyFill="1" applyBorder="1" applyAlignment="1">
      <alignment horizontal="center"/>
    </xf>
    <xf numFmtId="215" fontId="4" fillId="0" borderId="0" xfId="1" applyNumberFormat="1" applyFont="1" applyFill="1" applyBorder="1" applyAlignment="1">
      <alignment horizontal="center"/>
    </xf>
    <xf numFmtId="215" fontId="4" fillId="0" borderId="4" xfId="1" applyNumberFormat="1" applyFont="1" applyFill="1" applyBorder="1" applyAlignment="1">
      <alignment horizontal="right"/>
    </xf>
    <xf numFmtId="215" fontId="5" fillId="0" borderId="0" xfId="3" applyNumberFormat="1" applyFont="1" applyFill="1" applyAlignment="1">
      <alignment horizontal="left"/>
    </xf>
    <xf numFmtId="215" fontId="4" fillId="0" borderId="2" xfId="1" applyNumberFormat="1" applyFont="1" applyFill="1" applyBorder="1" applyAlignment="1"/>
    <xf numFmtId="0" fontId="4" fillId="0" borderId="0" xfId="8" applyFont="1" applyFill="1"/>
    <xf numFmtId="0" fontId="4" fillId="0" borderId="0" xfId="5" applyFont="1" applyFill="1" applyBorder="1" applyAlignment="1">
      <alignment horizontal="center"/>
    </xf>
    <xf numFmtId="215" fontId="5" fillId="0" borderId="1" xfId="1" applyNumberFormat="1" applyFont="1" applyFill="1" applyBorder="1" applyAlignment="1">
      <alignment horizontal="center"/>
    </xf>
    <xf numFmtId="215" fontId="4" fillId="0" borderId="6" xfId="1" applyNumberFormat="1" applyFont="1" applyFill="1" applyBorder="1" applyAlignment="1">
      <alignment horizontal="center"/>
    </xf>
    <xf numFmtId="215" fontId="4" fillId="0" borderId="6" xfId="1" applyNumberFormat="1" applyFont="1" applyFill="1" applyBorder="1" applyAlignment="1">
      <alignment horizontal="right"/>
    </xf>
    <xf numFmtId="215" fontId="5" fillId="0" borderId="0" xfId="2" applyNumberFormat="1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5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215" fontId="5" fillId="0" borderId="1" xfId="6" applyNumberFormat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215" fontId="5" fillId="0" borderId="1" xfId="5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92" fontId="5" fillId="0" borderId="1" xfId="1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Comma_PR.124-q1'53T2" xfId="4"/>
    <cellStyle name="Normal" xfId="0" builtinId="0"/>
    <cellStyle name="Normal 2" xfId="5"/>
    <cellStyle name="Normal 2 2" xfId="6"/>
    <cellStyle name="Normal_PR.124-q1'53T2" xfId="7"/>
    <cellStyle name="Normal_Ub-q2'53T2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Users\narunat.d\Downloads\file:\192.168.1.1\amc\0%20SCAN\&#3614;&#3636;&#3617;&#3614;&#3660;&#3651;&#3592;\TSTE\TSTE-q1'6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3-5"/>
      <sheetName val="Page 6"/>
      <sheetName val="Page 7"/>
      <sheetName val="page 8"/>
      <sheetName val="page 9"/>
      <sheetName val="Page 10"/>
      <sheetName val="Page 11"/>
    </sheetNames>
    <sheetDataSet>
      <sheetData sheetId="0" refreshError="1">
        <row r="106">
          <cell r="J106">
            <v>2139631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zoomScaleNormal="100" zoomScaleSheetLayoutView="100" workbookViewId="0"/>
  </sheetViews>
  <sheetFormatPr defaultColWidth="20.140625" defaultRowHeight="20.100000000000001" customHeight="1" x14ac:dyDescent="0.45"/>
  <cols>
    <col min="1" max="3" width="2.85546875" style="1" customWidth="1"/>
    <col min="4" max="4" width="36.5703125" style="1" customWidth="1"/>
    <col min="5" max="5" width="10.140625" style="2" customWidth="1"/>
    <col min="6" max="6" width="15.5703125" style="2" customWidth="1"/>
    <col min="7" max="7" width="0.85546875" style="2" customWidth="1"/>
    <col min="8" max="8" width="15.5703125" style="1" customWidth="1"/>
    <col min="9" max="9" width="0.85546875" style="3" customWidth="1"/>
    <col min="10" max="10" width="15.5703125" style="1" customWidth="1"/>
    <col min="11" max="11" width="0.85546875" style="1" customWidth="1"/>
    <col min="12" max="12" width="15.5703125" style="1" customWidth="1"/>
    <col min="13" max="16384" width="20.140625" style="1"/>
  </cols>
  <sheetData>
    <row r="1" spans="1:12" ht="20.100000000000001" customHeight="1" x14ac:dyDescent="0.45">
      <c r="L1" s="1">
        <v>2</v>
      </c>
    </row>
    <row r="2" spans="1:12" ht="20.100000000000001" customHeight="1" x14ac:dyDescent="0.45">
      <c r="A2" s="255" t="s">
        <v>22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20.100000000000001" customHeight="1" x14ac:dyDescent="0.45">
      <c r="A3" s="255" t="s">
        <v>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20.100000000000001" customHeight="1" x14ac:dyDescent="0.45">
      <c r="A4" s="255" t="s">
        <v>185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20.100000000000001" customHeight="1" x14ac:dyDescent="0.45">
      <c r="A5" s="5"/>
      <c r="B5" s="5"/>
      <c r="C5" s="5"/>
      <c r="D5" s="5"/>
      <c r="H5" s="6"/>
      <c r="I5" s="7"/>
      <c r="J5" s="6"/>
      <c r="K5" s="6"/>
      <c r="L5" s="8" t="s">
        <v>88</v>
      </c>
    </row>
    <row r="6" spans="1:12" ht="20.100000000000001" customHeight="1" x14ac:dyDescent="0.45">
      <c r="A6" s="9"/>
      <c r="B6" s="9"/>
      <c r="C6" s="9"/>
      <c r="D6" s="9"/>
      <c r="E6" s="10"/>
      <c r="F6" s="258" t="s">
        <v>0</v>
      </c>
      <c r="G6" s="258"/>
      <c r="H6" s="258"/>
      <c r="I6" s="258"/>
      <c r="J6" s="258" t="s">
        <v>16</v>
      </c>
      <c r="K6" s="258"/>
      <c r="L6" s="258"/>
    </row>
    <row r="7" spans="1:12" ht="20.100000000000001" customHeight="1" x14ac:dyDescent="0.45">
      <c r="A7" s="11"/>
      <c r="B7" s="11"/>
      <c r="C7" s="11"/>
      <c r="D7" s="11"/>
      <c r="E7" s="12" t="s">
        <v>58</v>
      </c>
      <c r="F7" s="13" t="s">
        <v>186</v>
      </c>
      <c r="G7" s="13"/>
      <c r="H7" s="14" t="s">
        <v>202</v>
      </c>
      <c r="I7" s="12"/>
      <c r="J7" s="13" t="s">
        <v>186</v>
      </c>
      <c r="K7" s="13"/>
      <c r="L7" s="13" t="s">
        <v>202</v>
      </c>
    </row>
    <row r="8" spans="1:12" ht="20.100000000000001" customHeight="1" x14ac:dyDescent="0.45">
      <c r="A8" s="3"/>
      <c r="B8" s="3"/>
      <c r="C8" s="3"/>
      <c r="D8" s="3"/>
      <c r="E8" s="15"/>
      <c r="F8" s="16" t="s">
        <v>111</v>
      </c>
      <c r="G8" s="16"/>
      <c r="H8" s="15" t="s">
        <v>86</v>
      </c>
      <c r="I8" s="15"/>
      <c r="J8" s="16" t="s">
        <v>111</v>
      </c>
      <c r="K8" s="16"/>
      <c r="L8" s="15" t="s">
        <v>86</v>
      </c>
    </row>
    <row r="9" spans="1:12" ht="20.100000000000001" customHeight="1" x14ac:dyDescent="0.45">
      <c r="A9" s="3"/>
      <c r="B9" s="3"/>
      <c r="C9" s="3"/>
      <c r="D9" s="3"/>
      <c r="E9" s="15"/>
      <c r="F9" s="16" t="s">
        <v>103</v>
      </c>
      <c r="G9" s="16"/>
      <c r="H9" s="15"/>
      <c r="I9" s="15"/>
      <c r="J9" s="16" t="s">
        <v>103</v>
      </c>
      <c r="K9" s="16"/>
      <c r="L9" s="15"/>
    </row>
    <row r="10" spans="1:12" ht="20.100000000000001" customHeight="1" x14ac:dyDescent="0.45">
      <c r="A10" s="257" t="s">
        <v>23</v>
      </c>
      <c r="B10" s="257"/>
      <c r="C10" s="257"/>
      <c r="D10" s="257"/>
      <c r="E10" s="17"/>
      <c r="F10" s="17"/>
      <c r="G10" s="17"/>
    </row>
    <row r="11" spans="1:12" ht="20.100000000000001" customHeight="1" x14ac:dyDescent="0.45">
      <c r="A11" s="18" t="s">
        <v>1</v>
      </c>
      <c r="H11" s="19"/>
      <c r="I11" s="20"/>
      <c r="J11" s="19"/>
      <c r="K11" s="19"/>
    </row>
    <row r="12" spans="1:12" ht="20.100000000000001" customHeight="1" x14ac:dyDescent="0.45">
      <c r="A12" s="1" t="s">
        <v>24</v>
      </c>
      <c r="C12" s="21"/>
      <c r="D12" s="21"/>
      <c r="E12" s="216" t="s">
        <v>195</v>
      </c>
      <c r="F12" s="22">
        <v>208509</v>
      </c>
      <c r="G12" s="22"/>
      <c r="H12" s="22">
        <v>130743</v>
      </c>
      <c r="I12" s="23"/>
      <c r="J12" s="24">
        <v>50435</v>
      </c>
      <c r="K12" s="24"/>
      <c r="L12" s="24">
        <v>12692</v>
      </c>
    </row>
    <row r="13" spans="1:12" ht="20.100000000000001" customHeight="1" x14ac:dyDescent="0.45">
      <c r="A13" s="1" t="s">
        <v>73</v>
      </c>
      <c r="C13" s="21"/>
      <c r="D13" s="21"/>
      <c r="E13" s="217" t="s">
        <v>196</v>
      </c>
      <c r="F13" s="22">
        <v>360521</v>
      </c>
      <c r="G13" s="22"/>
      <c r="H13" s="22">
        <v>254908</v>
      </c>
      <c r="I13" s="23"/>
      <c r="J13" s="24">
        <v>6581</v>
      </c>
      <c r="K13" s="24"/>
      <c r="L13" s="24">
        <v>47929</v>
      </c>
    </row>
    <row r="14" spans="1:12" ht="20.100000000000001" customHeight="1" x14ac:dyDescent="0.45">
      <c r="A14" s="1" t="s">
        <v>194</v>
      </c>
      <c r="C14" s="21"/>
      <c r="D14" s="21"/>
      <c r="E14" s="217" t="s">
        <v>197</v>
      </c>
      <c r="F14" s="22">
        <v>0</v>
      </c>
      <c r="G14" s="22"/>
      <c r="H14" s="22">
        <v>0</v>
      </c>
      <c r="I14" s="23"/>
      <c r="J14" s="24">
        <v>82000</v>
      </c>
      <c r="K14" s="24"/>
      <c r="L14" s="24">
        <v>0</v>
      </c>
    </row>
    <row r="15" spans="1:12" ht="20.100000000000001" customHeight="1" x14ac:dyDescent="0.45">
      <c r="A15" s="1" t="s">
        <v>148</v>
      </c>
      <c r="C15" s="21"/>
      <c r="D15" s="21"/>
      <c r="E15" s="25"/>
      <c r="F15" s="22">
        <v>500</v>
      </c>
      <c r="G15" s="22"/>
      <c r="H15" s="22">
        <v>500</v>
      </c>
      <c r="I15" s="23"/>
      <c r="J15" s="24">
        <v>0</v>
      </c>
      <c r="K15" s="24"/>
      <c r="L15" s="24">
        <v>0</v>
      </c>
    </row>
    <row r="16" spans="1:12" ht="20.100000000000001" customHeight="1" x14ac:dyDescent="0.45">
      <c r="A16" s="1" t="s">
        <v>17</v>
      </c>
      <c r="C16" s="21"/>
      <c r="D16" s="21"/>
      <c r="E16" s="217" t="s">
        <v>154</v>
      </c>
      <c r="F16" s="22">
        <v>1088624</v>
      </c>
      <c r="G16" s="22"/>
      <c r="H16" s="22">
        <v>781002</v>
      </c>
      <c r="I16" s="23"/>
      <c r="J16" s="24">
        <v>1262</v>
      </c>
      <c r="K16" s="24"/>
      <c r="L16" s="24">
        <v>1429</v>
      </c>
    </row>
    <row r="17" spans="1:12" ht="20.100000000000001" customHeight="1" x14ac:dyDescent="0.45">
      <c r="A17" s="1" t="s">
        <v>18</v>
      </c>
      <c r="C17" s="21"/>
      <c r="D17" s="21"/>
      <c r="E17" s="217" t="s">
        <v>198</v>
      </c>
      <c r="F17" s="22">
        <v>0</v>
      </c>
      <c r="G17" s="22"/>
      <c r="H17" s="22">
        <v>11814</v>
      </c>
      <c r="I17" s="23"/>
      <c r="J17" s="24">
        <v>0</v>
      </c>
      <c r="K17" s="23"/>
      <c r="L17" s="24">
        <v>11814</v>
      </c>
    </row>
    <row r="18" spans="1:12" ht="20.100000000000001" customHeight="1" x14ac:dyDescent="0.45">
      <c r="A18" s="1" t="s">
        <v>130</v>
      </c>
      <c r="C18" s="21"/>
      <c r="D18" s="21"/>
      <c r="E18" s="217" t="s">
        <v>205</v>
      </c>
      <c r="F18" s="22">
        <v>26</v>
      </c>
      <c r="G18" s="22"/>
      <c r="H18" s="22">
        <v>2684</v>
      </c>
      <c r="I18" s="23"/>
      <c r="J18" s="24">
        <v>0</v>
      </c>
      <c r="K18" s="23"/>
      <c r="L18" s="24">
        <v>0</v>
      </c>
    </row>
    <row r="19" spans="1:12" ht="20.100000000000001" customHeight="1" x14ac:dyDescent="0.45">
      <c r="A19" s="1" t="s">
        <v>19</v>
      </c>
      <c r="C19" s="21"/>
      <c r="D19" s="21"/>
      <c r="E19" s="25"/>
      <c r="F19" s="22">
        <v>19058</v>
      </c>
      <c r="G19" s="26"/>
      <c r="H19" s="22">
        <v>9494</v>
      </c>
      <c r="I19" s="23"/>
      <c r="J19" s="24">
        <v>3989</v>
      </c>
      <c r="K19" s="23"/>
      <c r="L19" s="24">
        <v>578</v>
      </c>
    </row>
    <row r="20" spans="1:12" ht="20.100000000000001" customHeight="1" x14ac:dyDescent="0.45">
      <c r="A20" s="18" t="s">
        <v>25</v>
      </c>
      <c r="B20" s="21"/>
      <c r="D20" s="21"/>
      <c r="E20" s="25"/>
      <c r="F20" s="27">
        <f>SUM(F12:F19)</f>
        <v>1677238</v>
      </c>
      <c r="G20" s="23"/>
      <c r="H20" s="27">
        <f>SUM(H12:H19)</f>
        <v>1191145</v>
      </c>
      <c r="I20" s="23"/>
      <c r="J20" s="27">
        <f>SUM(J12:J19)</f>
        <v>144267</v>
      </c>
      <c r="K20" s="23"/>
      <c r="L20" s="27">
        <f>SUM(L12:L19)</f>
        <v>74442</v>
      </c>
    </row>
    <row r="21" spans="1:12" ht="20.100000000000001" customHeight="1" x14ac:dyDescent="0.45">
      <c r="A21" s="18" t="s">
        <v>2</v>
      </c>
      <c r="B21" s="21"/>
      <c r="C21" s="21"/>
      <c r="D21" s="21"/>
      <c r="E21" s="25"/>
      <c r="F21" s="25"/>
      <c r="G21" s="28"/>
      <c r="H21" s="24"/>
      <c r="I21" s="23"/>
      <c r="J21" s="24"/>
      <c r="K21" s="23"/>
      <c r="L21" s="24"/>
    </row>
    <row r="22" spans="1:12" ht="20.100000000000001" customHeight="1" x14ac:dyDescent="0.45">
      <c r="A22" s="1" t="s">
        <v>137</v>
      </c>
      <c r="E22" s="253" t="s">
        <v>199</v>
      </c>
      <c r="F22" s="22">
        <v>811</v>
      </c>
      <c r="G22" s="26"/>
      <c r="H22" s="22">
        <v>817</v>
      </c>
      <c r="I22" s="29"/>
      <c r="J22" s="24">
        <v>355</v>
      </c>
      <c r="K22" s="29"/>
      <c r="L22" s="30">
        <v>357</v>
      </c>
    </row>
    <row r="23" spans="1:12" ht="20.100000000000001" customHeight="1" x14ac:dyDescent="0.45">
      <c r="A23" s="1" t="s">
        <v>117</v>
      </c>
      <c r="E23" s="253" t="s">
        <v>200</v>
      </c>
      <c r="F23" s="22">
        <v>29149</v>
      </c>
      <c r="G23" s="26"/>
      <c r="H23" s="22">
        <v>0</v>
      </c>
      <c r="I23" s="29"/>
      <c r="J23" s="24">
        <v>29149</v>
      </c>
      <c r="K23" s="29"/>
      <c r="L23" s="30">
        <v>0</v>
      </c>
    </row>
    <row r="24" spans="1:12" ht="20.100000000000001" customHeight="1" x14ac:dyDescent="0.45">
      <c r="A24" s="1" t="s">
        <v>20</v>
      </c>
      <c r="E24" s="253" t="s">
        <v>201</v>
      </c>
      <c r="F24" s="22">
        <v>0</v>
      </c>
      <c r="G24" s="26"/>
      <c r="H24" s="22">
        <v>0</v>
      </c>
      <c r="I24" s="29"/>
      <c r="J24" s="24">
        <v>1885909</v>
      </c>
      <c r="K24" s="29"/>
      <c r="L24" s="30">
        <v>1630725</v>
      </c>
    </row>
    <row r="25" spans="1:12" ht="20.100000000000001" customHeight="1" x14ac:dyDescent="0.45">
      <c r="A25" s="1" t="s">
        <v>105</v>
      </c>
      <c r="E25" s="253" t="s">
        <v>204</v>
      </c>
      <c r="F25" s="22">
        <v>48068</v>
      </c>
      <c r="G25" s="26"/>
      <c r="H25" s="22">
        <v>11362</v>
      </c>
      <c r="I25" s="23"/>
      <c r="J25" s="24">
        <v>278353</v>
      </c>
      <c r="K25" s="23"/>
      <c r="L25" s="24">
        <v>281708</v>
      </c>
    </row>
    <row r="26" spans="1:12" ht="20.100000000000001" customHeight="1" x14ac:dyDescent="0.45">
      <c r="A26" s="1" t="s">
        <v>106</v>
      </c>
      <c r="E26" s="2">
        <v>14</v>
      </c>
      <c r="F26" s="22">
        <v>4022578</v>
      </c>
      <c r="G26" s="26"/>
      <c r="H26" s="22">
        <v>3970051</v>
      </c>
      <c r="I26" s="29"/>
      <c r="J26" s="24">
        <v>1872491</v>
      </c>
      <c r="K26" s="29"/>
      <c r="L26" s="30">
        <v>1835813</v>
      </c>
    </row>
    <row r="27" spans="1:12" ht="20.100000000000001" customHeight="1" x14ac:dyDescent="0.45">
      <c r="A27" s="1" t="s">
        <v>131</v>
      </c>
      <c r="E27" s="2">
        <v>15</v>
      </c>
      <c r="F27" s="22">
        <v>25938</v>
      </c>
      <c r="G27" s="26"/>
      <c r="H27" s="22">
        <v>21518</v>
      </c>
      <c r="I27" s="29"/>
      <c r="J27" s="24">
        <v>1095</v>
      </c>
      <c r="K27" s="29"/>
      <c r="L27" s="30">
        <v>1864</v>
      </c>
    </row>
    <row r="28" spans="1:12" ht="20.100000000000001" customHeight="1" x14ac:dyDescent="0.45">
      <c r="A28" s="1" t="s">
        <v>190</v>
      </c>
      <c r="E28" s="2">
        <v>4</v>
      </c>
      <c r="F28" s="22">
        <v>150275</v>
      </c>
      <c r="G28" s="26"/>
      <c r="H28" s="22">
        <v>0</v>
      </c>
      <c r="I28" s="29"/>
      <c r="J28" s="24">
        <v>0</v>
      </c>
      <c r="K28" s="29"/>
      <c r="L28" s="30">
        <v>0</v>
      </c>
    </row>
    <row r="29" spans="1:12" ht="20.100000000000001" customHeight="1" x14ac:dyDescent="0.45">
      <c r="A29" s="1" t="s">
        <v>113</v>
      </c>
      <c r="E29" s="2">
        <v>22</v>
      </c>
      <c r="F29" s="22">
        <v>10281</v>
      </c>
      <c r="G29" s="26"/>
      <c r="H29" s="22">
        <v>10321</v>
      </c>
      <c r="I29" s="29"/>
      <c r="J29" s="24">
        <v>0</v>
      </c>
      <c r="K29" s="29"/>
      <c r="L29" s="30">
        <v>0</v>
      </c>
    </row>
    <row r="30" spans="1:12" ht="20.100000000000001" customHeight="1" x14ac:dyDescent="0.45">
      <c r="A30" s="1" t="s">
        <v>21</v>
      </c>
      <c r="F30" s="22">
        <v>24116</v>
      </c>
      <c r="G30" s="26"/>
      <c r="H30" s="22">
        <v>10773</v>
      </c>
      <c r="I30" s="29"/>
      <c r="J30" s="24">
        <v>34037</v>
      </c>
      <c r="K30" s="29"/>
      <c r="L30" s="30">
        <v>32643</v>
      </c>
    </row>
    <row r="31" spans="1:12" ht="20.100000000000001" customHeight="1" x14ac:dyDescent="0.45">
      <c r="A31" s="18" t="s">
        <v>26</v>
      </c>
      <c r="E31" s="25"/>
      <c r="F31" s="27">
        <f>SUM(F22:F30)</f>
        <v>4311216</v>
      </c>
      <c r="G31" s="23"/>
      <c r="H31" s="27">
        <f>SUM(H22:H30)</f>
        <v>4024842</v>
      </c>
      <c r="I31" s="23"/>
      <c r="J31" s="27">
        <f>SUM(J22:J30)</f>
        <v>4101389</v>
      </c>
      <c r="K31" s="23"/>
      <c r="L31" s="27">
        <f>SUM(L22:L30)</f>
        <v>3783110</v>
      </c>
    </row>
    <row r="32" spans="1:12" ht="20.100000000000001" customHeight="1" thickBot="1" x14ac:dyDescent="0.5">
      <c r="A32" s="18" t="s">
        <v>27</v>
      </c>
      <c r="E32" s="25"/>
      <c r="F32" s="31">
        <f>+F20+F31</f>
        <v>5988454</v>
      </c>
      <c r="G32" s="23"/>
      <c r="H32" s="31">
        <f>+H20+H31</f>
        <v>5215987</v>
      </c>
      <c r="I32" s="23"/>
      <c r="J32" s="31">
        <f>+J20+J31</f>
        <v>4245656</v>
      </c>
      <c r="K32" s="23"/>
      <c r="L32" s="31">
        <f>+L20+L31</f>
        <v>3857552</v>
      </c>
    </row>
    <row r="33" spans="1:12" ht="20.100000000000001" customHeight="1" thickTop="1" x14ac:dyDescent="0.45">
      <c r="A33" s="21"/>
      <c r="B33" s="21"/>
      <c r="C33" s="21"/>
      <c r="D33" s="21"/>
      <c r="E33" s="32"/>
      <c r="F33" s="33"/>
      <c r="G33" s="33"/>
      <c r="H33" s="34"/>
      <c r="I33" s="35"/>
      <c r="J33" s="36"/>
      <c r="K33" s="35"/>
      <c r="L33" s="36"/>
    </row>
    <row r="34" spans="1:12" ht="20.100000000000001" customHeight="1" x14ac:dyDescent="0.45">
      <c r="A34" s="21"/>
      <c r="B34" s="21"/>
      <c r="C34" s="21"/>
      <c r="D34" s="21"/>
      <c r="E34" s="32"/>
      <c r="F34" s="33"/>
      <c r="G34" s="33"/>
      <c r="H34" s="34"/>
      <c r="I34" s="35"/>
      <c r="J34" s="36"/>
      <c r="K34" s="35"/>
      <c r="L34" s="36"/>
    </row>
    <row r="35" spans="1:12" ht="20.100000000000001" customHeight="1" x14ac:dyDescent="0.45">
      <c r="A35" s="21"/>
      <c r="B35" s="21"/>
      <c r="C35" s="21"/>
      <c r="D35" s="21"/>
      <c r="E35" s="32"/>
      <c r="F35" s="33"/>
      <c r="G35" s="33"/>
      <c r="H35" s="34"/>
      <c r="I35" s="35"/>
      <c r="J35" s="36"/>
      <c r="K35" s="35"/>
      <c r="L35" s="36"/>
    </row>
    <row r="36" spans="1:12" ht="20.100000000000001" customHeight="1" x14ac:dyDescent="0.45">
      <c r="A36" s="21"/>
      <c r="B36" s="21"/>
      <c r="C36" s="21"/>
      <c r="D36" s="21"/>
      <c r="E36" s="32"/>
      <c r="F36" s="33"/>
      <c r="G36" s="33"/>
      <c r="H36" s="34"/>
      <c r="I36" s="35"/>
      <c r="J36" s="36"/>
      <c r="K36" s="35"/>
      <c r="L36" s="36"/>
    </row>
    <row r="37" spans="1:12" ht="20.100000000000001" customHeight="1" x14ac:dyDescent="0.45">
      <c r="A37" s="21"/>
      <c r="B37" s="21"/>
      <c r="C37" s="21"/>
      <c r="D37" s="21"/>
      <c r="E37" s="32"/>
      <c r="F37" s="32"/>
      <c r="G37" s="32"/>
      <c r="H37" s="36"/>
      <c r="I37" s="35"/>
      <c r="J37" s="36"/>
      <c r="K37" s="35"/>
      <c r="L37" s="36"/>
    </row>
    <row r="38" spans="1:12" ht="20.100000000000001" customHeight="1" x14ac:dyDescent="0.45">
      <c r="A38" s="21"/>
      <c r="B38" s="21"/>
      <c r="C38" s="21"/>
      <c r="D38" s="21"/>
      <c r="E38" s="32"/>
      <c r="F38" s="32"/>
      <c r="G38" s="32"/>
      <c r="H38" s="36"/>
      <c r="I38" s="35"/>
      <c r="J38" s="36"/>
      <c r="K38" s="35"/>
      <c r="L38" s="36"/>
    </row>
    <row r="39" spans="1:12" ht="20.100000000000001" customHeight="1" x14ac:dyDescent="0.45">
      <c r="A39" s="21"/>
      <c r="B39" s="21"/>
      <c r="C39" s="21"/>
      <c r="D39" s="21"/>
      <c r="E39" s="32"/>
      <c r="F39" s="32"/>
      <c r="G39" s="32"/>
      <c r="H39" s="36"/>
      <c r="I39" s="35"/>
      <c r="J39" s="36"/>
      <c r="K39" s="35"/>
      <c r="L39" s="36"/>
    </row>
    <row r="40" spans="1:12" ht="20.100000000000001" customHeight="1" x14ac:dyDescent="0.45">
      <c r="A40" s="21"/>
      <c r="B40" s="21"/>
      <c r="C40" s="21"/>
      <c r="D40" s="21"/>
      <c r="E40" s="32"/>
      <c r="F40" s="32"/>
      <c r="G40" s="32"/>
      <c r="H40" s="36"/>
      <c r="I40" s="35"/>
      <c r="J40" s="36"/>
      <c r="K40" s="35"/>
      <c r="L40" s="36"/>
    </row>
    <row r="41" spans="1:12" ht="20.100000000000001" customHeight="1" x14ac:dyDescent="0.45">
      <c r="A41" s="21"/>
      <c r="B41" s="21"/>
      <c r="C41" s="21"/>
      <c r="D41" s="21"/>
      <c r="E41" s="32"/>
      <c r="F41" s="32"/>
      <c r="G41" s="32"/>
      <c r="H41" s="36"/>
      <c r="I41" s="35"/>
      <c r="J41" s="36"/>
      <c r="K41" s="35"/>
      <c r="L41" s="36"/>
    </row>
    <row r="42" spans="1:12" ht="20.100000000000001" customHeight="1" x14ac:dyDescent="0.45">
      <c r="A42" s="21"/>
      <c r="B42" s="21"/>
      <c r="C42" s="21"/>
      <c r="D42" s="21"/>
      <c r="E42" s="32"/>
      <c r="F42" s="32"/>
      <c r="G42" s="32"/>
      <c r="H42" s="36"/>
      <c r="I42" s="35"/>
      <c r="J42" s="36"/>
      <c r="K42" s="35"/>
      <c r="L42" s="36"/>
    </row>
    <row r="43" spans="1:12" ht="20.100000000000001" customHeight="1" x14ac:dyDescent="0.45">
      <c r="A43" s="21"/>
      <c r="B43" s="21"/>
      <c r="C43" s="21"/>
      <c r="D43" s="21"/>
      <c r="E43" s="32"/>
      <c r="F43" s="32"/>
      <c r="G43" s="32"/>
      <c r="H43" s="36"/>
      <c r="I43" s="35"/>
      <c r="J43" s="36"/>
      <c r="K43" s="35"/>
      <c r="L43" s="36"/>
    </row>
    <row r="44" spans="1:12" ht="20.100000000000001" customHeight="1" x14ac:dyDescent="0.45">
      <c r="A44" s="21"/>
      <c r="B44" s="21"/>
      <c r="C44" s="21"/>
      <c r="D44" s="21"/>
      <c r="E44" s="32"/>
      <c r="F44" s="32"/>
      <c r="G44" s="32"/>
      <c r="H44" s="36"/>
      <c r="I44" s="35"/>
      <c r="J44" s="36"/>
      <c r="K44" s="35"/>
      <c r="L44" s="36"/>
    </row>
    <row r="45" spans="1:12" ht="20.100000000000001" customHeight="1" x14ac:dyDescent="0.45">
      <c r="A45" s="21"/>
      <c r="B45" s="21"/>
      <c r="C45" s="21"/>
      <c r="D45" s="21"/>
      <c r="E45" s="32"/>
      <c r="F45" s="32"/>
      <c r="G45" s="32"/>
      <c r="H45" s="36"/>
      <c r="I45" s="35"/>
      <c r="J45" s="36"/>
      <c r="K45" s="35"/>
      <c r="L45" s="36"/>
    </row>
    <row r="46" spans="1:12" ht="20.100000000000001" customHeight="1" x14ac:dyDescent="0.45">
      <c r="A46" s="21"/>
      <c r="B46" s="21"/>
      <c r="C46" s="21"/>
      <c r="D46" s="21"/>
      <c r="E46" s="32"/>
      <c r="F46" s="32"/>
      <c r="G46" s="32"/>
      <c r="H46" s="36"/>
      <c r="I46" s="35"/>
      <c r="J46" s="36"/>
      <c r="K46" s="35"/>
      <c r="L46" s="36"/>
    </row>
    <row r="47" spans="1:12" ht="20.100000000000001" customHeight="1" x14ac:dyDescent="0.45">
      <c r="A47" s="21"/>
      <c r="B47" s="21"/>
      <c r="C47" s="21"/>
      <c r="D47" s="21"/>
      <c r="E47" s="32"/>
      <c r="F47" s="32"/>
      <c r="G47" s="32"/>
      <c r="H47" s="36"/>
      <c r="I47" s="35"/>
      <c r="J47" s="36"/>
      <c r="K47" s="35"/>
      <c r="L47" s="36"/>
    </row>
    <row r="48" spans="1:12" ht="20.100000000000001" customHeight="1" x14ac:dyDescent="0.45">
      <c r="A48" s="21"/>
      <c r="B48" s="21"/>
      <c r="C48" s="21"/>
      <c r="D48" s="21"/>
      <c r="E48" s="32"/>
      <c r="F48" s="32"/>
      <c r="G48" s="32"/>
      <c r="H48" s="36"/>
      <c r="I48" s="35"/>
      <c r="J48" s="36"/>
      <c r="K48" s="35"/>
      <c r="L48" s="36"/>
    </row>
    <row r="49" spans="1:12" ht="20.100000000000001" customHeight="1" x14ac:dyDescent="0.45">
      <c r="A49" s="21"/>
      <c r="B49" s="21"/>
      <c r="C49" s="21"/>
      <c r="D49" s="21"/>
      <c r="E49" s="32"/>
      <c r="F49" s="32"/>
      <c r="G49" s="32"/>
      <c r="H49" s="36"/>
      <c r="I49" s="35"/>
      <c r="J49" s="36"/>
      <c r="K49" s="35"/>
      <c r="L49" s="36"/>
    </row>
    <row r="50" spans="1:12" ht="15" customHeight="1" x14ac:dyDescent="0.45">
      <c r="A50" s="21"/>
      <c r="B50" s="21"/>
      <c r="C50" s="21"/>
      <c r="D50" s="21"/>
      <c r="E50" s="32"/>
      <c r="F50" s="32"/>
      <c r="G50" s="32"/>
      <c r="H50" s="36"/>
      <c r="I50" s="35"/>
      <c r="J50" s="36"/>
      <c r="K50" s="35"/>
      <c r="L50" s="36"/>
    </row>
    <row r="51" spans="1:12" ht="20.100000000000001" customHeight="1" x14ac:dyDescent="0.45">
      <c r="A51" s="1" t="s">
        <v>3</v>
      </c>
      <c r="G51" s="17"/>
      <c r="H51" s="37"/>
      <c r="I51" s="38"/>
      <c r="J51" s="38"/>
      <c r="K51" s="38"/>
      <c r="L51" s="39"/>
    </row>
    <row r="52" spans="1:12" ht="20.100000000000001" customHeight="1" x14ac:dyDescent="0.45">
      <c r="A52" s="21"/>
      <c r="B52" s="21"/>
      <c r="C52" s="21"/>
      <c r="D52" s="21"/>
      <c r="E52" s="32"/>
      <c r="F52" s="32"/>
      <c r="G52" s="32"/>
      <c r="H52" s="21"/>
      <c r="I52" s="40"/>
      <c r="J52" s="21"/>
      <c r="K52" s="21"/>
      <c r="L52" s="1">
        <v>3</v>
      </c>
    </row>
    <row r="53" spans="1:12" ht="20.100000000000001" customHeight="1" x14ac:dyDescent="0.45">
      <c r="A53" s="255" t="s">
        <v>22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</row>
    <row r="54" spans="1:12" ht="20.100000000000001" customHeight="1" x14ac:dyDescent="0.45">
      <c r="A54" s="256" t="str">
        <f>+A3</f>
        <v>งบแสดงฐานะการเงิน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2" ht="20.100000000000001" customHeight="1" x14ac:dyDescent="0.45">
      <c r="A55" s="256" t="str">
        <f>+A4</f>
        <v>ณ วันที่ 30 กันยายน 2565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</row>
    <row r="56" spans="1:12" s="18" customFormat="1" ht="20.100000000000001" customHeight="1" x14ac:dyDescent="0.45">
      <c r="A56" s="42"/>
      <c r="B56" s="42"/>
      <c r="C56" s="42"/>
      <c r="D56" s="42"/>
      <c r="E56" s="41"/>
      <c r="F56" s="41"/>
      <c r="G56" s="41"/>
      <c r="H56" s="42"/>
      <c r="I56" s="43"/>
      <c r="J56" s="42"/>
      <c r="K56" s="42"/>
      <c r="L56" s="8" t="s">
        <v>88</v>
      </c>
    </row>
    <row r="57" spans="1:12" s="18" customFormat="1" ht="20.100000000000001" customHeight="1" x14ac:dyDescent="0.45">
      <c r="A57" s="44"/>
      <c r="B57" s="44"/>
      <c r="C57" s="44"/>
      <c r="D57" s="44"/>
      <c r="E57" s="45"/>
      <c r="F57" s="259" t="str">
        <f>F6</f>
        <v>งบการเงินรวม</v>
      </c>
      <c r="G57" s="259"/>
      <c r="H57" s="259"/>
      <c r="I57" s="259"/>
      <c r="J57" s="259" t="str">
        <f>J6</f>
        <v>งบการเงินเฉพาะกิจการ</v>
      </c>
      <c r="K57" s="259"/>
      <c r="L57" s="259"/>
    </row>
    <row r="58" spans="1:12" s="18" customFormat="1" ht="20.100000000000001" customHeight="1" x14ac:dyDescent="0.45">
      <c r="A58" s="46"/>
      <c r="B58" s="46"/>
      <c r="C58" s="46"/>
      <c r="D58" s="46"/>
      <c r="E58" s="47" t="s">
        <v>58</v>
      </c>
      <c r="F58" s="13" t="s">
        <v>186</v>
      </c>
      <c r="G58" s="13"/>
      <c r="H58" s="14" t="s">
        <v>202</v>
      </c>
      <c r="I58" s="12"/>
      <c r="J58" s="13" t="s">
        <v>186</v>
      </c>
      <c r="K58" s="13"/>
      <c r="L58" s="13" t="s">
        <v>202</v>
      </c>
    </row>
    <row r="59" spans="1:12" s="18" customFormat="1" ht="20.100000000000001" customHeight="1" x14ac:dyDescent="0.45">
      <c r="A59" s="48"/>
      <c r="B59" s="48"/>
      <c r="C59" s="48"/>
      <c r="D59" s="48"/>
      <c r="E59" s="49"/>
      <c r="F59" s="16" t="s">
        <v>111</v>
      </c>
      <c r="G59" s="16"/>
      <c r="H59" s="15" t="s">
        <v>86</v>
      </c>
      <c r="I59" s="15"/>
      <c r="J59" s="16" t="s">
        <v>111</v>
      </c>
      <c r="K59" s="16"/>
      <c r="L59" s="15" t="s">
        <v>86</v>
      </c>
    </row>
    <row r="60" spans="1:12" ht="20.100000000000001" customHeight="1" x14ac:dyDescent="0.45">
      <c r="A60" s="40"/>
      <c r="B60" s="40"/>
      <c r="C60" s="40"/>
      <c r="D60" s="40"/>
      <c r="E60" s="49"/>
      <c r="F60" s="16" t="s">
        <v>103</v>
      </c>
      <c r="G60" s="16"/>
      <c r="H60" s="15"/>
      <c r="I60" s="15"/>
      <c r="J60" s="16" t="s">
        <v>103</v>
      </c>
      <c r="K60" s="16"/>
      <c r="L60" s="15"/>
    </row>
    <row r="61" spans="1:12" ht="20.100000000000001" customHeight="1" x14ac:dyDescent="0.45">
      <c r="A61" s="18" t="s">
        <v>28</v>
      </c>
      <c r="B61" s="50"/>
      <c r="C61" s="50"/>
      <c r="D61" s="50"/>
      <c r="E61" s="32"/>
      <c r="F61" s="32"/>
      <c r="G61" s="32"/>
      <c r="H61" s="21"/>
      <c r="I61" s="40"/>
      <c r="J61" s="21"/>
      <c r="K61" s="21"/>
      <c r="L61" s="36"/>
    </row>
    <row r="62" spans="1:12" ht="20.100000000000001" customHeight="1" x14ac:dyDescent="0.45">
      <c r="A62" s="18" t="s">
        <v>4</v>
      </c>
      <c r="E62" s="32"/>
      <c r="F62" s="32"/>
      <c r="G62" s="32"/>
      <c r="H62" s="21"/>
      <c r="I62" s="40"/>
      <c r="J62" s="21"/>
      <c r="K62" s="21"/>
      <c r="L62" s="36"/>
    </row>
    <row r="63" spans="1:12" ht="20.100000000000001" customHeight="1" x14ac:dyDescent="0.45">
      <c r="A63" s="1" t="s">
        <v>50</v>
      </c>
      <c r="E63" s="2">
        <v>17</v>
      </c>
      <c r="F63" s="22">
        <v>1249136</v>
      </c>
      <c r="G63" s="51"/>
      <c r="H63" s="22">
        <v>607622</v>
      </c>
      <c r="I63" s="23"/>
      <c r="J63" s="24">
        <v>590000</v>
      </c>
      <c r="K63" s="24"/>
      <c r="L63" s="24">
        <v>180001</v>
      </c>
    </row>
    <row r="64" spans="1:12" ht="20.100000000000001" customHeight="1" x14ac:dyDescent="0.45">
      <c r="A64" s="1" t="s">
        <v>138</v>
      </c>
      <c r="E64" s="2">
        <v>5.0999999999999996</v>
      </c>
      <c r="F64" s="22">
        <v>0</v>
      </c>
      <c r="G64" s="51"/>
      <c r="H64" s="22">
        <v>0</v>
      </c>
      <c r="I64" s="23"/>
      <c r="J64" s="24">
        <v>140000</v>
      </c>
      <c r="K64" s="24"/>
      <c r="L64" s="24">
        <v>170000</v>
      </c>
    </row>
    <row r="65" spans="1:12" ht="20.100000000000001" customHeight="1" x14ac:dyDescent="0.45">
      <c r="A65" s="1" t="s">
        <v>74</v>
      </c>
      <c r="E65" s="2" t="s">
        <v>206</v>
      </c>
      <c r="F65" s="22">
        <v>138575</v>
      </c>
      <c r="G65" s="51"/>
      <c r="H65" s="22">
        <v>109291</v>
      </c>
      <c r="I65" s="23"/>
      <c r="J65" s="24">
        <v>17061</v>
      </c>
      <c r="K65" s="24"/>
      <c r="L65" s="24">
        <v>18501</v>
      </c>
    </row>
    <row r="66" spans="1:12" ht="20.100000000000001" customHeight="1" x14ac:dyDescent="0.45">
      <c r="A66" s="1" t="s">
        <v>107</v>
      </c>
      <c r="F66" s="22"/>
      <c r="G66" s="32"/>
      <c r="H66" s="25"/>
      <c r="I66" s="23"/>
      <c r="J66" s="24"/>
      <c r="K66" s="24"/>
      <c r="L66" s="24"/>
    </row>
    <row r="67" spans="1:12" ht="20.100000000000001" customHeight="1" x14ac:dyDescent="0.45">
      <c r="B67" s="1" t="s">
        <v>64</v>
      </c>
      <c r="E67" s="2">
        <v>5.0999999999999996</v>
      </c>
      <c r="F67" s="22">
        <v>0</v>
      </c>
      <c r="G67" s="32"/>
      <c r="H67" s="25">
        <v>0</v>
      </c>
      <c r="I67" s="23"/>
      <c r="J67" s="24">
        <v>29000</v>
      </c>
      <c r="K67" s="24"/>
      <c r="L67" s="24">
        <v>27000</v>
      </c>
    </row>
    <row r="68" spans="1:12" ht="20.100000000000001" customHeight="1" x14ac:dyDescent="0.45">
      <c r="B68" s="1" t="s">
        <v>31</v>
      </c>
      <c r="E68" s="2">
        <v>19</v>
      </c>
      <c r="F68" s="22">
        <v>29149</v>
      </c>
      <c r="G68" s="51"/>
      <c r="H68" s="22">
        <v>26400</v>
      </c>
      <c r="I68" s="23"/>
      <c r="J68" s="24">
        <v>26400</v>
      </c>
      <c r="K68" s="23"/>
      <c r="L68" s="24">
        <v>26400</v>
      </c>
    </row>
    <row r="69" spans="1:12" ht="20.100000000000001" customHeight="1" x14ac:dyDescent="0.45">
      <c r="B69" s="1" t="s">
        <v>132</v>
      </c>
      <c r="E69" s="2">
        <v>20</v>
      </c>
      <c r="F69" s="22">
        <v>7542</v>
      </c>
      <c r="G69" s="32"/>
      <c r="H69" s="25">
        <v>7391</v>
      </c>
      <c r="I69" s="23"/>
      <c r="J69" s="24">
        <v>363</v>
      </c>
      <c r="K69" s="23"/>
      <c r="L69" s="24">
        <v>2076</v>
      </c>
    </row>
    <row r="70" spans="1:12" ht="20.100000000000001" customHeight="1" x14ac:dyDescent="0.45">
      <c r="A70" s="1" t="s">
        <v>147</v>
      </c>
      <c r="E70" s="2">
        <v>29.1</v>
      </c>
      <c r="F70" s="22">
        <v>23</v>
      </c>
      <c r="G70" s="32"/>
      <c r="H70" s="25">
        <v>1</v>
      </c>
      <c r="I70" s="23"/>
      <c r="J70" s="24">
        <v>0</v>
      </c>
      <c r="K70" s="23"/>
      <c r="L70" s="24">
        <v>0</v>
      </c>
    </row>
    <row r="71" spans="1:12" ht="20.100000000000001" customHeight="1" x14ac:dyDescent="0.45">
      <c r="A71" s="1" t="s">
        <v>59</v>
      </c>
      <c r="E71" s="52"/>
      <c r="F71" s="22">
        <v>15766</v>
      </c>
      <c r="G71" s="32"/>
      <c r="H71" s="25">
        <v>13319</v>
      </c>
      <c r="I71" s="23"/>
      <c r="J71" s="24">
        <v>0</v>
      </c>
      <c r="K71" s="23"/>
      <c r="L71" s="24">
        <v>161</v>
      </c>
    </row>
    <row r="72" spans="1:12" ht="20.100000000000001" customHeight="1" x14ac:dyDescent="0.45">
      <c r="A72" s="1" t="s">
        <v>29</v>
      </c>
      <c r="E72" s="52"/>
      <c r="F72" s="22">
        <v>19464</v>
      </c>
      <c r="G72" s="53"/>
      <c r="H72" s="25">
        <v>17600</v>
      </c>
      <c r="I72" s="23"/>
      <c r="J72" s="24">
        <v>1045</v>
      </c>
      <c r="K72" s="23"/>
      <c r="L72" s="24">
        <v>2657</v>
      </c>
    </row>
    <row r="73" spans="1:12" ht="20.100000000000001" customHeight="1" x14ac:dyDescent="0.45">
      <c r="A73" s="18" t="s">
        <v>30</v>
      </c>
      <c r="E73" s="52"/>
      <c r="F73" s="27">
        <f>SUM(F63:F72)</f>
        <v>1459655</v>
      </c>
      <c r="G73" s="35"/>
      <c r="H73" s="27">
        <f>SUM(H63:H72)</f>
        <v>781624</v>
      </c>
      <c r="I73" s="35"/>
      <c r="J73" s="27">
        <f>SUM(J63:J72)</f>
        <v>803869</v>
      </c>
      <c r="K73" s="35"/>
      <c r="L73" s="27">
        <f>SUM(L63:L72)</f>
        <v>426796</v>
      </c>
    </row>
    <row r="74" spans="1:12" ht="20.100000000000001" customHeight="1" x14ac:dyDescent="0.45">
      <c r="A74" s="18" t="s">
        <v>5</v>
      </c>
      <c r="E74" s="52"/>
      <c r="F74" s="25"/>
      <c r="G74" s="54"/>
      <c r="H74" s="55"/>
      <c r="I74" s="56"/>
      <c r="J74" s="55"/>
      <c r="K74" s="56"/>
      <c r="L74" s="55"/>
    </row>
    <row r="75" spans="1:12" ht="20.100000000000001" customHeight="1" x14ac:dyDescent="0.45">
      <c r="A75" s="1" t="s">
        <v>64</v>
      </c>
      <c r="E75" s="2">
        <v>5.0999999999999996</v>
      </c>
      <c r="F75" s="22">
        <v>0</v>
      </c>
      <c r="G75" s="56"/>
      <c r="H75" s="24">
        <v>0</v>
      </c>
      <c r="I75" s="23"/>
      <c r="J75" s="24">
        <v>41000</v>
      </c>
      <c r="K75" s="23"/>
      <c r="L75" s="24">
        <v>93000</v>
      </c>
    </row>
    <row r="76" spans="1:12" ht="20.100000000000001" customHeight="1" x14ac:dyDescent="0.45">
      <c r="A76" s="1" t="s">
        <v>31</v>
      </c>
      <c r="E76" s="2">
        <v>19</v>
      </c>
      <c r="F76" s="22">
        <v>42436</v>
      </c>
      <c r="G76" s="57"/>
      <c r="H76" s="24">
        <v>53100</v>
      </c>
      <c r="I76" s="23"/>
      <c r="J76" s="24">
        <v>33300</v>
      </c>
      <c r="K76" s="23"/>
      <c r="L76" s="24">
        <v>53100</v>
      </c>
    </row>
    <row r="77" spans="1:12" ht="20.100000000000001" customHeight="1" x14ac:dyDescent="0.45">
      <c r="A77" s="1" t="s">
        <v>132</v>
      </c>
      <c r="E77" s="2">
        <v>20</v>
      </c>
      <c r="F77" s="22">
        <v>8832</v>
      </c>
      <c r="G77" s="57"/>
      <c r="H77" s="22">
        <v>9350</v>
      </c>
      <c r="I77" s="23"/>
      <c r="J77" s="24">
        <v>299</v>
      </c>
      <c r="K77" s="23"/>
      <c r="L77" s="24">
        <v>592</v>
      </c>
    </row>
    <row r="78" spans="1:12" ht="20.100000000000001" customHeight="1" x14ac:dyDescent="0.45">
      <c r="A78" s="1" t="s">
        <v>118</v>
      </c>
      <c r="F78" s="22">
        <v>2062</v>
      </c>
      <c r="G78" s="57"/>
      <c r="H78" s="22">
        <v>2024</v>
      </c>
      <c r="I78" s="23"/>
      <c r="J78" s="24">
        <v>13151</v>
      </c>
      <c r="K78" s="23"/>
      <c r="L78" s="24">
        <v>18856</v>
      </c>
    </row>
    <row r="79" spans="1:12" ht="20.100000000000001" customHeight="1" x14ac:dyDescent="0.45">
      <c r="A79" s="1" t="s">
        <v>78</v>
      </c>
      <c r="E79" s="2">
        <v>21</v>
      </c>
      <c r="F79" s="22">
        <v>24511</v>
      </c>
      <c r="G79" s="57"/>
      <c r="H79" s="22">
        <v>17277</v>
      </c>
      <c r="I79" s="23"/>
      <c r="J79" s="24">
        <v>7525</v>
      </c>
      <c r="K79" s="23"/>
      <c r="L79" s="24">
        <v>6729</v>
      </c>
    </row>
    <row r="80" spans="1:12" ht="20.100000000000001" customHeight="1" x14ac:dyDescent="0.45">
      <c r="A80" s="1" t="s">
        <v>98</v>
      </c>
      <c r="E80" s="2">
        <v>22</v>
      </c>
      <c r="F80" s="22">
        <v>421750</v>
      </c>
      <c r="G80" s="57"/>
      <c r="H80" s="22">
        <v>416487</v>
      </c>
      <c r="I80" s="23"/>
      <c r="J80" s="24">
        <v>288431</v>
      </c>
      <c r="K80" s="23"/>
      <c r="L80" s="24">
        <v>287070</v>
      </c>
    </row>
    <row r="81" spans="1:12" ht="20.100000000000001" customHeight="1" x14ac:dyDescent="0.45">
      <c r="A81" s="1" t="s">
        <v>41</v>
      </c>
      <c r="F81" s="22">
        <v>315</v>
      </c>
      <c r="G81" s="57"/>
      <c r="H81" s="22">
        <v>315</v>
      </c>
      <c r="I81" s="23"/>
      <c r="J81" s="24">
        <v>0</v>
      </c>
      <c r="K81" s="23"/>
      <c r="L81" s="24">
        <v>0</v>
      </c>
    </row>
    <row r="82" spans="1:12" ht="20.100000000000001" customHeight="1" x14ac:dyDescent="0.45">
      <c r="A82" s="18" t="s">
        <v>32</v>
      </c>
      <c r="E82" s="32"/>
      <c r="F82" s="27">
        <f>SUM(F75:F81)</f>
        <v>499906</v>
      </c>
      <c r="G82" s="56"/>
      <c r="H82" s="27">
        <f>SUM(H75:H81)</f>
        <v>498553</v>
      </c>
      <c r="I82" s="23"/>
      <c r="J82" s="27">
        <f>SUM(J75:J81)</f>
        <v>383706</v>
      </c>
      <c r="K82" s="23"/>
      <c r="L82" s="27">
        <f>SUM(L75:L81)</f>
        <v>459347</v>
      </c>
    </row>
    <row r="83" spans="1:12" ht="20.100000000000001" customHeight="1" x14ac:dyDescent="0.45">
      <c r="A83" s="58" t="s">
        <v>167</v>
      </c>
      <c r="E83" s="32"/>
      <c r="F83" s="27">
        <f>+F73+F82</f>
        <v>1959561</v>
      </c>
      <c r="G83" s="56"/>
      <c r="H83" s="27">
        <f>+H73+H82</f>
        <v>1280177</v>
      </c>
      <c r="I83" s="23"/>
      <c r="J83" s="27">
        <f>+J73+J82</f>
        <v>1187575</v>
      </c>
      <c r="K83" s="23"/>
      <c r="L83" s="27">
        <f>+L73+L82</f>
        <v>886143</v>
      </c>
    </row>
    <row r="84" spans="1:12" ht="20.100000000000001" customHeight="1" x14ac:dyDescent="0.45">
      <c r="G84" s="17"/>
      <c r="H84" s="38"/>
      <c r="I84" s="38"/>
      <c r="J84" s="38"/>
      <c r="K84" s="38"/>
      <c r="L84" s="39"/>
    </row>
    <row r="85" spans="1:12" ht="20.100000000000001" customHeight="1" x14ac:dyDescent="0.45">
      <c r="F85" s="25"/>
      <c r="G85" s="17"/>
      <c r="H85" s="59"/>
      <c r="I85" s="38"/>
      <c r="J85" s="38"/>
      <c r="K85" s="38"/>
      <c r="L85" s="39"/>
    </row>
    <row r="86" spans="1:12" ht="20.100000000000001" customHeight="1" x14ac:dyDescent="0.45">
      <c r="F86" s="25"/>
      <c r="G86" s="17"/>
      <c r="H86" s="59"/>
      <c r="I86" s="38"/>
      <c r="J86" s="38"/>
      <c r="K86" s="38"/>
      <c r="L86" s="39"/>
    </row>
    <row r="87" spans="1:12" ht="20.100000000000001" customHeight="1" x14ac:dyDescent="0.45">
      <c r="G87" s="17"/>
      <c r="H87" s="37"/>
      <c r="I87" s="38"/>
      <c r="J87" s="38"/>
      <c r="K87" s="38"/>
      <c r="L87" s="39"/>
    </row>
    <row r="88" spans="1:12" ht="20.100000000000001" customHeight="1" x14ac:dyDescent="0.45">
      <c r="G88" s="17"/>
      <c r="H88" s="37"/>
      <c r="I88" s="38"/>
      <c r="J88" s="38"/>
      <c r="K88" s="38"/>
      <c r="L88" s="39"/>
    </row>
    <row r="89" spans="1:12" ht="20.100000000000001" customHeight="1" x14ac:dyDescent="0.45">
      <c r="G89" s="17"/>
      <c r="H89" s="37"/>
      <c r="I89" s="38"/>
      <c r="J89" s="38"/>
      <c r="K89" s="38"/>
      <c r="L89" s="39"/>
    </row>
    <row r="90" spans="1:12" ht="20.100000000000001" customHeight="1" x14ac:dyDescent="0.45">
      <c r="G90" s="17"/>
      <c r="H90" s="37"/>
      <c r="I90" s="38"/>
      <c r="J90" s="38"/>
      <c r="K90" s="38"/>
      <c r="L90" s="39"/>
    </row>
    <row r="91" spans="1:12" ht="20.100000000000001" customHeight="1" x14ac:dyDescent="0.45">
      <c r="G91" s="17"/>
      <c r="H91" s="37"/>
      <c r="I91" s="38"/>
      <c r="J91" s="38"/>
      <c r="K91" s="38"/>
      <c r="L91" s="39"/>
    </row>
    <row r="92" spans="1:12" ht="20.100000000000001" customHeight="1" x14ac:dyDescent="0.45">
      <c r="G92" s="17"/>
      <c r="H92" s="37"/>
      <c r="I92" s="38"/>
      <c r="J92" s="38"/>
      <c r="K92" s="38"/>
      <c r="L92" s="39"/>
    </row>
    <row r="93" spans="1:12" ht="20.100000000000001" customHeight="1" x14ac:dyDescent="0.45">
      <c r="G93" s="17"/>
      <c r="H93" s="37"/>
      <c r="I93" s="38"/>
      <c r="J93" s="38"/>
      <c r="K93" s="38"/>
      <c r="L93" s="39"/>
    </row>
    <row r="94" spans="1:12" ht="20.100000000000001" customHeight="1" x14ac:dyDescent="0.45">
      <c r="G94" s="17"/>
      <c r="H94" s="37"/>
      <c r="I94" s="38"/>
      <c r="J94" s="38"/>
      <c r="K94" s="38"/>
      <c r="L94" s="39"/>
    </row>
    <row r="95" spans="1:12" ht="20.100000000000001" customHeight="1" x14ac:dyDescent="0.45">
      <c r="G95" s="17"/>
      <c r="H95" s="37"/>
      <c r="I95" s="38"/>
      <c r="J95" s="38"/>
      <c r="K95" s="38"/>
      <c r="L95" s="39"/>
    </row>
    <row r="96" spans="1:12" ht="20.100000000000001" customHeight="1" x14ac:dyDescent="0.45">
      <c r="G96" s="17"/>
      <c r="H96" s="37"/>
      <c r="I96" s="38"/>
      <c r="J96" s="38"/>
      <c r="K96" s="38"/>
      <c r="L96" s="39"/>
    </row>
    <row r="97" spans="1:12" ht="20.100000000000001" customHeight="1" x14ac:dyDescent="0.45">
      <c r="G97" s="17"/>
      <c r="H97" s="37"/>
      <c r="I97" s="38"/>
      <c r="J97" s="38"/>
      <c r="K97" s="38"/>
      <c r="L97" s="39"/>
    </row>
    <row r="98" spans="1:12" ht="20.100000000000001" customHeight="1" x14ac:dyDescent="0.45">
      <c r="G98" s="17"/>
      <c r="H98" s="37"/>
      <c r="I98" s="38"/>
      <c r="J98" s="38"/>
      <c r="K98" s="38"/>
      <c r="L98" s="39"/>
    </row>
    <row r="99" spans="1:12" ht="20.100000000000001" customHeight="1" x14ac:dyDescent="0.45">
      <c r="G99" s="17"/>
      <c r="H99" s="37"/>
      <c r="I99" s="38"/>
      <c r="J99" s="38"/>
      <c r="K99" s="38"/>
      <c r="L99" s="39"/>
    </row>
    <row r="100" spans="1:12" ht="20.100000000000001" customHeight="1" x14ac:dyDescent="0.45">
      <c r="G100" s="17"/>
      <c r="H100" s="37"/>
      <c r="I100" s="38"/>
      <c r="J100" s="38"/>
      <c r="K100" s="38"/>
      <c r="L100" s="39"/>
    </row>
    <row r="101" spans="1:12" ht="15" customHeight="1" x14ac:dyDescent="0.45">
      <c r="A101" s="21"/>
      <c r="B101" s="21"/>
      <c r="C101" s="21"/>
      <c r="D101" s="21"/>
      <c r="E101" s="32"/>
      <c r="F101" s="32"/>
      <c r="G101" s="32"/>
      <c r="H101" s="36"/>
      <c r="I101" s="35"/>
      <c r="J101" s="36"/>
      <c r="K101" s="35"/>
      <c r="L101" s="36"/>
    </row>
    <row r="102" spans="1:12" ht="20.100000000000001" customHeight="1" x14ac:dyDescent="0.45">
      <c r="A102" s="1" t="s">
        <v>3</v>
      </c>
      <c r="G102" s="17"/>
      <c r="H102" s="37"/>
      <c r="I102" s="38"/>
      <c r="J102" s="38"/>
      <c r="K102" s="38"/>
      <c r="L102" s="39"/>
    </row>
    <row r="103" spans="1:12" ht="20.100000000000001" customHeight="1" x14ac:dyDescent="0.45">
      <c r="L103" s="1">
        <v>4</v>
      </c>
    </row>
    <row r="104" spans="1:12" ht="20.100000000000001" customHeight="1" x14ac:dyDescent="0.45">
      <c r="A104" s="255" t="s">
        <v>22</v>
      </c>
      <c r="B104" s="255"/>
      <c r="C104" s="255"/>
      <c r="D104" s="255"/>
      <c r="E104" s="255"/>
      <c r="F104" s="255"/>
      <c r="G104" s="255"/>
      <c r="H104" s="255"/>
      <c r="I104" s="255"/>
      <c r="J104" s="255"/>
      <c r="K104" s="255"/>
      <c r="L104" s="255"/>
    </row>
    <row r="105" spans="1:12" ht="20.100000000000001" customHeight="1" x14ac:dyDescent="0.45">
      <c r="A105" s="255" t="str">
        <f>+A54</f>
        <v>งบแสดงฐานะการเงิน</v>
      </c>
      <c r="B105" s="255"/>
      <c r="C105" s="255"/>
      <c r="D105" s="255"/>
      <c r="E105" s="255"/>
      <c r="F105" s="255"/>
      <c r="G105" s="255"/>
      <c r="H105" s="255"/>
      <c r="I105" s="255"/>
      <c r="J105" s="255"/>
      <c r="K105" s="255"/>
      <c r="L105" s="255"/>
    </row>
    <row r="106" spans="1:12" ht="20.100000000000001" customHeight="1" x14ac:dyDescent="0.45">
      <c r="A106" s="255" t="str">
        <f>+A55</f>
        <v>ณ วันที่ 30 กันยายน 2565</v>
      </c>
      <c r="B106" s="255"/>
      <c r="C106" s="255"/>
      <c r="D106" s="255"/>
      <c r="E106" s="255"/>
      <c r="F106" s="255"/>
      <c r="G106" s="255"/>
      <c r="H106" s="255"/>
      <c r="I106" s="255"/>
      <c r="J106" s="255"/>
      <c r="K106" s="255"/>
      <c r="L106" s="255"/>
    </row>
    <row r="107" spans="1:12" s="18" customFormat="1" ht="20.100000000000001" customHeight="1" x14ac:dyDescent="0.45">
      <c r="A107" s="5"/>
      <c r="B107" s="5"/>
      <c r="C107" s="5"/>
      <c r="D107" s="5"/>
      <c r="E107" s="4"/>
      <c r="F107" s="4"/>
      <c r="G107" s="4"/>
      <c r="H107" s="5"/>
      <c r="I107" s="60"/>
      <c r="J107" s="5"/>
      <c r="K107" s="5"/>
      <c r="L107" s="8" t="s">
        <v>88</v>
      </c>
    </row>
    <row r="108" spans="1:12" ht="20.100000000000001" customHeight="1" x14ac:dyDescent="0.45">
      <c r="A108" s="9"/>
      <c r="B108" s="9"/>
      <c r="C108" s="9"/>
      <c r="D108" s="9"/>
      <c r="E108" s="10"/>
      <c r="F108" s="258" t="str">
        <f>F57</f>
        <v>งบการเงินรวม</v>
      </c>
      <c r="G108" s="258"/>
      <c r="H108" s="258"/>
      <c r="I108" s="258"/>
      <c r="J108" s="258" t="str">
        <f>J57</f>
        <v>งบการเงินเฉพาะกิจการ</v>
      </c>
      <c r="K108" s="258"/>
      <c r="L108" s="258"/>
    </row>
    <row r="109" spans="1:12" s="18" customFormat="1" ht="20.100000000000001" customHeight="1" x14ac:dyDescent="0.45">
      <c r="A109" s="61"/>
      <c r="B109" s="61"/>
      <c r="C109" s="61"/>
      <c r="D109" s="61"/>
      <c r="E109" s="12"/>
      <c r="F109" s="13" t="s">
        <v>186</v>
      </c>
      <c r="G109" s="13"/>
      <c r="H109" s="14" t="s">
        <v>202</v>
      </c>
      <c r="I109" s="12"/>
      <c r="J109" s="13" t="s">
        <v>186</v>
      </c>
      <c r="K109" s="13"/>
      <c r="L109" s="13" t="s">
        <v>202</v>
      </c>
    </row>
    <row r="110" spans="1:12" s="18" customFormat="1" ht="20.100000000000001" customHeight="1" x14ac:dyDescent="0.45">
      <c r="A110" s="63"/>
      <c r="B110" s="63"/>
      <c r="C110" s="63"/>
      <c r="D110" s="63"/>
      <c r="E110" s="15"/>
      <c r="F110" s="16" t="s">
        <v>111</v>
      </c>
      <c r="G110" s="16"/>
      <c r="H110" s="15" t="s">
        <v>86</v>
      </c>
      <c r="I110" s="15"/>
      <c r="J110" s="16" t="s">
        <v>111</v>
      </c>
      <c r="K110" s="16"/>
      <c r="L110" s="15" t="s">
        <v>86</v>
      </c>
    </row>
    <row r="111" spans="1:12" ht="20.100000000000001" customHeight="1" x14ac:dyDescent="0.45">
      <c r="A111" s="3"/>
      <c r="B111" s="3"/>
      <c r="C111" s="3"/>
      <c r="D111" s="3"/>
      <c r="E111" s="15"/>
      <c r="F111" s="16" t="s">
        <v>103</v>
      </c>
      <c r="G111" s="16"/>
      <c r="H111" s="15"/>
      <c r="I111" s="15"/>
      <c r="J111" s="16" t="s">
        <v>103</v>
      </c>
      <c r="K111" s="16"/>
      <c r="L111" s="15"/>
    </row>
    <row r="112" spans="1:12" ht="20.100000000000001" customHeight="1" x14ac:dyDescent="0.45">
      <c r="A112" s="18" t="s">
        <v>6</v>
      </c>
      <c r="L112" s="36"/>
    </row>
    <row r="113" spans="1:12" ht="20.100000000000001" customHeight="1" x14ac:dyDescent="0.45">
      <c r="A113" s="1" t="s">
        <v>168</v>
      </c>
    </row>
    <row r="114" spans="1:12" ht="20.100000000000001" customHeight="1" x14ac:dyDescent="0.45">
      <c r="B114" s="1" t="s">
        <v>33</v>
      </c>
      <c r="G114" s="17"/>
      <c r="K114" s="3"/>
      <c r="L114" s="64"/>
    </row>
    <row r="115" spans="1:12" ht="20.100000000000001" customHeight="1" x14ac:dyDescent="0.45">
      <c r="C115" s="1" t="s">
        <v>180</v>
      </c>
      <c r="F115" s="65">
        <v>191664</v>
      </c>
      <c r="G115" s="35"/>
      <c r="H115" s="65">
        <v>191664</v>
      </c>
      <c r="I115" s="35"/>
      <c r="J115" s="65">
        <v>191664</v>
      </c>
      <c r="K115" s="35"/>
      <c r="L115" s="65">
        <v>191664</v>
      </c>
    </row>
    <row r="116" spans="1:12" ht="20.100000000000001" customHeight="1" x14ac:dyDescent="0.45">
      <c r="B116" s="1" t="s">
        <v>34</v>
      </c>
      <c r="F116" s="51"/>
      <c r="G116" s="66"/>
      <c r="H116" s="22"/>
      <c r="I116" s="35"/>
      <c r="J116" s="24"/>
      <c r="K116" s="35"/>
      <c r="L116" s="24"/>
    </row>
    <row r="117" spans="1:12" ht="20.100000000000001" customHeight="1" x14ac:dyDescent="0.45">
      <c r="C117" s="1" t="s">
        <v>181</v>
      </c>
      <c r="F117" s="24">
        <f>+'9'!C30</f>
        <v>191664</v>
      </c>
      <c r="G117" s="35"/>
      <c r="H117" s="24">
        <v>191664</v>
      </c>
      <c r="I117" s="35"/>
      <c r="J117" s="24">
        <f>+'10'!C26</f>
        <v>191664</v>
      </c>
      <c r="K117" s="35"/>
      <c r="L117" s="24">
        <v>191664</v>
      </c>
    </row>
    <row r="118" spans="1:12" ht="20.100000000000001" customHeight="1" x14ac:dyDescent="0.45">
      <c r="A118" s="1" t="s">
        <v>169</v>
      </c>
      <c r="F118" s="24">
        <f>+'9'!D30</f>
        <v>17424</v>
      </c>
      <c r="G118" s="35"/>
      <c r="H118" s="24">
        <v>17424</v>
      </c>
      <c r="I118" s="35"/>
      <c r="J118" s="24">
        <f>+'10'!D26</f>
        <v>17424</v>
      </c>
      <c r="K118" s="35"/>
      <c r="L118" s="24">
        <v>17424</v>
      </c>
    </row>
    <row r="119" spans="1:12" ht="20.100000000000001" customHeight="1" x14ac:dyDescent="0.45">
      <c r="A119" s="1" t="s">
        <v>14</v>
      </c>
      <c r="F119" s="25"/>
      <c r="G119" s="53"/>
      <c r="H119" s="25"/>
      <c r="I119" s="35"/>
      <c r="J119" s="24"/>
      <c r="K119" s="35"/>
      <c r="L119" s="24"/>
    </row>
    <row r="120" spans="1:12" ht="20.100000000000001" customHeight="1" x14ac:dyDescent="0.45">
      <c r="B120" s="1" t="s">
        <v>35</v>
      </c>
      <c r="F120" s="25"/>
      <c r="G120" s="53"/>
      <c r="H120" s="25"/>
      <c r="I120" s="35"/>
      <c r="J120" s="24"/>
      <c r="K120" s="35"/>
      <c r="L120" s="24"/>
    </row>
    <row r="121" spans="1:12" ht="20.100000000000001" customHeight="1" x14ac:dyDescent="0.45">
      <c r="C121" s="1" t="s">
        <v>51</v>
      </c>
      <c r="F121" s="24">
        <v>19200</v>
      </c>
      <c r="G121" s="66"/>
      <c r="H121" s="22">
        <v>19200</v>
      </c>
      <c r="I121" s="35"/>
      <c r="J121" s="24">
        <v>19200</v>
      </c>
      <c r="K121" s="35"/>
      <c r="L121" s="24">
        <v>19200</v>
      </c>
    </row>
    <row r="122" spans="1:12" ht="20.100000000000001" customHeight="1" x14ac:dyDescent="0.45">
      <c r="B122" s="1" t="s">
        <v>36</v>
      </c>
      <c r="E122" s="22"/>
      <c r="F122" s="22">
        <f>+'9'!F30</f>
        <v>1615094</v>
      </c>
      <c r="G122" s="66"/>
      <c r="H122" s="22">
        <v>1528457</v>
      </c>
      <c r="I122" s="35"/>
      <c r="J122" s="23">
        <f>+'10'!F26</f>
        <v>1615094</v>
      </c>
      <c r="K122" s="35"/>
      <c r="L122" s="23">
        <v>1528457</v>
      </c>
    </row>
    <row r="123" spans="1:12" ht="20.100000000000001" customHeight="1" x14ac:dyDescent="0.45">
      <c r="A123" s="1" t="s">
        <v>67</v>
      </c>
      <c r="E123" s="22"/>
      <c r="F123" s="67">
        <f>+'9'!K30</f>
        <v>1718761</v>
      </c>
      <c r="G123" s="35"/>
      <c r="H123" s="67">
        <v>1718726</v>
      </c>
      <c r="I123" s="35"/>
      <c r="J123" s="68">
        <f>+'10'!L26</f>
        <v>1214699</v>
      </c>
      <c r="K123" s="69"/>
      <c r="L123" s="68">
        <v>1214664</v>
      </c>
    </row>
    <row r="124" spans="1:12" ht="20.100000000000001" customHeight="1" x14ac:dyDescent="0.45">
      <c r="A124" s="1" t="s">
        <v>126</v>
      </c>
      <c r="E124" s="22"/>
      <c r="F124" s="23">
        <f>SUM(F117:F123)</f>
        <v>3562143</v>
      </c>
      <c r="G124" s="35"/>
      <c r="H124" s="23">
        <f>SUM(H117:H123)</f>
        <v>3475471</v>
      </c>
      <c r="I124" s="35"/>
      <c r="J124" s="29">
        <f>SUM(J117:J123)</f>
        <v>3058081</v>
      </c>
      <c r="K124" s="70"/>
      <c r="L124" s="29">
        <f>SUM(L117:L123)</f>
        <v>2971409</v>
      </c>
    </row>
    <row r="125" spans="1:12" ht="20.100000000000001" customHeight="1" x14ac:dyDescent="0.45">
      <c r="A125" s="1" t="s">
        <v>170</v>
      </c>
      <c r="E125" s="22"/>
      <c r="F125" s="71">
        <f>+'9'!N30</f>
        <v>466750</v>
      </c>
      <c r="G125" s="70"/>
      <c r="H125" s="71">
        <v>460339</v>
      </c>
      <c r="I125" s="70"/>
      <c r="J125" s="67">
        <v>0</v>
      </c>
      <c r="K125" s="35"/>
      <c r="L125" s="67">
        <v>0</v>
      </c>
    </row>
    <row r="126" spans="1:12" ht="20.100000000000001" customHeight="1" x14ac:dyDescent="0.45">
      <c r="A126" s="18" t="s">
        <v>37</v>
      </c>
      <c r="F126" s="29">
        <f>SUM(F124:F125)</f>
        <v>4028893</v>
      </c>
      <c r="G126" s="70"/>
      <c r="H126" s="29">
        <f>SUM(H124:H125)</f>
        <v>3935810</v>
      </c>
      <c r="I126" s="70"/>
      <c r="J126" s="29">
        <f>SUM(J124:J125)</f>
        <v>3058081</v>
      </c>
      <c r="K126" s="70"/>
      <c r="L126" s="29">
        <f>SUM(L124:L125)</f>
        <v>2971409</v>
      </c>
    </row>
    <row r="127" spans="1:12" ht="20.100000000000001" customHeight="1" thickBot="1" x14ac:dyDescent="0.5">
      <c r="A127" s="18" t="s">
        <v>171</v>
      </c>
      <c r="F127" s="72">
        <f>+F83+F126</f>
        <v>5988454</v>
      </c>
      <c r="G127" s="29"/>
      <c r="H127" s="72">
        <f>+H83+H126</f>
        <v>5215987</v>
      </c>
      <c r="I127" s="29"/>
      <c r="J127" s="72">
        <f>+J83+J124+J125</f>
        <v>4245656</v>
      </c>
      <c r="K127" s="29"/>
      <c r="L127" s="72">
        <f>+L83+L124+L125</f>
        <v>3857552</v>
      </c>
    </row>
    <row r="128" spans="1:12" s="73" customFormat="1" ht="20.100000000000001" customHeight="1" thickTop="1" x14ac:dyDescent="0.45">
      <c r="E128" s="74"/>
    </row>
    <row r="129" spans="1:12" ht="20.100000000000001" customHeight="1" x14ac:dyDescent="0.45">
      <c r="D129" s="77"/>
      <c r="E129" s="78"/>
      <c r="F129" s="79"/>
      <c r="G129" s="80"/>
      <c r="H129" s="79"/>
      <c r="I129" s="80"/>
      <c r="J129" s="79"/>
      <c r="K129" s="80"/>
      <c r="L129" s="79"/>
    </row>
    <row r="130" spans="1:12" ht="20.100000000000001" customHeight="1" x14ac:dyDescent="0.45">
      <c r="D130" s="77"/>
      <c r="E130" s="81"/>
      <c r="F130" s="81"/>
      <c r="G130" s="82"/>
      <c r="H130" s="83"/>
      <c r="I130" s="84"/>
      <c r="J130" s="83"/>
      <c r="K130" s="84"/>
      <c r="L130" s="83"/>
    </row>
    <row r="131" spans="1:12" ht="20.100000000000001" customHeight="1" x14ac:dyDescent="0.45">
      <c r="D131" s="77"/>
      <c r="E131" s="81"/>
      <c r="F131" s="81"/>
      <c r="G131" s="82"/>
      <c r="H131" s="83"/>
      <c r="I131" s="84"/>
      <c r="J131" s="83"/>
      <c r="K131" s="84"/>
      <c r="L131" s="83"/>
    </row>
    <row r="132" spans="1:12" ht="20.100000000000001" customHeight="1" x14ac:dyDescent="0.45">
      <c r="D132" s="77"/>
      <c r="E132" s="81"/>
      <c r="F132" s="81"/>
      <c r="G132" s="82"/>
      <c r="H132" s="83"/>
      <c r="I132" s="84"/>
      <c r="J132" s="83"/>
      <c r="K132" s="84"/>
      <c r="L132" s="83"/>
    </row>
    <row r="133" spans="1:12" ht="20.100000000000001" customHeight="1" x14ac:dyDescent="0.45">
      <c r="D133" s="77"/>
      <c r="E133" s="81"/>
      <c r="F133" s="81"/>
      <c r="G133" s="82"/>
      <c r="H133" s="83"/>
      <c r="I133" s="84"/>
      <c r="J133" s="83"/>
      <c r="K133" s="84"/>
      <c r="L133" s="83"/>
    </row>
    <row r="134" spans="1:12" ht="20.100000000000001" customHeight="1" x14ac:dyDescent="0.45">
      <c r="D134" s="77"/>
      <c r="E134" s="81"/>
      <c r="F134" s="81"/>
      <c r="G134" s="82"/>
      <c r="H134" s="83"/>
      <c r="I134" s="84"/>
      <c r="J134" s="83"/>
      <c r="K134" s="84"/>
      <c r="L134" s="83"/>
    </row>
    <row r="135" spans="1:12" ht="20.100000000000001" customHeight="1" x14ac:dyDescent="0.45">
      <c r="D135" s="77"/>
      <c r="E135" s="81"/>
      <c r="F135" s="81"/>
      <c r="G135" s="82"/>
      <c r="H135" s="83"/>
      <c r="I135" s="84"/>
      <c r="J135" s="83"/>
      <c r="K135" s="83"/>
      <c r="L135" s="83"/>
    </row>
    <row r="136" spans="1:12" ht="20.100000000000001" customHeight="1" x14ac:dyDescent="0.45">
      <c r="D136" s="77"/>
      <c r="E136" s="81"/>
      <c r="F136" s="81"/>
      <c r="G136" s="82"/>
      <c r="H136" s="83"/>
      <c r="I136" s="84"/>
      <c r="J136" s="83"/>
      <c r="K136" s="83"/>
      <c r="L136" s="83"/>
    </row>
    <row r="137" spans="1:12" ht="20.100000000000001" customHeight="1" x14ac:dyDescent="0.45">
      <c r="D137" s="77"/>
      <c r="E137" s="81"/>
      <c r="F137" s="81"/>
      <c r="G137" s="82"/>
      <c r="H137" s="83"/>
      <c r="I137" s="84"/>
      <c r="J137" s="83"/>
      <c r="K137" s="83"/>
      <c r="L137" s="83"/>
    </row>
    <row r="138" spans="1:12" ht="20.100000000000001" customHeight="1" x14ac:dyDescent="0.45">
      <c r="A138" s="2"/>
      <c r="B138" s="2"/>
      <c r="C138" s="2"/>
      <c r="D138" s="2"/>
      <c r="H138" s="2"/>
      <c r="I138" s="2"/>
      <c r="J138" s="2"/>
      <c r="K138" s="2"/>
      <c r="L138" s="2"/>
    </row>
    <row r="139" spans="1:12" ht="20.100000000000001" customHeight="1" x14ac:dyDescent="0.45">
      <c r="A139" s="2"/>
      <c r="B139" s="2"/>
      <c r="C139" s="2"/>
      <c r="D139" s="2"/>
      <c r="H139" s="2"/>
      <c r="I139" s="2"/>
      <c r="J139" s="2"/>
      <c r="K139" s="2"/>
      <c r="L139" s="2"/>
    </row>
    <row r="140" spans="1:12" ht="20.100000000000001" customHeight="1" x14ac:dyDescent="0.45">
      <c r="A140" s="2"/>
      <c r="B140" s="2"/>
      <c r="C140" s="2"/>
      <c r="D140" s="2"/>
      <c r="H140" s="2"/>
      <c r="I140" s="2"/>
      <c r="J140" s="2"/>
      <c r="K140" s="2"/>
      <c r="L140" s="2"/>
    </row>
    <row r="141" spans="1:12" ht="20.100000000000001" customHeight="1" x14ac:dyDescent="0.45">
      <c r="A141" s="2"/>
      <c r="B141" s="2"/>
      <c r="C141" s="2"/>
      <c r="D141" s="2"/>
      <c r="H141" s="2"/>
      <c r="I141" s="2"/>
      <c r="J141" s="2"/>
      <c r="K141" s="2"/>
      <c r="L141" s="2"/>
    </row>
    <row r="142" spans="1:12" ht="20.100000000000001" customHeight="1" x14ac:dyDescent="0.45">
      <c r="A142" s="2"/>
      <c r="B142" s="2"/>
      <c r="C142" s="2"/>
      <c r="D142" s="2"/>
      <c r="H142" s="2"/>
      <c r="I142" s="2"/>
      <c r="J142" s="2"/>
      <c r="K142" s="2"/>
      <c r="L142" s="2"/>
    </row>
    <row r="143" spans="1:12" ht="20.100000000000001" customHeight="1" x14ac:dyDescent="0.45">
      <c r="A143" s="2"/>
      <c r="B143" s="2"/>
      <c r="C143" s="2"/>
      <c r="D143" s="2"/>
      <c r="H143" s="2"/>
      <c r="I143" s="2"/>
      <c r="J143" s="2"/>
      <c r="K143" s="2"/>
      <c r="L143" s="2"/>
    </row>
    <row r="144" spans="1:12" ht="20.100000000000001" customHeight="1" x14ac:dyDescent="0.45">
      <c r="A144" s="2"/>
      <c r="B144" s="2"/>
      <c r="C144" s="2"/>
      <c r="D144" s="2"/>
      <c r="H144" s="2"/>
      <c r="I144" s="2"/>
      <c r="J144" s="2"/>
      <c r="K144" s="2"/>
      <c r="L144" s="2"/>
    </row>
    <row r="145" spans="1:12" ht="20.100000000000001" customHeight="1" x14ac:dyDescent="0.45">
      <c r="A145" s="2"/>
      <c r="B145" s="2"/>
      <c r="C145" s="2"/>
      <c r="D145" s="2"/>
      <c r="H145" s="2"/>
      <c r="I145" s="2"/>
      <c r="J145" s="2"/>
      <c r="K145" s="2"/>
      <c r="L145" s="2"/>
    </row>
    <row r="146" spans="1:12" ht="20.100000000000001" customHeight="1" x14ac:dyDescent="0.45">
      <c r="A146" s="2"/>
      <c r="B146" s="2"/>
      <c r="C146" s="2"/>
      <c r="D146" s="2"/>
      <c r="H146" s="2"/>
      <c r="I146" s="2"/>
      <c r="J146" s="2"/>
      <c r="K146" s="2"/>
      <c r="L146" s="2"/>
    </row>
    <row r="147" spans="1:12" ht="20.100000000000001" customHeight="1" x14ac:dyDescent="0.45">
      <c r="A147" s="2"/>
      <c r="B147" s="2"/>
      <c r="C147" s="2"/>
      <c r="D147" s="2"/>
      <c r="H147" s="2"/>
      <c r="I147" s="2"/>
      <c r="J147" s="2"/>
      <c r="K147" s="2"/>
      <c r="L147" s="2"/>
    </row>
    <row r="148" spans="1:12" ht="20.100000000000001" customHeight="1" x14ac:dyDescent="0.45">
      <c r="A148" s="2"/>
      <c r="B148" s="2"/>
      <c r="C148" s="2"/>
      <c r="D148" s="2"/>
      <c r="H148" s="2"/>
      <c r="I148" s="2"/>
      <c r="J148" s="2"/>
      <c r="K148" s="2"/>
      <c r="L148" s="2"/>
    </row>
    <row r="149" spans="1:12" ht="20.100000000000001" customHeight="1" x14ac:dyDescent="0.45">
      <c r="A149" s="2"/>
      <c r="B149" s="2"/>
      <c r="C149" s="2"/>
      <c r="D149" s="2"/>
      <c r="H149" s="2"/>
      <c r="I149" s="2"/>
      <c r="J149" s="2"/>
      <c r="K149" s="2"/>
      <c r="L149" s="2"/>
    </row>
    <row r="150" spans="1:12" ht="20.100000000000001" customHeight="1" x14ac:dyDescent="0.45">
      <c r="A150" s="2"/>
      <c r="B150" s="2"/>
      <c r="C150" s="2"/>
      <c r="D150" s="2"/>
      <c r="H150" s="2"/>
      <c r="I150" s="2"/>
      <c r="J150" s="2"/>
      <c r="K150" s="2"/>
      <c r="L150" s="2"/>
    </row>
    <row r="151" spans="1:12" ht="15" customHeight="1" x14ac:dyDescent="0.45">
      <c r="A151" s="21"/>
      <c r="B151" s="21"/>
      <c r="C151" s="21"/>
      <c r="D151" s="21"/>
      <c r="E151" s="32"/>
      <c r="F151" s="32"/>
      <c r="G151" s="32"/>
      <c r="H151" s="36"/>
      <c r="I151" s="35"/>
      <c r="J151" s="36"/>
      <c r="K151" s="35"/>
      <c r="L151" s="36"/>
    </row>
    <row r="152" spans="1:12" ht="20.100000000000001" customHeight="1" x14ac:dyDescent="0.45">
      <c r="A152" s="2"/>
      <c r="B152" s="2"/>
      <c r="C152" s="2"/>
      <c r="D152" s="2"/>
      <c r="H152" s="2"/>
      <c r="I152" s="2"/>
      <c r="J152" s="2"/>
      <c r="K152" s="2"/>
      <c r="L152" s="2"/>
    </row>
    <row r="153" spans="1:12" ht="20.100000000000001" customHeight="1" x14ac:dyDescent="0.45">
      <c r="A153" s="1" t="s">
        <v>3</v>
      </c>
      <c r="H153" s="37"/>
    </row>
    <row r="154" spans="1:12" ht="20.100000000000001" customHeight="1" x14ac:dyDescent="0.45">
      <c r="F154" s="75"/>
      <c r="G154" s="76"/>
      <c r="H154" s="75"/>
      <c r="I154" s="76"/>
      <c r="J154" s="75"/>
      <c r="K154" s="76"/>
      <c r="L154" s="75"/>
    </row>
  </sheetData>
  <mergeCells count="16">
    <mergeCell ref="A106:L106"/>
    <mergeCell ref="F6:I6"/>
    <mergeCell ref="J6:L6"/>
    <mergeCell ref="J57:L57"/>
    <mergeCell ref="F57:I57"/>
    <mergeCell ref="J108:L108"/>
    <mergeCell ref="F108:I108"/>
    <mergeCell ref="A105:L105"/>
    <mergeCell ref="A4:L4"/>
    <mergeCell ref="A54:L54"/>
    <mergeCell ref="A2:L2"/>
    <mergeCell ref="A53:L53"/>
    <mergeCell ref="A55:L55"/>
    <mergeCell ref="A104:L104"/>
    <mergeCell ref="A10:D10"/>
    <mergeCell ref="A3:L3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80" fitToHeight="0" orientation="portrait" r:id="rId1"/>
  <headerFooter alignWithMargins="0"/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zoomScaleSheetLayoutView="40" workbookViewId="0">
      <selection activeCell="D7" sqref="D7"/>
    </sheetView>
  </sheetViews>
  <sheetFormatPr defaultColWidth="20.140625" defaultRowHeight="20.100000000000001" customHeight="1" x14ac:dyDescent="0.45"/>
  <cols>
    <col min="1" max="3" width="2.85546875" style="94" customWidth="1"/>
    <col min="4" max="4" width="45.42578125" style="94" customWidth="1"/>
    <col min="5" max="5" width="10.42578125" style="94" customWidth="1"/>
    <col min="6" max="6" width="14.140625" style="85" customWidth="1"/>
    <col min="7" max="7" width="1.140625" style="85" customWidth="1"/>
    <col min="8" max="8" width="14.140625" style="85" customWidth="1"/>
    <col min="9" max="9" width="1.140625" style="85" customWidth="1"/>
    <col min="10" max="10" width="14.140625" style="85" customWidth="1"/>
    <col min="11" max="11" width="1.140625" style="85" customWidth="1"/>
    <col min="12" max="12" width="14.140625" style="85" customWidth="1"/>
    <col min="13" max="16384" width="20.140625" style="94"/>
  </cols>
  <sheetData>
    <row r="1" spans="1:12" ht="20.100000000000001" customHeight="1" x14ac:dyDescent="0.45">
      <c r="L1" s="85">
        <v>5</v>
      </c>
    </row>
    <row r="2" spans="1:12" ht="20.100000000000001" customHeight="1" x14ac:dyDescent="0.45">
      <c r="A2" s="262" t="s">
        <v>22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ht="20.100000000000001" customHeight="1" x14ac:dyDescent="0.45">
      <c r="A3" s="262" t="s">
        <v>83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20.100000000000001" customHeight="1" x14ac:dyDescent="0.45">
      <c r="A4" s="262" t="s">
        <v>187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93" customFormat="1" ht="20.100000000000001" customHeight="1" x14ac:dyDescent="0.45">
      <c r="A5" s="221"/>
      <c r="B5" s="221"/>
      <c r="C5" s="221"/>
      <c r="D5" s="221"/>
      <c r="E5" s="221"/>
      <c r="F5" s="86"/>
      <c r="G5" s="86"/>
      <c r="H5" s="86"/>
      <c r="I5" s="86"/>
      <c r="J5" s="86"/>
      <c r="K5" s="86"/>
      <c r="L5" s="222" t="s">
        <v>88</v>
      </c>
    </row>
    <row r="6" spans="1:12" s="93" customFormat="1" ht="20.100000000000001" customHeight="1" x14ac:dyDescent="0.45">
      <c r="A6" s="223"/>
      <c r="B6" s="223"/>
      <c r="C6" s="223"/>
      <c r="D6" s="223"/>
      <c r="E6" s="87"/>
      <c r="F6" s="263" t="s">
        <v>0</v>
      </c>
      <c r="G6" s="263"/>
      <c r="H6" s="263"/>
      <c r="I6" s="88"/>
      <c r="J6" s="263" t="s">
        <v>16</v>
      </c>
      <c r="K6" s="263"/>
      <c r="L6" s="263"/>
    </row>
    <row r="7" spans="1:12" s="93" customFormat="1" ht="20.100000000000001" customHeight="1" x14ac:dyDescent="0.45">
      <c r="A7" s="224"/>
      <c r="B7" s="224"/>
      <c r="C7" s="224"/>
      <c r="D7" s="224"/>
      <c r="E7" s="89" t="s">
        <v>58</v>
      </c>
      <c r="F7" s="12">
        <v>2565</v>
      </c>
      <c r="G7" s="12"/>
      <c r="H7" s="12">
        <v>2564</v>
      </c>
      <c r="I7" s="12"/>
      <c r="J7" s="12">
        <f>F7</f>
        <v>2565</v>
      </c>
      <c r="K7" s="12"/>
      <c r="L7" s="12">
        <f>H7</f>
        <v>2564</v>
      </c>
    </row>
    <row r="8" spans="1:12" s="93" customFormat="1" ht="20.100000000000001" customHeight="1" x14ac:dyDescent="0.45">
      <c r="A8" s="90"/>
      <c r="B8" s="90"/>
      <c r="C8" s="90"/>
      <c r="D8" s="90"/>
      <c r="E8" s="91"/>
      <c r="F8" s="92"/>
      <c r="G8" s="92"/>
      <c r="H8" s="92"/>
      <c r="I8" s="92"/>
      <c r="J8" s="92"/>
      <c r="K8" s="92"/>
      <c r="L8" s="92"/>
    </row>
    <row r="9" spans="1:12" ht="20.100000000000001" customHeight="1" x14ac:dyDescent="0.45">
      <c r="A9" s="93" t="s">
        <v>7</v>
      </c>
      <c r="E9" s="95"/>
      <c r="F9" s="96"/>
      <c r="G9" s="96"/>
      <c r="H9" s="96"/>
      <c r="I9" s="97"/>
      <c r="J9" s="96"/>
      <c r="K9" s="97"/>
      <c r="L9" s="96"/>
    </row>
    <row r="10" spans="1:12" ht="20.100000000000001" customHeight="1" x14ac:dyDescent="0.45">
      <c r="A10" s="94" t="s">
        <v>48</v>
      </c>
      <c r="F10" s="98">
        <v>601504</v>
      </c>
      <c r="G10" s="98"/>
      <c r="H10" s="98">
        <v>352736</v>
      </c>
      <c r="I10" s="98"/>
      <c r="J10" s="98">
        <v>0</v>
      </c>
      <c r="K10" s="98"/>
      <c r="L10" s="98">
        <v>0</v>
      </c>
    </row>
    <row r="11" spans="1:12" ht="20.100000000000001" customHeight="1" x14ac:dyDescent="0.45">
      <c r="A11" s="94" t="s">
        <v>119</v>
      </c>
      <c r="F11" s="98">
        <v>88023</v>
      </c>
      <c r="G11" s="99"/>
      <c r="H11" s="99">
        <v>90243</v>
      </c>
      <c r="I11" s="98"/>
      <c r="J11" s="98">
        <v>34092</v>
      </c>
      <c r="K11" s="98"/>
      <c r="L11" s="98">
        <v>34964</v>
      </c>
    </row>
    <row r="12" spans="1:12" ht="20.100000000000001" customHeight="1" x14ac:dyDescent="0.45">
      <c r="A12" s="93" t="s">
        <v>42</v>
      </c>
      <c r="F12" s="100">
        <f>SUM(F10:F11)</f>
        <v>689527</v>
      </c>
      <c r="G12" s="98"/>
      <c r="H12" s="101">
        <f>SUM(H10:H11)</f>
        <v>442979</v>
      </c>
      <c r="I12" s="98"/>
      <c r="J12" s="100">
        <f>SUM(J10:J11)</f>
        <v>34092</v>
      </c>
      <c r="K12" s="98"/>
      <c r="L12" s="101">
        <f>SUM(L10:L11)</f>
        <v>34964</v>
      </c>
    </row>
    <row r="13" spans="1:12" ht="20.100000000000001" customHeight="1" x14ac:dyDescent="0.45">
      <c r="A13" s="93" t="s">
        <v>43</v>
      </c>
      <c r="F13" s="99"/>
      <c r="G13" s="98"/>
      <c r="H13" s="102"/>
      <c r="I13" s="98"/>
      <c r="K13" s="103"/>
      <c r="L13" s="104"/>
    </row>
    <row r="14" spans="1:12" ht="20.100000000000001" customHeight="1" x14ac:dyDescent="0.45">
      <c r="A14" s="94" t="s">
        <v>49</v>
      </c>
      <c r="E14" s="95"/>
      <c r="F14" s="98">
        <v>-487969</v>
      </c>
      <c r="G14" s="98"/>
      <c r="H14" s="98">
        <v>-287543</v>
      </c>
      <c r="I14" s="98"/>
      <c r="J14" s="98">
        <v>0</v>
      </c>
      <c r="K14" s="98"/>
      <c r="L14" s="98">
        <v>0</v>
      </c>
    </row>
    <row r="15" spans="1:12" ht="20.100000000000001" customHeight="1" x14ac:dyDescent="0.45">
      <c r="A15" s="94" t="s">
        <v>128</v>
      </c>
      <c r="F15" s="98">
        <v>-61606</v>
      </c>
      <c r="G15" s="98"/>
      <c r="H15" s="98">
        <v>-62024</v>
      </c>
      <c r="I15" s="98"/>
      <c r="J15" s="98">
        <v>-12412</v>
      </c>
      <c r="K15" s="98"/>
      <c r="L15" s="98">
        <v>-12062</v>
      </c>
    </row>
    <row r="16" spans="1:12" ht="20.100000000000001" customHeight="1" x14ac:dyDescent="0.45">
      <c r="A16" s="93" t="s">
        <v>44</v>
      </c>
      <c r="F16" s="100">
        <f>SUM(F14:F15)</f>
        <v>-549575</v>
      </c>
      <c r="G16" s="98"/>
      <c r="H16" s="101">
        <f>SUM(H14:H15)</f>
        <v>-349567</v>
      </c>
      <c r="I16" s="98"/>
      <c r="J16" s="100">
        <f>SUM(J14:J15)</f>
        <v>-12412</v>
      </c>
      <c r="K16" s="98"/>
      <c r="L16" s="101">
        <f>SUM(L14:L15)</f>
        <v>-12062</v>
      </c>
    </row>
    <row r="17" spans="1:12" ht="20.100000000000001" customHeight="1" x14ac:dyDescent="0.45">
      <c r="A17" s="93" t="s">
        <v>45</v>
      </c>
      <c r="F17" s="99">
        <f>+F12+F16</f>
        <v>139952</v>
      </c>
      <c r="G17" s="98"/>
      <c r="H17" s="102">
        <f>+H12+H16</f>
        <v>93412</v>
      </c>
      <c r="I17" s="98"/>
      <c r="J17" s="99">
        <f>+J12+J16</f>
        <v>21680</v>
      </c>
      <c r="K17" s="98"/>
      <c r="L17" s="102">
        <f>+L12+L16</f>
        <v>22902</v>
      </c>
    </row>
    <row r="18" spans="1:12" ht="20.100000000000001" customHeight="1" x14ac:dyDescent="0.45">
      <c r="A18" s="94" t="s">
        <v>163</v>
      </c>
      <c r="F18" s="98">
        <v>-20542</v>
      </c>
      <c r="G18" s="98"/>
      <c r="H18" s="98">
        <v>3389</v>
      </c>
      <c r="I18" s="98"/>
      <c r="J18" s="98">
        <v>0</v>
      </c>
      <c r="K18" s="98"/>
      <c r="L18" s="98">
        <v>0</v>
      </c>
    </row>
    <row r="19" spans="1:12" ht="20.100000000000001" customHeight="1" x14ac:dyDescent="0.45">
      <c r="A19" s="94" t="s">
        <v>38</v>
      </c>
      <c r="F19" s="99">
        <v>22461</v>
      </c>
      <c r="G19" s="98"/>
      <c r="H19" s="99">
        <v>1966</v>
      </c>
      <c r="I19" s="98"/>
      <c r="J19" s="98">
        <v>3474</v>
      </c>
      <c r="K19" s="98"/>
      <c r="L19" s="98">
        <v>3509</v>
      </c>
    </row>
    <row r="20" spans="1:12" ht="20.100000000000001" customHeight="1" x14ac:dyDescent="0.45">
      <c r="A20" s="94" t="s">
        <v>112</v>
      </c>
      <c r="E20" s="95"/>
      <c r="F20" s="98">
        <v>-12590</v>
      </c>
      <c r="G20" s="98"/>
      <c r="H20" s="98">
        <v>-6801</v>
      </c>
      <c r="I20" s="98"/>
      <c r="J20" s="98">
        <v>0</v>
      </c>
      <c r="K20" s="98"/>
      <c r="L20" s="98">
        <v>0</v>
      </c>
    </row>
    <row r="21" spans="1:12" ht="20.100000000000001" customHeight="1" x14ac:dyDescent="0.45">
      <c r="A21" s="94" t="s">
        <v>52</v>
      </c>
      <c r="E21" s="95"/>
      <c r="F21" s="105">
        <v>-51318</v>
      </c>
      <c r="G21" s="98"/>
      <c r="H21" s="105">
        <v>-51624</v>
      </c>
      <c r="I21" s="98"/>
      <c r="J21" s="105">
        <v>-17043</v>
      </c>
      <c r="K21" s="98"/>
      <c r="L21" s="105">
        <v>-15931</v>
      </c>
    </row>
    <row r="22" spans="1:12" ht="20.100000000000001" customHeight="1" x14ac:dyDescent="0.45">
      <c r="A22" s="93" t="s">
        <v>142</v>
      </c>
      <c r="E22" s="95"/>
      <c r="F22" s="99">
        <f>SUM(F17:F21)</f>
        <v>77963</v>
      </c>
      <c r="G22" s="98"/>
      <c r="H22" s="102">
        <f>SUM(H17:H21)</f>
        <v>40342</v>
      </c>
      <c r="I22" s="98"/>
      <c r="J22" s="99">
        <f>SUM(J17:J21)</f>
        <v>8111</v>
      </c>
      <c r="K22" s="98"/>
      <c r="L22" s="102">
        <f>SUM(L17:L21)</f>
        <v>10480</v>
      </c>
    </row>
    <row r="23" spans="1:12" ht="20.100000000000001" customHeight="1" x14ac:dyDescent="0.45">
      <c r="A23" s="94" t="s">
        <v>53</v>
      </c>
      <c r="E23" s="95"/>
      <c r="F23" s="98">
        <v>-6069</v>
      </c>
      <c r="G23" s="98"/>
      <c r="H23" s="98">
        <v>-2502</v>
      </c>
      <c r="I23" s="98"/>
      <c r="J23" s="98">
        <v>-3547</v>
      </c>
      <c r="K23" s="98"/>
      <c r="L23" s="98">
        <v>-2371</v>
      </c>
    </row>
    <row r="24" spans="1:12" ht="20.100000000000001" customHeight="1" x14ac:dyDescent="0.45">
      <c r="A24" s="94" t="s">
        <v>172</v>
      </c>
      <c r="E24" s="95"/>
      <c r="F24" s="98">
        <v>-783</v>
      </c>
      <c r="G24" s="98"/>
      <c r="H24" s="98">
        <v>0</v>
      </c>
      <c r="I24" s="98"/>
      <c r="J24" s="98">
        <v>-783</v>
      </c>
      <c r="K24" s="98"/>
      <c r="L24" s="98">
        <v>0</v>
      </c>
    </row>
    <row r="25" spans="1:12" ht="20.100000000000001" customHeight="1" x14ac:dyDescent="0.45">
      <c r="A25" s="94" t="s">
        <v>143</v>
      </c>
      <c r="E25" s="95"/>
      <c r="F25" s="105">
        <v>0</v>
      </c>
      <c r="G25" s="98"/>
      <c r="H25" s="105">
        <v>0</v>
      </c>
      <c r="I25" s="98"/>
      <c r="J25" s="105">
        <v>46460</v>
      </c>
      <c r="K25" s="98"/>
      <c r="L25" s="105">
        <v>22773</v>
      </c>
    </row>
    <row r="26" spans="1:12" ht="20.100000000000001" customHeight="1" x14ac:dyDescent="0.45">
      <c r="A26" s="93" t="s">
        <v>54</v>
      </c>
      <c r="E26" s="95"/>
      <c r="F26" s="99">
        <f>SUM(F22:F25)</f>
        <v>71111</v>
      </c>
      <c r="G26" s="98"/>
      <c r="H26" s="102">
        <f>SUM(H22:H25)</f>
        <v>37840</v>
      </c>
      <c r="I26" s="98"/>
      <c r="J26" s="99">
        <f>SUM(J22:J25)</f>
        <v>50241</v>
      </c>
      <c r="K26" s="98"/>
      <c r="L26" s="102">
        <f>SUM(L22:L25)</f>
        <v>30882</v>
      </c>
    </row>
    <row r="27" spans="1:12" ht="20.100000000000001" customHeight="1" x14ac:dyDescent="0.45">
      <c r="A27" s="94" t="s">
        <v>77</v>
      </c>
      <c r="E27" s="95">
        <v>24</v>
      </c>
      <c r="F27" s="105">
        <v>-11310</v>
      </c>
      <c r="G27" s="98"/>
      <c r="H27" s="105">
        <v>-3497</v>
      </c>
      <c r="I27" s="98"/>
      <c r="J27" s="105">
        <v>-1157</v>
      </c>
      <c r="K27" s="98"/>
      <c r="L27" s="105">
        <v>-1650</v>
      </c>
    </row>
    <row r="28" spans="1:12" ht="20.100000000000001" customHeight="1" thickBot="1" x14ac:dyDescent="0.5">
      <c r="A28" s="93" t="s">
        <v>89</v>
      </c>
      <c r="F28" s="106">
        <f>SUM(F26:F27)</f>
        <v>59801</v>
      </c>
      <c r="G28" s="98"/>
      <c r="H28" s="107">
        <f>SUM(H26:H27)</f>
        <v>34343</v>
      </c>
      <c r="I28" s="98"/>
      <c r="J28" s="106">
        <f>SUM(J26:J27)</f>
        <v>49084</v>
      </c>
      <c r="K28" s="98"/>
      <c r="L28" s="107">
        <f>SUM(L26:L27)</f>
        <v>29232</v>
      </c>
    </row>
    <row r="29" spans="1:12" s="225" customFormat="1" ht="20.100000000000001" customHeight="1" thickTop="1" x14ac:dyDescent="0.45">
      <c r="B29" s="226"/>
      <c r="C29" s="226"/>
      <c r="D29" s="226"/>
      <c r="E29" s="218"/>
      <c r="F29" s="102"/>
      <c r="G29" s="108"/>
      <c r="H29" s="102"/>
      <c r="I29" s="108"/>
      <c r="J29" s="109"/>
      <c r="K29" s="109"/>
      <c r="L29" s="109"/>
    </row>
    <row r="30" spans="1:12" ht="20.100000000000001" customHeight="1" x14ac:dyDescent="0.45">
      <c r="A30" s="93" t="s">
        <v>110</v>
      </c>
      <c r="B30" s="110"/>
      <c r="C30" s="110"/>
      <c r="D30" s="110"/>
      <c r="E30" s="111"/>
      <c r="F30" s="99"/>
      <c r="G30" s="98"/>
      <c r="H30" s="102"/>
      <c r="I30" s="98"/>
      <c r="J30" s="97"/>
      <c r="K30" s="97"/>
      <c r="L30" s="109"/>
    </row>
    <row r="31" spans="1:12" ht="20.100000000000001" customHeight="1" x14ac:dyDescent="0.45">
      <c r="A31" s="94" t="s">
        <v>127</v>
      </c>
      <c r="C31" s="110"/>
      <c r="D31" s="110"/>
      <c r="F31" s="97">
        <v>49084</v>
      </c>
      <c r="G31" s="97"/>
      <c r="H31" s="109">
        <v>29232</v>
      </c>
      <c r="I31" s="97"/>
      <c r="J31" s="97">
        <v>49084</v>
      </c>
      <c r="K31" s="97"/>
      <c r="L31" s="109">
        <v>29232</v>
      </c>
    </row>
    <row r="32" spans="1:12" ht="20.100000000000001" customHeight="1" x14ac:dyDescent="0.45">
      <c r="A32" s="94" t="s">
        <v>114</v>
      </c>
      <c r="F32" s="97">
        <v>10717</v>
      </c>
      <c r="G32" s="97"/>
      <c r="H32" s="97">
        <v>5111</v>
      </c>
      <c r="I32" s="97"/>
      <c r="J32" s="97">
        <v>0</v>
      </c>
      <c r="K32" s="97"/>
      <c r="L32" s="109">
        <v>0</v>
      </c>
    </row>
    <row r="33" spans="1:12" ht="20.100000000000001" customHeight="1" thickBot="1" x14ac:dyDescent="0.5">
      <c r="F33" s="112">
        <f>+F28</f>
        <v>59801</v>
      </c>
      <c r="G33" s="97"/>
      <c r="H33" s="113">
        <f>+H28</f>
        <v>34343</v>
      </c>
      <c r="I33" s="97"/>
      <c r="J33" s="112">
        <f>SUM(J31:J32)</f>
        <v>49084</v>
      </c>
      <c r="K33" s="97"/>
      <c r="L33" s="113">
        <f>SUM(L31:L32)</f>
        <v>29232</v>
      </c>
    </row>
    <row r="34" spans="1:12" ht="20.100000000000001" customHeight="1" thickTop="1" x14ac:dyDescent="0.45">
      <c r="B34" s="110"/>
      <c r="C34" s="110"/>
      <c r="D34" s="110"/>
      <c r="E34" s="111"/>
      <c r="F34" s="98"/>
      <c r="G34" s="98"/>
      <c r="H34" s="108"/>
      <c r="I34" s="98"/>
      <c r="J34" s="97"/>
      <c r="K34" s="97"/>
      <c r="L34" s="109"/>
    </row>
    <row r="35" spans="1:12" ht="20.100000000000001" customHeight="1" x14ac:dyDescent="0.45">
      <c r="A35" s="94" t="s">
        <v>203</v>
      </c>
      <c r="E35" s="95">
        <v>25</v>
      </c>
      <c r="F35" s="114">
        <f>+F31/383327</f>
        <v>0.12804733295593579</v>
      </c>
      <c r="G35" s="115"/>
      <c r="H35" s="116">
        <v>0.08</v>
      </c>
      <c r="I35" s="115"/>
      <c r="J35" s="114">
        <f>+J31/383327</f>
        <v>0.12804733295593579</v>
      </c>
      <c r="K35" s="115"/>
      <c r="L35" s="116">
        <v>0.08</v>
      </c>
    </row>
    <row r="36" spans="1:12" ht="20.100000000000001" customHeight="1" x14ac:dyDescent="0.45">
      <c r="F36" s="97"/>
      <c r="G36" s="97"/>
      <c r="H36" s="97"/>
      <c r="I36" s="97"/>
      <c r="J36" s="125"/>
      <c r="K36" s="125"/>
      <c r="L36" s="97"/>
    </row>
    <row r="37" spans="1:12" ht="20.100000000000001" customHeight="1" x14ac:dyDescent="0.45">
      <c r="F37" s="99"/>
      <c r="G37" s="98"/>
      <c r="H37" s="99"/>
      <c r="I37" s="99"/>
      <c r="J37" s="117" t="s">
        <v>90</v>
      </c>
      <c r="K37" s="117"/>
      <c r="L37" s="99"/>
    </row>
    <row r="38" spans="1:12" ht="20.100000000000001" customHeight="1" x14ac:dyDescent="0.45">
      <c r="F38" s="99"/>
      <c r="G38" s="98"/>
      <c r="H38" s="99"/>
      <c r="I38" s="99"/>
      <c r="J38" s="118" t="s">
        <v>87</v>
      </c>
      <c r="K38" s="118"/>
      <c r="L38" s="99"/>
    </row>
    <row r="39" spans="1:12" ht="20.100000000000001" customHeight="1" x14ac:dyDescent="0.45">
      <c r="F39" s="99"/>
      <c r="G39" s="98"/>
      <c r="H39" s="99"/>
      <c r="I39" s="99"/>
      <c r="J39" s="118"/>
      <c r="K39" s="118"/>
      <c r="L39" s="99"/>
    </row>
    <row r="40" spans="1:12" ht="20.100000000000001" customHeight="1" x14ac:dyDescent="0.45">
      <c r="F40" s="99"/>
      <c r="G40" s="98"/>
      <c r="H40" s="99"/>
      <c r="I40" s="99"/>
      <c r="J40" s="118"/>
      <c r="K40" s="118"/>
      <c r="L40" s="99"/>
    </row>
    <row r="41" spans="1:12" ht="20.100000000000001" customHeight="1" x14ac:dyDescent="0.45">
      <c r="F41" s="99"/>
      <c r="G41" s="98"/>
      <c r="H41" s="99"/>
      <c r="I41" s="99"/>
      <c r="J41" s="118"/>
      <c r="K41" s="118"/>
      <c r="L41" s="99"/>
    </row>
    <row r="42" spans="1:12" ht="20.100000000000001" customHeight="1" x14ac:dyDescent="0.45">
      <c r="F42" s="99"/>
      <c r="G42" s="98"/>
      <c r="H42" s="99"/>
      <c r="I42" s="99"/>
      <c r="J42" s="118"/>
      <c r="K42" s="118"/>
      <c r="L42" s="99"/>
    </row>
    <row r="43" spans="1:12" ht="20.100000000000001" customHeight="1" x14ac:dyDescent="0.45">
      <c r="F43" s="99"/>
      <c r="G43" s="98"/>
      <c r="H43" s="99"/>
      <c r="I43" s="99"/>
      <c r="J43" s="118"/>
      <c r="K43" s="118"/>
      <c r="L43" s="99"/>
    </row>
    <row r="44" spans="1:12" ht="20.100000000000001" customHeight="1" x14ac:dyDescent="0.45">
      <c r="F44" s="99"/>
      <c r="G44" s="98"/>
      <c r="H44" s="99"/>
      <c r="I44" s="99"/>
      <c r="J44" s="118"/>
      <c r="K44" s="118"/>
      <c r="L44" s="99"/>
    </row>
    <row r="45" spans="1:12" ht="20.100000000000001" customHeight="1" x14ac:dyDescent="0.45">
      <c r="F45" s="99"/>
      <c r="G45" s="98"/>
      <c r="H45" s="99"/>
      <c r="I45" s="99"/>
      <c r="J45" s="118"/>
      <c r="K45" s="118"/>
      <c r="L45" s="99"/>
    </row>
    <row r="46" spans="1:12" ht="20.100000000000001" customHeight="1" x14ac:dyDescent="0.45">
      <c r="F46" s="99"/>
      <c r="G46" s="98"/>
      <c r="H46" s="99"/>
      <c r="I46" s="99"/>
      <c r="J46" s="118"/>
      <c r="K46" s="118"/>
      <c r="L46" s="99"/>
    </row>
    <row r="47" spans="1:12" ht="20.100000000000001" customHeight="1" x14ac:dyDescent="0.45">
      <c r="F47" s="99"/>
      <c r="G47" s="98"/>
      <c r="H47" s="99"/>
      <c r="I47" s="99"/>
      <c r="J47" s="118"/>
      <c r="K47" s="118"/>
      <c r="L47" s="99"/>
    </row>
    <row r="48" spans="1:12" ht="20.100000000000001" customHeight="1" x14ac:dyDescent="0.45">
      <c r="F48" s="99"/>
      <c r="G48" s="98"/>
      <c r="H48" s="99"/>
      <c r="I48" s="99"/>
      <c r="J48" s="118"/>
      <c r="K48" s="118"/>
      <c r="L48" s="99"/>
    </row>
    <row r="49" spans="1:12" ht="20.100000000000001" customHeight="1" x14ac:dyDescent="0.45">
      <c r="F49" s="99"/>
      <c r="G49" s="98"/>
      <c r="H49" s="99"/>
      <c r="I49" s="99"/>
      <c r="J49" s="118"/>
      <c r="K49" s="118"/>
      <c r="L49" s="99"/>
    </row>
    <row r="50" spans="1:12" ht="20.100000000000001" customHeight="1" x14ac:dyDescent="0.45">
      <c r="F50" s="99"/>
      <c r="G50" s="98"/>
      <c r="H50" s="99"/>
      <c r="I50" s="99"/>
      <c r="J50" s="118"/>
      <c r="K50" s="118"/>
      <c r="L50" s="99"/>
    </row>
    <row r="51" spans="1:12" ht="20.100000000000001" customHeight="1" x14ac:dyDescent="0.45">
      <c r="F51" s="99"/>
      <c r="G51" s="98"/>
      <c r="H51" s="99"/>
      <c r="I51" s="99"/>
      <c r="J51" s="118"/>
      <c r="K51" s="118"/>
      <c r="L51" s="99"/>
    </row>
    <row r="52" spans="1:12" s="1" customFormat="1" ht="20.100000000000001" customHeight="1" x14ac:dyDescent="0.45">
      <c r="A52" s="1" t="s">
        <v>3</v>
      </c>
      <c r="E52" s="2"/>
      <c r="F52" s="2"/>
      <c r="G52" s="2"/>
      <c r="H52" s="37"/>
      <c r="I52" s="3"/>
    </row>
    <row r="53" spans="1:12" s="225" customFormat="1" ht="20.100000000000001" customHeight="1" x14ac:dyDescent="0.45">
      <c r="F53" s="102"/>
      <c r="G53" s="102"/>
      <c r="H53" s="102"/>
      <c r="I53" s="102"/>
      <c r="J53" s="104"/>
      <c r="K53" s="104"/>
      <c r="L53" s="104">
        <v>6</v>
      </c>
    </row>
    <row r="54" spans="1:12" s="225" customFormat="1" ht="20.100000000000001" customHeight="1" x14ac:dyDescent="0.45">
      <c r="A54" s="260" t="s">
        <v>22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</row>
    <row r="55" spans="1:12" s="225" customFormat="1" ht="20.100000000000001" customHeight="1" x14ac:dyDescent="0.45">
      <c r="A55" s="260" t="s">
        <v>66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</row>
    <row r="56" spans="1:12" s="225" customFormat="1" ht="20.100000000000001" customHeight="1" x14ac:dyDescent="0.45">
      <c r="A56" s="260" t="str">
        <f>+A4</f>
        <v>สำหรับงวดสามเดือนสิ้นสุดวันที่ 30 กันยายน 2565</v>
      </c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</row>
    <row r="57" spans="1:12" s="231" customFormat="1" ht="20.100000000000001" customHeight="1" x14ac:dyDescent="0.45">
      <c r="A57" s="228"/>
      <c r="B57" s="228"/>
      <c r="C57" s="228"/>
      <c r="D57" s="228"/>
      <c r="E57" s="228"/>
      <c r="F57" s="229"/>
      <c r="G57" s="229"/>
      <c r="H57" s="229"/>
      <c r="I57" s="229"/>
      <c r="J57" s="229"/>
      <c r="K57" s="229"/>
      <c r="L57" s="230" t="s">
        <v>88</v>
      </c>
    </row>
    <row r="58" spans="1:12" s="231" customFormat="1" ht="20.100000000000001" customHeight="1" x14ac:dyDescent="0.45">
      <c r="A58" s="232"/>
      <c r="B58" s="232"/>
      <c r="C58" s="232"/>
      <c r="D58" s="232"/>
      <c r="E58" s="233"/>
      <c r="F58" s="261" t="s">
        <v>0</v>
      </c>
      <c r="G58" s="261"/>
      <c r="H58" s="261"/>
      <c r="I58" s="234"/>
      <c r="J58" s="261" t="s">
        <v>16</v>
      </c>
      <c r="K58" s="261"/>
      <c r="L58" s="261"/>
    </row>
    <row r="59" spans="1:12" s="231" customFormat="1" ht="20.100000000000001" customHeight="1" x14ac:dyDescent="0.45">
      <c r="A59" s="236"/>
      <c r="B59" s="236"/>
      <c r="C59" s="236"/>
      <c r="D59" s="236"/>
      <c r="E59" s="237"/>
      <c r="F59" s="237">
        <f>+F7</f>
        <v>2565</v>
      </c>
      <c r="G59" s="237"/>
      <c r="H59" s="237">
        <f>+H7</f>
        <v>2564</v>
      </c>
      <c r="I59" s="237"/>
      <c r="J59" s="237">
        <f>+J7</f>
        <v>2565</v>
      </c>
      <c r="K59" s="237"/>
      <c r="L59" s="237">
        <f>+L7</f>
        <v>2564</v>
      </c>
    </row>
    <row r="60" spans="1:12" s="231" customFormat="1" ht="20.100000000000001" customHeight="1" x14ac:dyDescent="0.45">
      <c r="E60" s="227"/>
      <c r="F60" s="238"/>
      <c r="G60" s="238"/>
      <c r="H60" s="238"/>
      <c r="I60" s="238"/>
      <c r="J60" s="238"/>
      <c r="K60" s="238"/>
      <c r="L60" s="238"/>
    </row>
    <row r="61" spans="1:12" s="231" customFormat="1" ht="20.100000000000001" customHeight="1" x14ac:dyDescent="0.45">
      <c r="E61" s="227"/>
      <c r="F61" s="238"/>
      <c r="G61" s="238"/>
      <c r="H61" s="238"/>
      <c r="I61" s="238"/>
      <c r="J61" s="238"/>
      <c r="K61" s="238"/>
      <c r="L61" s="238"/>
    </row>
    <row r="62" spans="1:12" s="231" customFormat="1" ht="20.100000000000001" customHeight="1" x14ac:dyDescent="0.45">
      <c r="A62" s="225" t="s">
        <v>89</v>
      </c>
      <c r="F62" s="239">
        <f>+F28</f>
        <v>59801</v>
      </c>
      <c r="G62" s="239"/>
      <c r="H62" s="119">
        <f>+H28</f>
        <v>34343</v>
      </c>
      <c r="I62" s="119"/>
      <c r="J62" s="119">
        <f>+J28</f>
        <v>49084</v>
      </c>
      <c r="K62" s="119"/>
      <c r="L62" s="119">
        <f>+L28</f>
        <v>29232</v>
      </c>
    </row>
    <row r="63" spans="1:12" s="231" customFormat="1" ht="20.100000000000001" customHeight="1" x14ac:dyDescent="0.45">
      <c r="A63" s="225" t="s">
        <v>91</v>
      </c>
      <c r="F63" s="240">
        <v>0</v>
      </c>
      <c r="G63" s="241"/>
      <c r="H63" s="235">
        <v>0</v>
      </c>
      <c r="I63" s="235"/>
      <c r="J63" s="235">
        <v>0</v>
      </c>
      <c r="K63" s="235"/>
      <c r="L63" s="235">
        <v>0</v>
      </c>
    </row>
    <row r="64" spans="1:12" s="231" customFormat="1" ht="20.100000000000001" customHeight="1" thickBot="1" x14ac:dyDescent="0.5">
      <c r="A64" s="225" t="s">
        <v>92</v>
      </c>
      <c r="F64" s="242">
        <f>SUM(F62:F63)</f>
        <v>59801</v>
      </c>
      <c r="G64" s="243"/>
      <c r="H64" s="242">
        <f>SUM(H62:H63)</f>
        <v>34343</v>
      </c>
      <c r="I64" s="120"/>
      <c r="J64" s="242">
        <f>SUM(J62:J63)</f>
        <v>49084</v>
      </c>
      <c r="K64" s="122"/>
      <c r="L64" s="242">
        <f>SUM(L62:L63)</f>
        <v>29232</v>
      </c>
    </row>
    <row r="65" spans="1:12" s="231" customFormat="1" ht="20.100000000000001" customHeight="1" thickTop="1" x14ac:dyDescent="0.45">
      <c r="F65" s="121"/>
      <c r="G65" s="121"/>
      <c r="H65" s="121"/>
      <c r="I65" s="121"/>
      <c r="J65" s="241"/>
      <c r="K65" s="241"/>
      <c r="L65" s="121"/>
    </row>
    <row r="66" spans="1:12" s="225" customFormat="1" ht="20.100000000000001" customHeight="1" x14ac:dyDescent="0.45">
      <c r="A66" s="231" t="s">
        <v>100</v>
      </c>
      <c r="F66" s="109"/>
      <c r="G66" s="109"/>
      <c r="H66" s="109"/>
      <c r="I66" s="109"/>
      <c r="J66" s="125"/>
      <c r="K66" s="125"/>
      <c r="L66" s="109"/>
    </row>
    <row r="67" spans="1:12" s="225" customFormat="1" ht="20.100000000000001" customHeight="1" x14ac:dyDescent="0.45">
      <c r="A67" s="225" t="s">
        <v>127</v>
      </c>
      <c r="F67" s="108">
        <f>+F69-F68</f>
        <v>49084</v>
      </c>
      <c r="G67" s="108"/>
      <c r="H67" s="122">
        <f>+H69-H68</f>
        <v>29232</v>
      </c>
      <c r="I67" s="108"/>
      <c r="J67" s="122">
        <f>+J69-J68</f>
        <v>49084</v>
      </c>
      <c r="K67" s="122"/>
      <c r="L67" s="108">
        <f>+L69-L68</f>
        <v>29232</v>
      </c>
    </row>
    <row r="68" spans="1:12" s="225" customFormat="1" ht="20.100000000000001" customHeight="1" x14ac:dyDescent="0.45">
      <c r="A68" s="225" t="s">
        <v>114</v>
      </c>
      <c r="F68" s="123">
        <f>+F32</f>
        <v>10717</v>
      </c>
      <c r="G68" s="109"/>
      <c r="H68" s="123">
        <v>5111</v>
      </c>
      <c r="I68" s="109"/>
      <c r="J68" s="124">
        <v>0</v>
      </c>
      <c r="K68" s="125"/>
      <c r="L68" s="123">
        <v>0</v>
      </c>
    </row>
    <row r="69" spans="1:12" s="225" customFormat="1" ht="20.100000000000001" customHeight="1" thickBot="1" x14ac:dyDescent="0.5">
      <c r="A69" s="225" t="s">
        <v>92</v>
      </c>
      <c r="F69" s="107">
        <f>+F64</f>
        <v>59801</v>
      </c>
      <c r="G69" s="108"/>
      <c r="H69" s="107">
        <f>+H64</f>
        <v>34343</v>
      </c>
      <c r="I69" s="108"/>
      <c r="J69" s="244">
        <f>+J64</f>
        <v>49084</v>
      </c>
      <c r="K69" s="122"/>
      <c r="L69" s="107">
        <f>+L64</f>
        <v>29232</v>
      </c>
    </row>
    <row r="70" spans="1:12" s="225" customFormat="1" ht="20.100000000000001" customHeight="1" thickTop="1" x14ac:dyDescent="0.45">
      <c r="F70" s="102"/>
      <c r="G70" s="108"/>
      <c r="H70" s="102"/>
      <c r="I70" s="108"/>
      <c r="J70" s="104"/>
      <c r="K70" s="104"/>
      <c r="L70" s="102"/>
    </row>
    <row r="71" spans="1:12" s="225" customFormat="1" ht="20.100000000000001" customHeight="1" x14ac:dyDescent="0.45">
      <c r="F71" s="102"/>
      <c r="G71" s="102"/>
      <c r="H71" s="102"/>
      <c r="I71" s="102"/>
      <c r="J71" s="104"/>
      <c r="K71" s="104"/>
      <c r="L71" s="102"/>
    </row>
    <row r="72" spans="1:12" s="225" customFormat="1" ht="20.100000000000001" customHeight="1" x14ac:dyDescent="0.45">
      <c r="F72" s="102"/>
      <c r="G72" s="102"/>
      <c r="H72" s="102"/>
      <c r="I72" s="102"/>
      <c r="J72" s="245" t="s">
        <v>90</v>
      </c>
      <c r="K72" s="245"/>
      <c r="L72" s="102"/>
    </row>
    <row r="73" spans="1:12" s="225" customFormat="1" ht="20.100000000000001" customHeight="1" x14ac:dyDescent="0.45">
      <c r="F73" s="102"/>
      <c r="G73" s="102"/>
      <c r="H73" s="126"/>
      <c r="I73" s="126"/>
      <c r="J73" s="245" t="s">
        <v>87</v>
      </c>
      <c r="K73" s="245"/>
      <c r="L73" s="102"/>
    </row>
    <row r="74" spans="1:12" s="225" customFormat="1" ht="20.100000000000001" customHeight="1" x14ac:dyDescent="0.45">
      <c r="F74" s="102"/>
      <c r="G74" s="102"/>
      <c r="H74" s="126"/>
      <c r="I74" s="126"/>
      <c r="J74" s="245"/>
      <c r="K74" s="245"/>
      <c r="L74" s="102"/>
    </row>
    <row r="75" spans="1:12" s="225" customFormat="1" ht="20.100000000000001" customHeight="1" x14ac:dyDescent="0.45">
      <c r="F75" s="102"/>
      <c r="G75" s="102"/>
      <c r="H75" s="102"/>
      <c r="I75" s="102"/>
      <c r="J75" s="245"/>
      <c r="K75" s="245"/>
      <c r="L75" s="102"/>
    </row>
    <row r="76" spans="1:12" s="225" customFormat="1" ht="20.100000000000001" customHeight="1" x14ac:dyDescent="0.45">
      <c r="F76" s="102"/>
      <c r="G76" s="102"/>
      <c r="H76" s="102"/>
      <c r="I76" s="102"/>
      <c r="J76" s="245"/>
      <c r="K76" s="245"/>
      <c r="L76" s="102"/>
    </row>
    <row r="77" spans="1:12" s="225" customFormat="1" ht="20.100000000000001" customHeight="1" x14ac:dyDescent="0.45">
      <c r="F77" s="102"/>
      <c r="G77" s="102"/>
      <c r="H77" s="102"/>
      <c r="I77" s="102"/>
      <c r="J77" s="245"/>
      <c r="K77" s="245"/>
      <c r="L77" s="102"/>
    </row>
    <row r="78" spans="1:12" s="225" customFormat="1" ht="20.100000000000001" customHeight="1" x14ac:dyDescent="0.45">
      <c r="F78" s="102"/>
      <c r="G78" s="102"/>
      <c r="H78" s="102"/>
      <c r="I78" s="102"/>
      <c r="J78" s="245"/>
      <c r="K78" s="245"/>
      <c r="L78" s="102"/>
    </row>
    <row r="79" spans="1:12" s="225" customFormat="1" ht="20.100000000000001" customHeight="1" x14ac:dyDescent="0.45">
      <c r="F79" s="102"/>
      <c r="G79" s="102"/>
      <c r="H79" s="102"/>
      <c r="I79" s="102"/>
      <c r="J79" s="245"/>
      <c r="K79" s="245"/>
      <c r="L79" s="102"/>
    </row>
    <row r="80" spans="1:12" s="225" customFormat="1" ht="20.100000000000001" customHeight="1" x14ac:dyDescent="0.45">
      <c r="F80" s="102"/>
      <c r="G80" s="102"/>
      <c r="H80" s="102"/>
      <c r="I80" s="102"/>
      <c r="J80" s="245"/>
      <c r="K80" s="245"/>
      <c r="L80" s="102"/>
    </row>
    <row r="81" spans="6:12" s="225" customFormat="1" ht="20.100000000000001" customHeight="1" x14ac:dyDescent="0.45">
      <c r="F81" s="102"/>
      <c r="G81" s="102"/>
      <c r="H81" s="102"/>
      <c r="I81" s="102"/>
      <c r="J81" s="245"/>
      <c r="K81" s="245"/>
      <c r="L81" s="102"/>
    </row>
    <row r="82" spans="6:12" s="225" customFormat="1" ht="20.100000000000001" customHeight="1" x14ac:dyDescent="0.45">
      <c r="F82" s="102"/>
      <c r="G82" s="102"/>
      <c r="H82" s="102"/>
      <c r="I82" s="102"/>
      <c r="J82" s="245"/>
      <c r="K82" s="245"/>
      <c r="L82" s="102"/>
    </row>
    <row r="83" spans="6:12" s="225" customFormat="1" ht="20.100000000000001" customHeight="1" x14ac:dyDescent="0.45">
      <c r="F83" s="102"/>
      <c r="G83" s="102"/>
      <c r="H83" s="102"/>
      <c r="I83" s="102"/>
      <c r="J83" s="245"/>
      <c r="K83" s="245"/>
      <c r="L83" s="102"/>
    </row>
    <row r="84" spans="6:12" s="225" customFormat="1" ht="20.100000000000001" customHeight="1" x14ac:dyDescent="0.45">
      <c r="F84" s="102"/>
      <c r="G84" s="102"/>
      <c r="H84" s="102"/>
      <c r="I84" s="102"/>
      <c r="J84" s="245"/>
      <c r="K84" s="245"/>
      <c r="L84" s="102"/>
    </row>
    <row r="85" spans="6:12" s="225" customFormat="1" ht="20.100000000000001" customHeight="1" x14ac:dyDescent="0.45">
      <c r="F85" s="102"/>
      <c r="G85" s="102"/>
      <c r="H85" s="102"/>
      <c r="I85" s="102"/>
      <c r="J85" s="245"/>
      <c r="K85" s="245"/>
      <c r="L85" s="102"/>
    </row>
    <row r="86" spans="6:12" s="225" customFormat="1" ht="20.100000000000001" customHeight="1" x14ac:dyDescent="0.45">
      <c r="F86" s="102"/>
      <c r="G86" s="102"/>
      <c r="H86" s="102"/>
      <c r="I86" s="102"/>
      <c r="J86" s="245"/>
      <c r="K86" s="245"/>
      <c r="L86" s="102"/>
    </row>
    <row r="87" spans="6:12" s="225" customFormat="1" ht="20.100000000000001" customHeight="1" x14ac:dyDescent="0.45">
      <c r="F87" s="102"/>
      <c r="G87" s="102"/>
      <c r="H87" s="102"/>
      <c r="I87" s="102"/>
      <c r="J87" s="245"/>
      <c r="K87" s="245"/>
      <c r="L87" s="102"/>
    </row>
    <row r="88" spans="6:12" s="225" customFormat="1" ht="20.100000000000001" customHeight="1" x14ac:dyDescent="0.45">
      <c r="F88" s="102"/>
      <c r="G88" s="102"/>
      <c r="H88" s="102"/>
      <c r="I88" s="102"/>
      <c r="J88" s="245"/>
      <c r="K88" s="245"/>
      <c r="L88" s="102"/>
    </row>
    <row r="89" spans="6:12" s="225" customFormat="1" ht="20.100000000000001" customHeight="1" x14ac:dyDescent="0.45">
      <c r="F89" s="102"/>
      <c r="G89" s="102"/>
      <c r="H89" s="102"/>
      <c r="I89" s="102"/>
      <c r="J89" s="245"/>
      <c r="K89" s="245"/>
      <c r="L89" s="102"/>
    </row>
    <row r="90" spans="6:12" s="225" customFormat="1" ht="20.100000000000001" customHeight="1" x14ac:dyDescent="0.45">
      <c r="F90" s="102"/>
      <c r="G90" s="102"/>
      <c r="H90" s="102"/>
      <c r="I90" s="102"/>
      <c r="J90" s="245"/>
      <c r="K90" s="245"/>
      <c r="L90" s="102"/>
    </row>
    <row r="91" spans="6:12" s="225" customFormat="1" ht="20.100000000000001" customHeight="1" x14ac:dyDescent="0.45">
      <c r="F91" s="102"/>
      <c r="G91" s="102"/>
      <c r="H91" s="102"/>
      <c r="I91" s="102"/>
      <c r="J91" s="245"/>
      <c r="K91" s="245"/>
      <c r="L91" s="102"/>
    </row>
    <row r="92" spans="6:12" s="225" customFormat="1" ht="20.100000000000001" customHeight="1" x14ac:dyDescent="0.45">
      <c r="F92" s="102"/>
      <c r="G92" s="102"/>
      <c r="H92" s="102"/>
      <c r="I92" s="102"/>
      <c r="J92" s="245"/>
      <c r="K92" s="245"/>
      <c r="L92" s="102"/>
    </row>
    <row r="93" spans="6:12" s="225" customFormat="1" ht="20.100000000000001" customHeight="1" x14ac:dyDescent="0.45">
      <c r="F93" s="102"/>
      <c r="G93" s="102"/>
      <c r="H93" s="102"/>
      <c r="I93" s="102"/>
      <c r="J93" s="245"/>
      <c r="K93" s="245"/>
      <c r="L93" s="102"/>
    </row>
    <row r="94" spans="6:12" s="225" customFormat="1" ht="20.100000000000001" customHeight="1" x14ac:dyDescent="0.45">
      <c r="F94" s="102"/>
      <c r="G94" s="102"/>
      <c r="H94" s="102"/>
      <c r="I94" s="102"/>
      <c r="J94" s="245"/>
      <c r="K94" s="245"/>
      <c r="L94" s="102"/>
    </row>
    <row r="95" spans="6:12" s="225" customFormat="1" ht="20.100000000000001" customHeight="1" x14ac:dyDescent="0.45">
      <c r="F95" s="102"/>
      <c r="G95" s="102"/>
      <c r="H95" s="102"/>
      <c r="I95" s="102"/>
      <c r="J95" s="245"/>
      <c r="K95" s="245"/>
      <c r="L95" s="102"/>
    </row>
    <row r="96" spans="6:12" s="225" customFormat="1" ht="20.100000000000001" customHeight="1" x14ac:dyDescent="0.45">
      <c r="F96" s="102"/>
      <c r="G96" s="102"/>
      <c r="H96" s="102"/>
      <c r="I96" s="102"/>
      <c r="J96" s="245"/>
      <c r="K96" s="245"/>
      <c r="L96" s="102"/>
    </row>
    <row r="97" spans="1:12" s="225" customFormat="1" ht="20.100000000000001" customHeight="1" x14ac:dyDescent="0.45">
      <c r="F97" s="102"/>
      <c r="G97" s="102"/>
      <c r="H97" s="102"/>
      <c r="I97" s="102"/>
      <c r="J97" s="245"/>
      <c r="K97" s="245"/>
      <c r="L97" s="102"/>
    </row>
    <row r="98" spans="1:12" s="225" customFormat="1" ht="20.100000000000001" customHeight="1" x14ac:dyDescent="0.45">
      <c r="F98" s="102"/>
      <c r="G98" s="102"/>
      <c r="H98" s="102"/>
      <c r="I98" s="102"/>
      <c r="J98" s="245"/>
      <c r="K98" s="245"/>
      <c r="L98" s="102"/>
    </row>
    <row r="99" spans="1:12" s="225" customFormat="1" ht="20.100000000000001" customHeight="1" x14ac:dyDescent="0.45">
      <c r="F99" s="102"/>
      <c r="G99" s="102"/>
      <c r="H99" s="102"/>
      <c r="I99" s="102"/>
      <c r="J99" s="245"/>
      <c r="K99" s="245"/>
      <c r="L99" s="102"/>
    </row>
    <row r="100" spans="1:12" s="225" customFormat="1" ht="20.100000000000001" customHeight="1" x14ac:dyDescent="0.45">
      <c r="F100" s="102"/>
      <c r="G100" s="102"/>
      <c r="H100" s="102"/>
      <c r="I100" s="102"/>
      <c r="J100" s="245"/>
      <c r="K100" s="245"/>
      <c r="L100" s="102"/>
    </row>
    <row r="101" spans="1:12" s="225" customFormat="1" ht="20.100000000000001" customHeight="1" x14ac:dyDescent="0.45">
      <c r="F101" s="102"/>
      <c r="G101" s="102"/>
      <c r="H101" s="102"/>
      <c r="I101" s="102"/>
      <c r="J101" s="245"/>
      <c r="K101" s="245"/>
      <c r="L101" s="102"/>
    </row>
    <row r="102" spans="1:12" s="225" customFormat="1" ht="20.100000000000001" customHeight="1" x14ac:dyDescent="0.45">
      <c r="F102" s="102"/>
      <c r="G102" s="102"/>
      <c r="H102" s="102"/>
      <c r="I102" s="102"/>
      <c r="J102" s="245"/>
      <c r="K102" s="245"/>
      <c r="L102" s="102"/>
    </row>
    <row r="103" spans="1:12" s="225" customFormat="1" ht="20.100000000000001" customHeight="1" x14ac:dyDescent="0.45">
      <c r="F103" s="102"/>
      <c r="G103" s="102"/>
      <c r="H103" s="102"/>
      <c r="I103" s="102"/>
      <c r="J103" s="245"/>
      <c r="K103" s="245"/>
      <c r="L103" s="102"/>
    </row>
    <row r="104" spans="1:12" s="1" customFormat="1" ht="20.100000000000001" customHeight="1" x14ac:dyDescent="0.45">
      <c r="A104" s="1" t="s">
        <v>3</v>
      </c>
      <c r="E104" s="2"/>
      <c r="F104" s="2"/>
      <c r="G104" s="2"/>
      <c r="H104" s="37"/>
      <c r="I104" s="3"/>
    </row>
  </sheetData>
  <mergeCells count="10">
    <mergeCell ref="A55:L55"/>
    <mergeCell ref="A56:L56"/>
    <mergeCell ref="F58:H58"/>
    <mergeCell ref="J58:L58"/>
    <mergeCell ref="A2:L2"/>
    <mergeCell ref="A3:L3"/>
    <mergeCell ref="A4:L4"/>
    <mergeCell ref="F6:H6"/>
    <mergeCell ref="J6:L6"/>
    <mergeCell ref="A54:L54"/>
  </mergeCells>
  <pageMargins left="0.90551181102362199" right="0.39370078740157499" top="0.511811023622047" bottom="0.59055118110236204" header="0.118110236220472" footer="0.118110236220472"/>
  <pageSetup paperSize="9" scale="78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zoomScaleSheetLayoutView="96" workbookViewId="0">
      <selection activeCell="D7" sqref="D7"/>
    </sheetView>
  </sheetViews>
  <sheetFormatPr defaultColWidth="20.140625" defaultRowHeight="20.100000000000001" customHeight="1" x14ac:dyDescent="0.45"/>
  <cols>
    <col min="1" max="3" width="2.85546875" style="94" customWidth="1"/>
    <col min="4" max="4" width="48.28515625" style="94" customWidth="1"/>
    <col min="5" max="5" width="9" style="94" customWidth="1"/>
    <col min="6" max="6" width="13.28515625" style="85" customWidth="1"/>
    <col min="7" max="7" width="1.140625" style="85" customWidth="1"/>
    <col min="8" max="8" width="13.28515625" style="85" customWidth="1"/>
    <col min="9" max="9" width="1.140625" style="85" customWidth="1"/>
    <col min="10" max="10" width="13.28515625" style="85" customWidth="1"/>
    <col min="11" max="11" width="1.140625" style="85" customWidth="1"/>
    <col min="12" max="12" width="13.28515625" style="85" customWidth="1"/>
    <col min="13" max="16384" width="20.140625" style="94"/>
  </cols>
  <sheetData>
    <row r="1" spans="1:12" ht="20.100000000000001" customHeight="1" x14ac:dyDescent="0.45">
      <c r="L1" s="85">
        <v>7</v>
      </c>
    </row>
    <row r="2" spans="1:12" ht="20.100000000000001" customHeight="1" x14ac:dyDescent="0.45">
      <c r="A2" s="262" t="s">
        <v>22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ht="20.100000000000001" customHeight="1" x14ac:dyDescent="0.45">
      <c r="A3" s="262" t="s">
        <v>83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20.100000000000001" customHeight="1" x14ac:dyDescent="0.45">
      <c r="A4" s="262" t="s">
        <v>191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93" customFormat="1" ht="20.100000000000001" customHeight="1" x14ac:dyDescent="0.45">
      <c r="A5" s="221"/>
      <c r="B5" s="221"/>
      <c r="C5" s="221"/>
      <c r="D5" s="221"/>
      <c r="E5" s="221"/>
      <c r="F5" s="86"/>
      <c r="G5" s="86"/>
      <c r="H5" s="86"/>
      <c r="I5" s="86"/>
      <c r="J5" s="86"/>
      <c r="K5" s="86"/>
      <c r="L5" s="222" t="s">
        <v>88</v>
      </c>
    </row>
    <row r="6" spans="1:12" s="93" customFormat="1" ht="20.100000000000001" customHeight="1" x14ac:dyDescent="0.45">
      <c r="A6" s="223"/>
      <c r="B6" s="223"/>
      <c r="C6" s="223"/>
      <c r="D6" s="223"/>
      <c r="E6" s="87"/>
      <c r="F6" s="263" t="s">
        <v>0</v>
      </c>
      <c r="G6" s="263"/>
      <c r="H6" s="263"/>
      <c r="I6" s="88"/>
      <c r="J6" s="263" t="s">
        <v>16</v>
      </c>
      <c r="K6" s="263"/>
      <c r="L6" s="263"/>
    </row>
    <row r="7" spans="1:12" s="93" customFormat="1" ht="20.100000000000001" customHeight="1" x14ac:dyDescent="0.45">
      <c r="A7" s="224"/>
      <c r="B7" s="224"/>
      <c r="C7" s="224"/>
      <c r="D7" s="224"/>
      <c r="E7" s="89" t="s">
        <v>58</v>
      </c>
      <c r="F7" s="12">
        <v>2565</v>
      </c>
      <c r="G7" s="12"/>
      <c r="H7" s="12">
        <v>2564</v>
      </c>
      <c r="I7" s="12"/>
      <c r="J7" s="12">
        <f>F7</f>
        <v>2565</v>
      </c>
      <c r="K7" s="12"/>
      <c r="L7" s="12">
        <f>H7</f>
        <v>2564</v>
      </c>
    </row>
    <row r="8" spans="1:12" s="93" customFormat="1" ht="20.100000000000001" customHeight="1" x14ac:dyDescent="0.45">
      <c r="A8" s="90"/>
      <c r="B8" s="90"/>
      <c r="C8" s="90"/>
      <c r="D8" s="90"/>
      <c r="E8" s="91"/>
      <c r="F8" s="92"/>
      <c r="G8" s="92"/>
      <c r="H8" s="92"/>
      <c r="I8" s="92"/>
      <c r="J8" s="92"/>
      <c r="K8" s="92"/>
      <c r="L8" s="92"/>
    </row>
    <row r="9" spans="1:12" ht="20.100000000000001" customHeight="1" x14ac:dyDescent="0.45">
      <c r="A9" s="93" t="s">
        <v>7</v>
      </c>
      <c r="E9" s="95"/>
      <c r="F9" s="96"/>
      <c r="G9" s="96"/>
      <c r="H9" s="96"/>
      <c r="I9" s="97"/>
      <c r="J9" s="96"/>
      <c r="K9" s="97"/>
      <c r="L9" s="96"/>
    </row>
    <row r="10" spans="1:12" ht="20.100000000000001" customHeight="1" x14ac:dyDescent="0.45">
      <c r="A10" s="94" t="s">
        <v>48</v>
      </c>
      <c r="F10" s="22">
        <v>1556100</v>
      </c>
      <c r="G10" s="98"/>
      <c r="H10" s="98">
        <v>1195059</v>
      </c>
      <c r="I10" s="98"/>
      <c r="J10" s="22">
        <v>17600</v>
      </c>
      <c r="K10" s="98"/>
      <c r="L10" s="98">
        <v>26984</v>
      </c>
    </row>
    <row r="11" spans="1:12" ht="20.100000000000001" customHeight="1" x14ac:dyDescent="0.45">
      <c r="A11" s="94" t="s">
        <v>119</v>
      </c>
      <c r="F11" s="22">
        <v>334006</v>
      </c>
      <c r="G11" s="99"/>
      <c r="H11" s="99">
        <v>300898</v>
      </c>
      <c r="I11" s="98"/>
      <c r="J11" s="22">
        <v>145727</v>
      </c>
      <c r="K11" s="98"/>
      <c r="L11" s="98">
        <v>118115</v>
      </c>
    </row>
    <row r="12" spans="1:12" ht="20.100000000000001" customHeight="1" x14ac:dyDescent="0.45">
      <c r="A12" s="93" t="s">
        <v>42</v>
      </c>
      <c r="F12" s="100">
        <f>SUM(F10:F11)</f>
        <v>1890106</v>
      </c>
      <c r="G12" s="98"/>
      <c r="H12" s="100">
        <f>SUM(H10:H11)</f>
        <v>1495957</v>
      </c>
      <c r="I12" s="98"/>
      <c r="J12" s="100">
        <f>SUM(J10:J11)</f>
        <v>163327</v>
      </c>
      <c r="K12" s="98"/>
      <c r="L12" s="100">
        <f>SUM(L10:L11)</f>
        <v>145099</v>
      </c>
    </row>
    <row r="13" spans="1:12" ht="20.100000000000001" customHeight="1" x14ac:dyDescent="0.45">
      <c r="A13" s="93" t="s">
        <v>43</v>
      </c>
      <c r="F13" s="99"/>
      <c r="G13" s="98"/>
      <c r="H13" s="99"/>
      <c r="I13" s="98"/>
      <c r="K13" s="103"/>
    </row>
    <row r="14" spans="1:12" ht="20.100000000000001" customHeight="1" x14ac:dyDescent="0.45">
      <c r="A14" s="94" t="s">
        <v>49</v>
      </c>
      <c r="E14" s="95"/>
      <c r="F14" s="98">
        <v>-1308045</v>
      </c>
      <c r="G14" s="98"/>
      <c r="H14" s="98">
        <v>-952848</v>
      </c>
      <c r="I14" s="98"/>
      <c r="J14" s="98">
        <v>-13414</v>
      </c>
      <c r="K14" s="98"/>
      <c r="L14" s="98">
        <v>-28380</v>
      </c>
    </row>
    <row r="15" spans="1:12" ht="20.100000000000001" customHeight="1" x14ac:dyDescent="0.45">
      <c r="A15" s="94" t="s">
        <v>128</v>
      </c>
      <c r="F15" s="98">
        <v>-195071</v>
      </c>
      <c r="G15" s="98"/>
      <c r="H15" s="98">
        <v>-179388</v>
      </c>
      <c r="I15" s="98"/>
      <c r="J15" s="98">
        <v>-48912</v>
      </c>
      <c r="K15" s="98"/>
      <c r="L15" s="98">
        <v>-38613</v>
      </c>
    </row>
    <row r="16" spans="1:12" ht="20.100000000000001" customHeight="1" x14ac:dyDescent="0.45">
      <c r="A16" s="93" t="s">
        <v>44</v>
      </c>
      <c r="F16" s="100">
        <f>SUM(F14:F15)</f>
        <v>-1503116</v>
      </c>
      <c r="G16" s="98"/>
      <c r="H16" s="100">
        <f>SUM(H14:H15)</f>
        <v>-1132236</v>
      </c>
      <c r="I16" s="98"/>
      <c r="J16" s="100">
        <f>SUM(J14:J15)</f>
        <v>-62326</v>
      </c>
      <c r="K16" s="98"/>
      <c r="L16" s="100">
        <f>SUM(L14:L15)</f>
        <v>-66993</v>
      </c>
    </row>
    <row r="17" spans="1:12" ht="20.100000000000001" customHeight="1" x14ac:dyDescent="0.45">
      <c r="A17" s="93" t="s">
        <v>45</v>
      </c>
      <c r="F17" s="99">
        <f>+F12+F16</f>
        <v>386990</v>
      </c>
      <c r="G17" s="98"/>
      <c r="H17" s="99">
        <f>+H12+H16</f>
        <v>363721</v>
      </c>
      <c r="I17" s="98"/>
      <c r="J17" s="99">
        <f>+J12+J16</f>
        <v>101001</v>
      </c>
      <c r="K17" s="98"/>
      <c r="L17" s="99">
        <f>+L12+L16</f>
        <v>78106</v>
      </c>
    </row>
    <row r="18" spans="1:12" ht="20.100000000000001" customHeight="1" x14ac:dyDescent="0.45">
      <c r="A18" s="94" t="s">
        <v>163</v>
      </c>
      <c r="F18" s="98">
        <v>-3117</v>
      </c>
      <c r="G18" s="98"/>
      <c r="H18" s="98">
        <v>9436</v>
      </c>
      <c r="I18" s="98"/>
      <c r="J18" s="98">
        <v>0</v>
      </c>
      <c r="K18" s="98"/>
      <c r="L18" s="98">
        <v>0</v>
      </c>
    </row>
    <row r="19" spans="1:12" ht="20.100000000000001" customHeight="1" x14ac:dyDescent="0.45">
      <c r="A19" s="94" t="s">
        <v>38</v>
      </c>
      <c r="F19" s="22">
        <v>26486</v>
      </c>
      <c r="G19" s="98"/>
      <c r="H19" s="99">
        <v>8326</v>
      </c>
      <c r="I19" s="98"/>
      <c r="J19" s="22">
        <v>10853</v>
      </c>
      <c r="K19" s="98"/>
      <c r="L19" s="98">
        <v>11523</v>
      </c>
    </row>
    <row r="20" spans="1:12" ht="20.100000000000001" customHeight="1" x14ac:dyDescent="0.45">
      <c r="A20" s="94" t="s">
        <v>112</v>
      </c>
      <c r="E20" s="95"/>
      <c r="F20" s="98">
        <v>-32883</v>
      </c>
      <c r="G20" s="98"/>
      <c r="H20" s="98">
        <v>-29964</v>
      </c>
      <c r="I20" s="98"/>
      <c r="J20" s="98">
        <v>-1085</v>
      </c>
      <c r="K20" s="98"/>
      <c r="L20" s="98">
        <v>-2145</v>
      </c>
    </row>
    <row r="21" spans="1:12" ht="20.100000000000001" customHeight="1" x14ac:dyDescent="0.45">
      <c r="A21" s="94" t="s">
        <v>52</v>
      </c>
      <c r="E21" s="95"/>
      <c r="F21" s="105">
        <v>-154465</v>
      </c>
      <c r="G21" s="98"/>
      <c r="H21" s="105">
        <v>-146659</v>
      </c>
      <c r="I21" s="98"/>
      <c r="J21" s="105">
        <v>-50247</v>
      </c>
      <c r="K21" s="98"/>
      <c r="L21" s="105">
        <v>-48849</v>
      </c>
    </row>
    <row r="22" spans="1:12" ht="20.100000000000001" customHeight="1" x14ac:dyDescent="0.45">
      <c r="A22" s="94" t="s">
        <v>142</v>
      </c>
      <c r="E22" s="95"/>
      <c r="F22" s="99">
        <f>SUM(F17:F21)</f>
        <v>223011</v>
      </c>
      <c r="G22" s="98"/>
      <c r="H22" s="99">
        <f>SUM(H17:H21)</f>
        <v>204860</v>
      </c>
      <c r="I22" s="98"/>
      <c r="J22" s="99">
        <f>SUM(J17:J21)</f>
        <v>60522</v>
      </c>
      <c r="K22" s="98"/>
      <c r="L22" s="99">
        <f>SUM(L17:L21)</f>
        <v>38635</v>
      </c>
    </row>
    <row r="23" spans="1:12" ht="20.100000000000001" customHeight="1" x14ac:dyDescent="0.45">
      <c r="A23" s="94" t="s">
        <v>53</v>
      </c>
      <c r="E23" s="95"/>
      <c r="F23" s="98">
        <v>-11948</v>
      </c>
      <c r="G23" s="98"/>
      <c r="H23" s="98">
        <v>-7362</v>
      </c>
      <c r="I23" s="98"/>
      <c r="J23" s="98">
        <v>-7649</v>
      </c>
      <c r="K23" s="98"/>
      <c r="L23" s="98">
        <v>-7389</v>
      </c>
    </row>
    <row r="24" spans="1:12" ht="20.100000000000001" customHeight="1" x14ac:dyDescent="0.45">
      <c r="A24" s="94" t="s">
        <v>172</v>
      </c>
      <c r="E24" s="95"/>
      <c r="F24" s="98">
        <v>-851</v>
      </c>
      <c r="G24" s="98"/>
      <c r="H24" s="98">
        <v>0</v>
      </c>
      <c r="I24" s="98"/>
      <c r="J24" s="98">
        <v>-851</v>
      </c>
      <c r="K24" s="98"/>
      <c r="L24" s="98">
        <v>0</v>
      </c>
    </row>
    <row r="25" spans="1:12" ht="20.100000000000001" customHeight="1" x14ac:dyDescent="0.45">
      <c r="A25" s="94" t="s">
        <v>143</v>
      </c>
      <c r="E25" s="254" t="s">
        <v>201</v>
      </c>
      <c r="F25" s="105">
        <v>0</v>
      </c>
      <c r="G25" s="98"/>
      <c r="H25" s="105">
        <v>0</v>
      </c>
      <c r="I25" s="98"/>
      <c r="J25" s="105">
        <v>99219</v>
      </c>
      <c r="K25" s="98"/>
      <c r="L25" s="105">
        <v>103309</v>
      </c>
    </row>
    <row r="26" spans="1:12" ht="20.100000000000001" customHeight="1" x14ac:dyDescent="0.45">
      <c r="A26" s="93" t="s">
        <v>54</v>
      </c>
      <c r="E26" s="95"/>
      <c r="F26" s="99">
        <f>SUM(F22:F25)</f>
        <v>210212</v>
      </c>
      <c r="G26" s="98"/>
      <c r="H26" s="99">
        <f>SUM(H22:H25)</f>
        <v>197498</v>
      </c>
      <c r="I26" s="98"/>
      <c r="J26" s="99">
        <f>SUM(J22:J25)</f>
        <v>151241</v>
      </c>
      <c r="K26" s="98"/>
      <c r="L26" s="99">
        <f>SUM(L22:L25)</f>
        <v>134555</v>
      </c>
    </row>
    <row r="27" spans="1:12" ht="20.100000000000001" customHeight="1" x14ac:dyDescent="0.45">
      <c r="A27" s="94" t="s">
        <v>77</v>
      </c>
      <c r="E27" s="95">
        <v>24</v>
      </c>
      <c r="F27" s="98">
        <v>-45707</v>
      </c>
      <c r="G27" s="98"/>
      <c r="H27" s="105">
        <v>-43248</v>
      </c>
      <c r="I27" s="98"/>
      <c r="J27" s="105">
        <v>-10938</v>
      </c>
      <c r="K27" s="98"/>
      <c r="L27" s="105">
        <v>-6359</v>
      </c>
    </row>
    <row r="28" spans="1:12" ht="20.100000000000001" customHeight="1" thickBot="1" x14ac:dyDescent="0.5">
      <c r="A28" s="93" t="s">
        <v>89</v>
      </c>
      <c r="F28" s="106">
        <f>SUM(F26:F27)</f>
        <v>164505</v>
      </c>
      <c r="G28" s="98"/>
      <c r="H28" s="106">
        <f>SUM(H26:H27)</f>
        <v>154250</v>
      </c>
      <c r="I28" s="98"/>
      <c r="J28" s="106">
        <f>SUM(J26:J27)</f>
        <v>140303</v>
      </c>
      <c r="K28" s="98"/>
      <c r="L28" s="106">
        <f>SUM(L26:L27)</f>
        <v>128196</v>
      </c>
    </row>
    <row r="29" spans="1:12" ht="20.100000000000001" customHeight="1" thickTop="1" x14ac:dyDescent="0.45">
      <c r="B29" s="110"/>
      <c r="C29" s="110"/>
      <c r="D29" s="110"/>
      <c r="E29" s="111"/>
      <c r="F29" s="99"/>
      <c r="G29" s="98"/>
      <c r="H29" s="99"/>
      <c r="I29" s="98"/>
      <c r="J29" s="97"/>
      <c r="K29" s="97"/>
      <c r="L29" s="97"/>
    </row>
    <row r="30" spans="1:12" ht="20.100000000000001" customHeight="1" x14ac:dyDescent="0.45">
      <c r="A30" s="93" t="s">
        <v>110</v>
      </c>
      <c r="B30" s="110"/>
      <c r="C30" s="110"/>
      <c r="D30" s="110"/>
      <c r="E30" s="111"/>
      <c r="F30" s="99"/>
      <c r="G30" s="98"/>
      <c r="H30" s="99"/>
      <c r="I30" s="98"/>
      <c r="J30" s="97"/>
      <c r="K30" s="97"/>
      <c r="L30" s="97"/>
    </row>
    <row r="31" spans="1:12" ht="20.100000000000001" customHeight="1" x14ac:dyDescent="0.45">
      <c r="A31" s="94" t="s">
        <v>127</v>
      </c>
      <c r="C31" s="110"/>
      <c r="D31" s="110"/>
      <c r="F31" s="97">
        <v>140303</v>
      </c>
      <c r="G31" s="97"/>
      <c r="H31" s="98">
        <v>128196</v>
      </c>
      <c r="I31" s="98"/>
      <c r="J31" s="98">
        <v>140303</v>
      </c>
      <c r="K31" s="98"/>
      <c r="L31" s="98">
        <v>128196</v>
      </c>
    </row>
    <row r="32" spans="1:12" ht="20.100000000000001" customHeight="1" x14ac:dyDescent="0.45">
      <c r="A32" s="94" t="s">
        <v>114</v>
      </c>
      <c r="F32" s="97">
        <v>24202</v>
      </c>
      <c r="G32" s="97"/>
      <c r="H32" s="105">
        <v>26054</v>
      </c>
      <c r="I32" s="98"/>
      <c r="J32" s="105">
        <v>0</v>
      </c>
      <c r="K32" s="98"/>
      <c r="L32" s="105">
        <v>0</v>
      </c>
    </row>
    <row r="33" spans="1:12" ht="20.100000000000001" customHeight="1" thickBot="1" x14ac:dyDescent="0.5">
      <c r="F33" s="112">
        <f>+F28</f>
        <v>164505</v>
      </c>
      <c r="G33" s="97"/>
      <c r="H33" s="112">
        <f>+H28</f>
        <v>154250</v>
      </c>
      <c r="I33" s="98"/>
      <c r="J33" s="112">
        <f>SUM(J31:J32)</f>
        <v>140303</v>
      </c>
      <c r="K33" s="98"/>
      <c r="L33" s="112">
        <f>+L28</f>
        <v>128196</v>
      </c>
    </row>
    <row r="34" spans="1:12" ht="20.100000000000001" customHeight="1" thickTop="1" x14ac:dyDescent="0.45">
      <c r="F34" s="99"/>
      <c r="G34" s="98"/>
      <c r="H34" s="127">
        <v>383327</v>
      </c>
      <c r="I34" s="128"/>
      <c r="J34" s="127"/>
      <c r="K34" s="98"/>
      <c r="L34" s="127">
        <v>383327</v>
      </c>
    </row>
    <row r="35" spans="1:12" ht="20.100000000000001" customHeight="1" x14ac:dyDescent="0.45">
      <c r="A35" s="94" t="s">
        <v>203</v>
      </c>
      <c r="E35" s="95">
        <v>25</v>
      </c>
      <c r="F35" s="114">
        <f>+F31/383327</f>
        <v>0.36601387327268886</v>
      </c>
      <c r="G35" s="115"/>
      <c r="H35" s="116">
        <v>0.33</v>
      </c>
      <c r="I35" s="115"/>
      <c r="J35" s="114">
        <f>+J31/383327</f>
        <v>0.36601387327268886</v>
      </c>
      <c r="K35" s="115"/>
      <c r="L35" s="116">
        <f>L33/L34</f>
        <v>0.33442987318920919</v>
      </c>
    </row>
    <row r="36" spans="1:12" ht="20.100000000000001" customHeight="1" x14ac:dyDescent="0.45">
      <c r="F36" s="99"/>
      <c r="G36" s="98"/>
      <c r="H36" s="99"/>
      <c r="I36" s="99"/>
      <c r="J36" s="99"/>
      <c r="K36" s="99"/>
      <c r="L36" s="99"/>
    </row>
    <row r="37" spans="1:12" ht="20.100000000000001" customHeight="1" x14ac:dyDescent="0.45">
      <c r="F37" s="99"/>
      <c r="G37" s="98"/>
      <c r="H37" s="99"/>
      <c r="I37" s="99"/>
      <c r="J37" s="117" t="s">
        <v>90</v>
      </c>
      <c r="K37" s="117"/>
      <c r="L37" s="99"/>
    </row>
    <row r="38" spans="1:12" ht="20.100000000000001" customHeight="1" x14ac:dyDescent="0.45">
      <c r="F38" s="99"/>
      <c r="G38" s="98"/>
      <c r="H38" s="99"/>
      <c r="I38" s="99"/>
      <c r="J38" s="118" t="s">
        <v>87</v>
      </c>
      <c r="K38" s="118"/>
      <c r="L38" s="99"/>
    </row>
    <row r="39" spans="1:12" ht="20.100000000000001" customHeight="1" x14ac:dyDescent="0.45">
      <c r="F39" s="99"/>
      <c r="G39" s="98"/>
      <c r="H39" s="99"/>
      <c r="I39" s="99"/>
      <c r="J39" s="118"/>
      <c r="K39" s="118"/>
      <c r="L39" s="99"/>
    </row>
    <row r="40" spans="1:12" ht="20.100000000000001" customHeight="1" x14ac:dyDescent="0.45">
      <c r="F40" s="99"/>
      <c r="G40" s="98"/>
      <c r="H40" s="99"/>
      <c r="I40" s="99"/>
      <c r="J40" s="118"/>
      <c r="K40" s="118"/>
      <c r="L40" s="99"/>
    </row>
    <row r="41" spans="1:12" ht="20.100000000000001" customHeight="1" x14ac:dyDescent="0.45">
      <c r="F41" s="99"/>
      <c r="G41" s="98"/>
      <c r="H41" s="99"/>
      <c r="I41" s="99"/>
      <c r="J41" s="118"/>
      <c r="K41" s="118"/>
      <c r="L41" s="99"/>
    </row>
    <row r="42" spans="1:12" ht="20.100000000000001" customHeight="1" x14ac:dyDescent="0.45">
      <c r="F42" s="99"/>
      <c r="G42" s="98"/>
      <c r="H42" s="99"/>
      <c r="I42" s="99"/>
      <c r="J42" s="118"/>
      <c r="K42" s="118"/>
      <c r="L42" s="99"/>
    </row>
    <row r="43" spans="1:12" ht="20.100000000000001" customHeight="1" x14ac:dyDescent="0.45">
      <c r="F43" s="99"/>
      <c r="G43" s="98"/>
      <c r="H43" s="99"/>
      <c r="I43" s="99"/>
      <c r="J43" s="118"/>
      <c r="K43" s="118"/>
      <c r="L43" s="99"/>
    </row>
    <row r="44" spans="1:12" ht="20.100000000000001" customHeight="1" x14ac:dyDescent="0.45">
      <c r="F44" s="99"/>
      <c r="G44" s="98"/>
      <c r="H44" s="99"/>
      <c r="I44" s="99"/>
      <c r="J44" s="118"/>
      <c r="K44" s="118"/>
      <c r="L44" s="99"/>
    </row>
    <row r="45" spans="1:12" ht="20.100000000000001" customHeight="1" x14ac:dyDescent="0.45">
      <c r="F45" s="99"/>
      <c r="G45" s="98"/>
      <c r="H45" s="99"/>
      <c r="I45" s="99"/>
      <c r="J45" s="118"/>
      <c r="K45" s="118"/>
      <c r="L45" s="99"/>
    </row>
    <row r="46" spans="1:12" ht="20.100000000000001" customHeight="1" x14ac:dyDescent="0.45">
      <c r="F46" s="99"/>
      <c r="G46" s="98"/>
      <c r="H46" s="99"/>
      <c r="I46" s="99"/>
      <c r="J46" s="118"/>
      <c r="K46" s="118"/>
      <c r="L46" s="99"/>
    </row>
    <row r="47" spans="1:12" ht="20.100000000000001" customHeight="1" x14ac:dyDescent="0.45">
      <c r="F47" s="99"/>
      <c r="G47" s="98"/>
      <c r="H47" s="99"/>
      <c r="I47" s="99"/>
      <c r="J47" s="118"/>
      <c r="K47" s="118"/>
      <c r="L47" s="99"/>
    </row>
    <row r="48" spans="1:12" ht="20.100000000000001" customHeight="1" x14ac:dyDescent="0.45">
      <c r="F48" s="99"/>
      <c r="G48" s="98"/>
      <c r="H48" s="99"/>
      <c r="I48" s="99"/>
      <c r="J48" s="118"/>
      <c r="K48" s="118"/>
      <c r="L48" s="99"/>
    </row>
    <row r="49" spans="1:12" ht="20.100000000000001" customHeight="1" x14ac:dyDescent="0.45">
      <c r="F49" s="99"/>
      <c r="G49" s="98"/>
      <c r="H49" s="99"/>
      <c r="I49" s="99"/>
      <c r="J49" s="118"/>
      <c r="K49" s="118"/>
      <c r="L49" s="99"/>
    </row>
    <row r="50" spans="1:12" ht="9.75" customHeight="1" x14ac:dyDescent="0.45">
      <c r="F50" s="99"/>
      <c r="G50" s="98"/>
      <c r="H50" s="99"/>
      <c r="I50" s="99"/>
      <c r="J50" s="118"/>
      <c r="K50" s="118"/>
      <c r="L50" s="99"/>
    </row>
    <row r="51" spans="1:12" ht="20.100000000000001" customHeight="1" x14ac:dyDescent="0.45">
      <c r="F51" s="99"/>
      <c r="G51" s="98"/>
      <c r="H51" s="99"/>
      <c r="I51" s="99"/>
      <c r="J51" s="118"/>
      <c r="K51" s="118"/>
      <c r="L51" s="99"/>
    </row>
    <row r="52" spans="1:12" ht="20.100000000000001" customHeight="1" x14ac:dyDescent="0.45">
      <c r="A52" s="94" t="s">
        <v>3</v>
      </c>
      <c r="F52" s="99"/>
      <c r="G52" s="99"/>
      <c r="H52" s="99"/>
      <c r="I52" s="99"/>
      <c r="L52" s="99"/>
    </row>
    <row r="53" spans="1:12" ht="20.100000000000001" customHeight="1" x14ac:dyDescent="0.45">
      <c r="F53" s="99"/>
      <c r="G53" s="99"/>
      <c r="H53" s="99"/>
      <c r="I53" s="99"/>
      <c r="L53" s="85">
        <v>8</v>
      </c>
    </row>
    <row r="54" spans="1:12" ht="20.100000000000001" customHeight="1" x14ac:dyDescent="0.45">
      <c r="A54" s="262" t="s">
        <v>22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</row>
    <row r="55" spans="1:12" ht="20.100000000000001" customHeight="1" x14ac:dyDescent="0.45">
      <c r="A55" s="262" t="s">
        <v>66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  <row r="56" spans="1:12" ht="20.100000000000001" customHeight="1" x14ac:dyDescent="0.45">
      <c r="A56" s="262" t="str">
        <f>+A4</f>
        <v>สำหรับงวดเก้าเดือนสิ้นสุดวันที่ 30 กันยายน 2565</v>
      </c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</row>
    <row r="57" spans="1:12" s="93" customFormat="1" ht="20.100000000000001" customHeight="1" x14ac:dyDescent="0.45">
      <c r="A57" s="221"/>
      <c r="B57" s="221"/>
      <c r="C57" s="221"/>
      <c r="D57" s="221"/>
      <c r="E57" s="221"/>
      <c r="F57" s="86"/>
      <c r="G57" s="86"/>
      <c r="H57" s="86"/>
      <c r="I57" s="86"/>
      <c r="J57" s="86"/>
      <c r="K57" s="86"/>
      <c r="L57" s="222" t="s">
        <v>88</v>
      </c>
    </row>
    <row r="58" spans="1:12" s="93" customFormat="1" ht="20.100000000000001" customHeight="1" x14ac:dyDescent="0.45">
      <c r="A58" s="223"/>
      <c r="B58" s="223"/>
      <c r="C58" s="223"/>
      <c r="D58" s="223"/>
      <c r="E58" s="87"/>
      <c r="F58" s="263" t="s">
        <v>0</v>
      </c>
      <c r="G58" s="263"/>
      <c r="H58" s="263"/>
      <c r="I58" s="88"/>
      <c r="J58" s="263" t="s">
        <v>16</v>
      </c>
      <c r="K58" s="263"/>
      <c r="L58" s="263"/>
    </row>
    <row r="59" spans="1:12" s="93" customFormat="1" ht="20.100000000000001" customHeight="1" x14ac:dyDescent="0.45">
      <c r="A59" s="224"/>
      <c r="B59" s="224"/>
      <c r="C59" s="224"/>
      <c r="D59" s="224"/>
      <c r="E59" s="89" t="s">
        <v>58</v>
      </c>
      <c r="F59" s="12">
        <f>+F7</f>
        <v>2565</v>
      </c>
      <c r="G59" s="12"/>
      <c r="H59" s="12">
        <f>+H7</f>
        <v>2564</v>
      </c>
      <c r="I59" s="12"/>
      <c r="J59" s="12">
        <f>F59</f>
        <v>2565</v>
      </c>
      <c r="K59" s="12"/>
      <c r="L59" s="12">
        <f>H59</f>
        <v>2564</v>
      </c>
    </row>
    <row r="60" spans="1:12" s="93" customFormat="1" ht="20.100000000000001" customHeight="1" x14ac:dyDescent="0.45">
      <c r="A60" s="90"/>
      <c r="B60" s="90"/>
      <c r="C60" s="90"/>
      <c r="D60" s="90"/>
      <c r="E60" s="91"/>
      <c r="F60" s="92"/>
      <c r="G60" s="92"/>
      <c r="H60" s="92"/>
      <c r="I60" s="92"/>
      <c r="J60" s="92"/>
      <c r="K60" s="92"/>
      <c r="L60" s="92"/>
    </row>
    <row r="61" spans="1:12" s="93" customFormat="1" ht="20.100000000000001" customHeight="1" x14ac:dyDescent="0.45">
      <c r="A61" s="90"/>
      <c r="B61" s="90"/>
      <c r="C61" s="90"/>
      <c r="D61" s="90"/>
      <c r="E61" s="91"/>
      <c r="F61" s="92"/>
      <c r="G61" s="92"/>
      <c r="H61" s="92"/>
      <c r="I61" s="92"/>
      <c r="J61" s="92"/>
      <c r="K61" s="92"/>
      <c r="L61" s="92"/>
    </row>
    <row r="62" spans="1:12" s="93" customFormat="1" ht="20.100000000000001" customHeight="1" x14ac:dyDescent="0.45">
      <c r="A62" s="93" t="s">
        <v>89</v>
      </c>
      <c r="B62" s="90"/>
      <c r="C62" s="90"/>
      <c r="D62" s="90"/>
      <c r="E62" s="90"/>
      <c r="F62" s="246">
        <f>+F33</f>
        <v>164505</v>
      </c>
      <c r="G62" s="239"/>
      <c r="H62" s="129">
        <f>+H33</f>
        <v>154250</v>
      </c>
      <c r="I62" s="130"/>
      <c r="J62" s="129">
        <f>+J33</f>
        <v>140303</v>
      </c>
      <c r="K62" s="130"/>
      <c r="L62" s="129">
        <f>+L33</f>
        <v>128196</v>
      </c>
    </row>
    <row r="63" spans="1:12" s="93" customFormat="1" ht="20.100000000000001" customHeight="1" x14ac:dyDescent="0.45">
      <c r="A63" s="94"/>
      <c r="B63" s="90"/>
      <c r="C63" s="90"/>
      <c r="D63" s="90"/>
      <c r="E63" s="90"/>
      <c r="F63" s="240"/>
      <c r="G63" s="241"/>
      <c r="H63" s="92"/>
      <c r="I63" s="92"/>
      <c r="J63" s="92"/>
      <c r="K63" s="92"/>
      <c r="L63" s="92"/>
    </row>
    <row r="64" spans="1:12" s="93" customFormat="1" ht="20.100000000000001" customHeight="1" x14ac:dyDescent="0.45">
      <c r="A64" s="93" t="s">
        <v>91</v>
      </c>
      <c r="B64" s="90"/>
      <c r="C64" s="90"/>
      <c r="D64" s="90"/>
      <c r="E64" s="90"/>
      <c r="F64" s="240"/>
      <c r="G64" s="241"/>
      <c r="H64" s="92"/>
      <c r="I64" s="92"/>
      <c r="J64" s="92"/>
      <c r="K64" s="92"/>
      <c r="L64" s="92"/>
    </row>
    <row r="65" spans="1:12" s="93" customFormat="1" ht="20.100000000000001" customHeight="1" x14ac:dyDescent="0.45">
      <c r="A65" s="247" t="s">
        <v>129</v>
      </c>
      <c r="C65" s="90"/>
      <c r="D65" s="90"/>
      <c r="E65" s="90"/>
      <c r="F65" s="240"/>
      <c r="G65" s="241"/>
      <c r="H65" s="92"/>
      <c r="I65" s="92"/>
      <c r="J65" s="92"/>
      <c r="K65" s="92"/>
      <c r="L65" s="92"/>
    </row>
    <row r="66" spans="1:12" s="93" customFormat="1" ht="20.100000000000001" customHeight="1" x14ac:dyDescent="0.45">
      <c r="A66" s="1" t="s">
        <v>152</v>
      </c>
      <c r="D66" s="90"/>
      <c r="E66" s="248">
        <v>21</v>
      </c>
      <c r="F66" s="122">
        <v>0</v>
      </c>
      <c r="G66" s="241"/>
      <c r="H66" s="122">
        <v>47.929000000000002</v>
      </c>
      <c r="I66" s="92"/>
      <c r="J66" s="122">
        <v>0</v>
      </c>
      <c r="K66" s="92"/>
      <c r="L66" s="122">
        <v>33.003999999999998</v>
      </c>
    </row>
    <row r="67" spans="1:12" s="93" customFormat="1" ht="20.100000000000001" customHeight="1" x14ac:dyDescent="0.45">
      <c r="A67" s="1" t="s">
        <v>108</v>
      </c>
      <c r="D67" s="90"/>
      <c r="E67" s="248">
        <v>24</v>
      </c>
      <c r="F67" s="98">
        <v>0</v>
      </c>
      <c r="G67" s="241"/>
      <c r="H67" s="98">
        <v>-10</v>
      </c>
      <c r="I67" s="92"/>
      <c r="J67" s="98">
        <v>0</v>
      </c>
      <c r="K67" s="92"/>
      <c r="L67" s="98">
        <v>-7</v>
      </c>
    </row>
    <row r="68" spans="1:12" s="93" customFormat="1" ht="20.100000000000001" customHeight="1" x14ac:dyDescent="0.45">
      <c r="A68" s="93" t="s">
        <v>91</v>
      </c>
      <c r="B68" s="90"/>
      <c r="C68" s="90"/>
      <c r="D68" s="90"/>
      <c r="E68" s="90"/>
      <c r="F68" s="100">
        <f>SUM(F66:F67)</f>
        <v>0</v>
      </c>
      <c r="G68" s="122"/>
      <c r="H68" s="100">
        <f>SUM(H66:H67)</f>
        <v>37.929000000000002</v>
      </c>
      <c r="I68" s="98"/>
      <c r="J68" s="100">
        <f>SUM(J66:J67)</f>
        <v>0</v>
      </c>
      <c r="K68" s="122"/>
      <c r="L68" s="100">
        <f>SUM(L66:L67)</f>
        <v>26.003999999999998</v>
      </c>
    </row>
    <row r="69" spans="1:12" s="93" customFormat="1" ht="20.100000000000001" customHeight="1" x14ac:dyDescent="0.45">
      <c r="A69" s="94"/>
      <c r="B69" s="90"/>
      <c r="C69" s="90"/>
      <c r="D69" s="90"/>
      <c r="E69" s="90"/>
      <c r="F69" s="241"/>
      <c r="G69" s="241"/>
      <c r="H69" s="132"/>
      <c r="I69" s="132"/>
      <c r="J69" s="249"/>
      <c r="K69" s="241"/>
      <c r="L69" s="132"/>
    </row>
    <row r="70" spans="1:12" s="93" customFormat="1" ht="20.100000000000001" customHeight="1" thickBot="1" x14ac:dyDescent="0.5">
      <c r="A70" s="93" t="s">
        <v>92</v>
      </c>
      <c r="B70" s="90"/>
      <c r="C70" s="90"/>
      <c r="D70" s="90"/>
      <c r="E70" s="90"/>
      <c r="F70" s="250">
        <f>+F62+F68</f>
        <v>164505</v>
      </c>
      <c r="G70" s="243"/>
      <c r="H70" s="133">
        <f>+H62+H68</f>
        <v>154287.929</v>
      </c>
      <c r="I70" s="134"/>
      <c r="J70" s="251">
        <f>+J62+J68</f>
        <v>140303</v>
      </c>
      <c r="K70" s="122"/>
      <c r="L70" s="133">
        <f>+L62+L68</f>
        <v>128222.004</v>
      </c>
    </row>
    <row r="71" spans="1:12" s="93" customFormat="1" ht="20.100000000000001" customHeight="1" thickTop="1" x14ac:dyDescent="0.45">
      <c r="A71" s="90"/>
      <c r="B71" s="90"/>
      <c r="C71" s="90"/>
      <c r="D71" s="90"/>
      <c r="E71" s="90"/>
      <c r="F71" s="132"/>
      <c r="G71" s="132"/>
      <c r="H71" s="132"/>
      <c r="I71" s="132"/>
      <c r="J71" s="241"/>
      <c r="K71" s="241"/>
      <c r="L71" s="132"/>
    </row>
    <row r="72" spans="1:12" ht="20.100000000000001" customHeight="1" x14ac:dyDescent="0.45">
      <c r="A72" s="93" t="s">
        <v>100</v>
      </c>
      <c r="F72" s="97"/>
      <c r="G72" s="97"/>
      <c r="H72" s="97"/>
      <c r="I72" s="97"/>
      <c r="J72" s="125"/>
      <c r="K72" s="125"/>
      <c r="L72" s="97"/>
    </row>
    <row r="73" spans="1:12" ht="20.100000000000001" customHeight="1" x14ac:dyDescent="0.45">
      <c r="A73" s="94" t="s">
        <v>127</v>
      </c>
      <c r="F73" s="98">
        <f>+J73</f>
        <v>140303</v>
      </c>
      <c r="G73" s="98"/>
      <c r="H73" s="98">
        <f>+L73</f>
        <v>128222.004</v>
      </c>
      <c r="I73" s="98"/>
      <c r="J73" s="122">
        <f>+J31+J68</f>
        <v>140303</v>
      </c>
      <c r="K73" s="122"/>
      <c r="L73" s="98">
        <f>+L31+L68</f>
        <v>128222.004</v>
      </c>
    </row>
    <row r="74" spans="1:12" ht="20.100000000000001" customHeight="1" x14ac:dyDescent="0.45">
      <c r="A74" s="94" t="s">
        <v>114</v>
      </c>
      <c r="F74" s="96">
        <f>+F32</f>
        <v>24202</v>
      </c>
      <c r="G74" s="97"/>
      <c r="H74" s="96">
        <f>+H75-H73</f>
        <v>26065.925000000003</v>
      </c>
      <c r="I74" s="97"/>
      <c r="J74" s="124">
        <f>+J32</f>
        <v>0</v>
      </c>
      <c r="K74" s="125"/>
      <c r="L74" s="96">
        <f>+L32</f>
        <v>0</v>
      </c>
    </row>
    <row r="75" spans="1:12" ht="20.100000000000001" customHeight="1" thickBot="1" x14ac:dyDescent="0.5">
      <c r="A75" s="93" t="s">
        <v>92</v>
      </c>
      <c r="F75" s="106">
        <f>+F70</f>
        <v>164505</v>
      </c>
      <c r="G75" s="98"/>
      <c r="H75" s="106">
        <f>+H70</f>
        <v>154287.929</v>
      </c>
      <c r="I75" s="98"/>
      <c r="J75" s="244">
        <f>SUM(J73:J74)</f>
        <v>140303</v>
      </c>
      <c r="K75" s="122"/>
      <c r="L75" s="106">
        <f>SUM(L73:L74)</f>
        <v>128222.004</v>
      </c>
    </row>
    <row r="76" spans="1:12" ht="20.100000000000001" customHeight="1" thickTop="1" x14ac:dyDescent="0.45">
      <c r="F76" s="99"/>
      <c r="G76" s="98"/>
      <c r="H76" s="99"/>
      <c r="I76" s="98"/>
      <c r="K76" s="103"/>
      <c r="L76" s="99"/>
    </row>
    <row r="77" spans="1:12" ht="20.100000000000001" customHeight="1" x14ac:dyDescent="0.45">
      <c r="F77" s="99"/>
      <c r="G77" s="99"/>
      <c r="H77" s="99"/>
      <c r="I77" s="99"/>
      <c r="L77" s="99"/>
    </row>
    <row r="78" spans="1:12" ht="20.100000000000001" customHeight="1" x14ac:dyDescent="0.45">
      <c r="F78" s="99"/>
      <c r="G78" s="99"/>
      <c r="H78" s="99"/>
      <c r="I78" s="99"/>
      <c r="J78" s="252" t="s">
        <v>90</v>
      </c>
      <c r="K78" s="252"/>
      <c r="L78" s="99"/>
    </row>
    <row r="79" spans="1:12" ht="20.100000000000001" customHeight="1" x14ac:dyDescent="0.45">
      <c r="F79" s="99"/>
      <c r="G79" s="99"/>
      <c r="H79" s="135"/>
      <c r="I79" s="135"/>
      <c r="J79" s="252" t="s">
        <v>87</v>
      </c>
      <c r="K79" s="252"/>
      <c r="L79" s="99"/>
    </row>
    <row r="80" spans="1:12" ht="20.100000000000001" customHeight="1" x14ac:dyDescent="0.45">
      <c r="F80" s="99"/>
      <c r="G80" s="99"/>
      <c r="H80" s="135"/>
      <c r="I80" s="135"/>
      <c r="J80" s="252"/>
      <c r="K80" s="252"/>
      <c r="L80" s="99"/>
    </row>
    <row r="81" spans="6:12" ht="20.100000000000001" customHeight="1" x14ac:dyDescent="0.45">
      <c r="F81" s="99"/>
      <c r="G81" s="99"/>
      <c r="H81" s="99"/>
      <c r="I81" s="99"/>
      <c r="J81" s="252"/>
      <c r="K81" s="252"/>
      <c r="L81" s="99"/>
    </row>
    <row r="82" spans="6:12" ht="20.100000000000001" customHeight="1" x14ac:dyDescent="0.45">
      <c r="F82" s="99"/>
      <c r="G82" s="99"/>
      <c r="H82" s="99"/>
      <c r="I82" s="99"/>
      <c r="J82" s="252"/>
      <c r="K82" s="252"/>
      <c r="L82" s="99"/>
    </row>
    <row r="83" spans="6:12" ht="20.100000000000001" customHeight="1" x14ac:dyDescent="0.45">
      <c r="F83" s="99"/>
      <c r="G83" s="99"/>
      <c r="H83" s="99"/>
      <c r="I83" s="99"/>
      <c r="J83" s="252"/>
      <c r="K83" s="252"/>
      <c r="L83" s="99"/>
    </row>
    <row r="84" spans="6:12" ht="20.100000000000001" customHeight="1" x14ac:dyDescent="0.45">
      <c r="F84" s="99"/>
      <c r="G84" s="99"/>
      <c r="H84" s="99"/>
      <c r="I84" s="99"/>
      <c r="J84" s="252"/>
      <c r="K84" s="252"/>
      <c r="L84" s="99"/>
    </row>
    <row r="85" spans="6:12" ht="20.100000000000001" customHeight="1" x14ac:dyDescent="0.45">
      <c r="F85" s="99"/>
      <c r="G85" s="99"/>
      <c r="H85" s="99"/>
      <c r="I85" s="99"/>
      <c r="J85" s="252"/>
      <c r="K85" s="252"/>
      <c r="L85" s="99"/>
    </row>
    <row r="86" spans="6:12" ht="20.100000000000001" customHeight="1" x14ac:dyDescent="0.45">
      <c r="F86" s="99"/>
      <c r="G86" s="99"/>
      <c r="H86" s="99"/>
      <c r="I86" s="99"/>
      <c r="J86" s="252"/>
      <c r="K86" s="252"/>
      <c r="L86" s="99"/>
    </row>
    <row r="87" spans="6:12" ht="20.100000000000001" customHeight="1" x14ac:dyDescent="0.45">
      <c r="F87" s="99"/>
      <c r="G87" s="99"/>
      <c r="H87" s="99"/>
      <c r="I87" s="99"/>
      <c r="J87" s="252"/>
      <c r="K87" s="252"/>
      <c r="L87" s="99"/>
    </row>
    <row r="88" spans="6:12" ht="20.100000000000001" customHeight="1" x14ac:dyDescent="0.45">
      <c r="F88" s="99"/>
      <c r="G88" s="99"/>
      <c r="H88" s="99"/>
      <c r="I88" s="99"/>
      <c r="J88" s="252"/>
      <c r="K88" s="252"/>
      <c r="L88" s="99"/>
    </row>
    <row r="89" spans="6:12" ht="20.100000000000001" customHeight="1" x14ac:dyDescent="0.45">
      <c r="F89" s="99"/>
      <c r="G89" s="99"/>
      <c r="H89" s="99"/>
      <c r="I89" s="99"/>
      <c r="J89" s="252"/>
      <c r="K89" s="252"/>
      <c r="L89" s="99"/>
    </row>
    <row r="90" spans="6:12" ht="20.100000000000001" customHeight="1" x14ac:dyDescent="0.45">
      <c r="F90" s="99"/>
      <c r="G90" s="99"/>
      <c r="H90" s="99"/>
      <c r="I90" s="99"/>
      <c r="J90" s="252"/>
      <c r="K90" s="252"/>
      <c r="L90" s="99"/>
    </row>
    <row r="91" spans="6:12" ht="20.100000000000001" customHeight="1" x14ac:dyDescent="0.45">
      <c r="F91" s="99"/>
      <c r="G91" s="99"/>
      <c r="H91" s="99"/>
      <c r="I91" s="99"/>
      <c r="J91" s="252"/>
      <c r="K91" s="252"/>
      <c r="L91" s="99"/>
    </row>
    <row r="92" spans="6:12" ht="20.100000000000001" customHeight="1" x14ac:dyDescent="0.45">
      <c r="F92" s="99"/>
      <c r="G92" s="99"/>
      <c r="H92" s="99"/>
      <c r="I92" s="99"/>
      <c r="J92" s="252"/>
      <c r="K92" s="252"/>
      <c r="L92" s="99"/>
    </row>
    <row r="93" spans="6:12" ht="20.100000000000001" customHeight="1" x14ac:dyDescent="0.45">
      <c r="F93" s="99"/>
      <c r="G93" s="99"/>
      <c r="H93" s="99"/>
      <c r="I93" s="99"/>
      <c r="J93" s="252"/>
      <c r="K93" s="252"/>
      <c r="L93" s="99"/>
    </row>
    <row r="94" spans="6:12" ht="20.100000000000001" customHeight="1" x14ac:dyDescent="0.45">
      <c r="F94" s="99"/>
      <c r="G94" s="99"/>
      <c r="H94" s="99"/>
      <c r="I94" s="99"/>
      <c r="J94" s="252"/>
      <c r="K94" s="252"/>
      <c r="L94" s="99"/>
    </row>
    <row r="95" spans="6:12" ht="20.100000000000001" customHeight="1" x14ac:dyDescent="0.45">
      <c r="F95" s="99"/>
      <c r="G95" s="99"/>
      <c r="H95" s="99"/>
      <c r="I95" s="99"/>
      <c r="J95" s="252"/>
      <c r="K95" s="252"/>
      <c r="L95" s="99"/>
    </row>
    <row r="96" spans="6:12" ht="20.100000000000001" customHeight="1" x14ac:dyDescent="0.45">
      <c r="F96" s="99"/>
      <c r="G96" s="99"/>
      <c r="H96" s="99"/>
      <c r="I96" s="99"/>
      <c r="J96" s="252"/>
      <c r="K96" s="252"/>
      <c r="L96" s="99"/>
    </row>
    <row r="97" spans="1:12" ht="20.100000000000001" customHeight="1" x14ac:dyDescent="0.45">
      <c r="F97" s="99"/>
      <c r="G97" s="99"/>
      <c r="H97" s="99"/>
      <c r="I97" s="99"/>
      <c r="J97" s="252"/>
      <c r="K97" s="252"/>
      <c r="L97" s="99"/>
    </row>
    <row r="98" spans="1:12" ht="20.100000000000001" customHeight="1" x14ac:dyDescent="0.45">
      <c r="F98" s="99"/>
      <c r="G98" s="99"/>
      <c r="H98" s="99"/>
      <c r="I98" s="99"/>
      <c r="J98" s="252"/>
      <c r="K98" s="252"/>
      <c r="L98" s="99"/>
    </row>
    <row r="99" spans="1:12" ht="20.100000000000001" customHeight="1" x14ac:dyDescent="0.45">
      <c r="F99" s="99"/>
      <c r="G99" s="99"/>
      <c r="H99" s="99"/>
      <c r="I99" s="99"/>
      <c r="J99" s="252"/>
      <c r="K99" s="252"/>
      <c r="L99" s="99"/>
    </row>
    <row r="100" spans="1:12" ht="20.100000000000001" customHeight="1" x14ac:dyDescent="0.45">
      <c r="F100" s="99"/>
      <c r="G100" s="99"/>
      <c r="H100" s="99"/>
      <c r="I100" s="99"/>
      <c r="J100" s="252"/>
      <c r="K100" s="252"/>
      <c r="L100" s="99"/>
    </row>
    <row r="101" spans="1:12" ht="20.100000000000001" customHeight="1" x14ac:dyDescent="0.45">
      <c r="F101" s="99"/>
      <c r="G101" s="99"/>
      <c r="H101" s="99"/>
      <c r="I101" s="99"/>
      <c r="J101" s="252"/>
      <c r="K101" s="252"/>
      <c r="L101" s="99"/>
    </row>
    <row r="102" spans="1:12" ht="12" customHeight="1" x14ac:dyDescent="0.45">
      <c r="F102" s="99"/>
      <c r="G102" s="98"/>
      <c r="H102" s="99"/>
      <c r="I102" s="99"/>
      <c r="J102" s="118"/>
      <c r="K102" s="118"/>
      <c r="L102" s="99"/>
    </row>
    <row r="103" spans="1:12" ht="20.100000000000001" customHeight="1" x14ac:dyDescent="0.45">
      <c r="F103" s="99"/>
      <c r="G103" s="99"/>
      <c r="H103" s="99"/>
      <c r="I103" s="99"/>
      <c r="J103" s="252"/>
      <c r="K103" s="252"/>
      <c r="L103" s="99"/>
    </row>
    <row r="104" spans="1:12" ht="19.5" customHeight="1" x14ac:dyDescent="0.45">
      <c r="A104" s="94" t="s">
        <v>3</v>
      </c>
      <c r="F104" s="99"/>
      <c r="G104" s="99"/>
      <c r="H104" s="99"/>
      <c r="I104" s="99"/>
      <c r="J104" s="96"/>
      <c r="K104" s="96"/>
      <c r="L104" s="99"/>
    </row>
  </sheetData>
  <mergeCells count="10">
    <mergeCell ref="F58:H58"/>
    <mergeCell ref="J58:L58"/>
    <mergeCell ref="A2:L2"/>
    <mergeCell ref="A3:L3"/>
    <mergeCell ref="A4:L4"/>
    <mergeCell ref="A56:L56"/>
    <mergeCell ref="A54:L54"/>
    <mergeCell ref="A55:L55"/>
    <mergeCell ref="J6:L6"/>
    <mergeCell ref="F6:H6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79" fitToHeight="0" orientation="portrait" r:id="rId1"/>
  <headerFooter alignWithMargins="0"/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3"/>
  <sheetViews>
    <sheetView zoomScaleNormal="100" zoomScaleSheetLayoutView="80" workbookViewId="0">
      <selection activeCell="D7" sqref="D7"/>
    </sheetView>
  </sheetViews>
  <sheetFormatPr defaultColWidth="11.42578125" defaultRowHeight="20.100000000000001" customHeight="1" x14ac:dyDescent="0.45"/>
  <cols>
    <col min="1" max="1" width="61.28515625" style="1" customWidth="1"/>
    <col min="2" max="2" width="8.7109375" style="1" customWidth="1"/>
    <col min="3" max="3" width="11.42578125" style="1" bestFit="1" customWidth="1"/>
    <col min="4" max="4" width="10.7109375" style="1" customWidth="1"/>
    <col min="5" max="5" width="13.140625" style="2" customWidth="1"/>
    <col min="6" max="6" width="13.140625" style="1" customWidth="1"/>
    <col min="7" max="7" width="12.5703125" style="1" customWidth="1"/>
    <col min="8" max="8" width="6" style="1" customWidth="1"/>
    <col min="9" max="9" width="12.42578125" style="1" customWidth="1"/>
    <col min="10" max="10" width="7" style="1" customWidth="1"/>
    <col min="11" max="11" width="15" style="1" customWidth="1"/>
    <col min="12" max="12" width="12.5703125" style="1" customWidth="1"/>
    <col min="13" max="13" width="0.5703125" style="1" customWidth="1"/>
    <col min="14" max="14" width="13.5703125" style="1" customWidth="1"/>
    <col min="15" max="15" width="0.5703125" style="1" customWidth="1"/>
    <col min="16" max="16" width="11.5703125" style="1" customWidth="1"/>
    <col min="17" max="17" width="3.85546875" style="131" customWidth="1"/>
    <col min="18" max="18" width="15.140625" style="131" customWidth="1"/>
    <col min="19" max="29" width="11.42578125" style="131" customWidth="1"/>
    <col min="30" max="16384" width="11.42578125" style="1"/>
  </cols>
  <sheetData>
    <row r="1" spans="1:29" ht="20.100000000000001" customHeight="1" x14ac:dyDescent="0.45">
      <c r="A1" s="255" t="s">
        <v>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29" ht="20.100000000000001" customHeight="1" x14ac:dyDescent="0.45">
      <c r="A2" s="255" t="s">
        <v>15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</row>
    <row r="3" spans="1:29" ht="20.100000000000001" customHeight="1" x14ac:dyDescent="0.45">
      <c r="A3" s="255" t="str">
        <f>+'7-8'!A4:L4</f>
        <v>สำหรับงวดเก้าเดือนสิ้นสุดวันที่ 30 กันยายน 2565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</row>
    <row r="4" spans="1:29" ht="20.100000000000001" customHeight="1" x14ac:dyDescent="0.45">
      <c r="A4" s="255" t="s">
        <v>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29" ht="20.100000000000001" customHeight="1" x14ac:dyDescent="0.45">
      <c r="A5" s="5"/>
      <c r="B5" s="5"/>
      <c r="C5" s="6"/>
      <c r="D5" s="6"/>
      <c r="F5" s="6"/>
      <c r="G5" s="136"/>
      <c r="H5" s="136"/>
      <c r="I5" s="136"/>
      <c r="J5" s="136"/>
      <c r="K5" s="136"/>
      <c r="L5" s="136"/>
      <c r="M5" s="136"/>
      <c r="N5" s="266" t="s">
        <v>88</v>
      </c>
      <c r="O5" s="266"/>
      <c r="P5" s="266"/>
    </row>
    <row r="6" spans="1:29" s="2" customFormat="1" ht="20.100000000000001" customHeight="1" x14ac:dyDescent="0.45">
      <c r="A6" s="137"/>
      <c r="B6" s="137"/>
      <c r="C6" s="10"/>
      <c r="D6" s="10"/>
      <c r="E6" s="10"/>
      <c r="F6" s="138"/>
      <c r="G6" s="269" t="s">
        <v>67</v>
      </c>
      <c r="H6" s="269"/>
      <c r="I6" s="269"/>
      <c r="J6" s="269"/>
      <c r="K6" s="269"/>
      <c r="L6" s="214"/>
      <c r="M6" s="214"/>
      <c r="N6" s="138"/>
      <c r="O6" s="138"/>
      <c r="P6" s="15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</row>
    <row r="7" spans="1:29" s="2" customFormat="1" ht="20.100000000000001" customHeight="1" x14ac:dyDescent="0.45">
      <c r="A7" s="17"/>
      <c r="B7" s="17"/>
      <c r="C7" s="15"/>
      <c r="D7" s="15"/>
      <c r="G7" s="15" t="s">
        <v>79</v>
      </c>
      <c r="H7" s="268" t="s">
        <v>68</v>
      </c>
      <c r="I7" s="268"/>
      <c r="J7" s="268"/>
      <c r="K7" s="15"/>
      <c r="L7" s="15"/>
      <c r="M7" s="15"/>
      <c r="N7" s="264"/>
      <c r="O7" s="264"/>
      <c r="P7" s="15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</row>
    <row r="8" spans="1:29" s="2" customFormat="1" ht="20.100000000000001" customHeight="1" x14ac:dyDescent="0.45">
      <c r="A8" s="17"/>
      <c r="B8" s="17"/>
      <c r="C8" s="15"/>
      <c r="D8" s="15"/>
      <c r="E8" s="265" t="s">
        <v>14</v>
      </c>
      <c r="F8" s="265"/>
      <c r="G8" s="12" t="s">
        <v>80</v>
      </c>
      <c r="H8" s="267" t="s">
        <v>69</v>
      </c>
      <c r="I8" s="267"/>
      <c r="J8" s="267"/>
      <c r="K8" s="12"/>
      <c r="L8" s="15"/>
      <c r="M8" s="15"/>
      <c r="N8" s="264"/>
      <c r="O8" s="264"/>
      <c r="P8" s="15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</row>
    <row r="9" spans="1:29" s="2" customFormat="1" ht="20.100000000000001" customHeight="1" x14ac:dyDescent="0.45">
      <c r="A9" s="17"/>
      <c r="B9" s="17"/>
      <c r="C9" s="15"/>
      <c r="D9" s="15"/>
      <c r="E9" s="15" t="s">
        <v>35</v>
      </c>
      <c r="F9" s="15" t="s">
        <v>60</v>
      </c>
      <c r="G9" s="15" t="s">
        <v>85</v>
      </c>
      <c r="H9" s="258" t="s">
        <v>70</v>
      </c>
      <c r="I9" s="258"/>
      <c r="J9" s="258"/>
      <c r="K9" s="15" t="s">
        <v>12</v>
      </c>
      <c r="L9" s="264" t="s">
        <v>12</v>
      </c>
      <c r="M9" s="264"/>
      <c r="N9" s="264" t="s">
        <v>182</v>
      </c>
      <c r="O9" s="264"/>
      <c r="P9" s="15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</row>
    <row r="10" spans="1:29" s="2" customFormat="1" ht="20.100000000000001" customHeight="1" x14ac:dyDescent="0.45">
      <c r="A10" s="17"/>
      <c r="B10" s="17"/>
      <c r="C10" s="15"/>
      <c r="D10" s="15"/>
      <c r="E10" s="15" t="s">
        <v>55</v>
      </c>
      <c r="F10" s="15" t="s">
        <v>61</v>
      </c>
      <c r="G10" s="15" t="s">
        <v>134</v>
      </c>
      <c r="H10" s="264" t="s">
        <v>179</v>
      </c>
      <c r="I10" s="264"/>
      <c r="J10" s="264"/>
      <c r="K10" s="15" t="s">
        <v>71</v>
      </c>
      <c r="L10" s="264" t="s">
        <v>57</v>
      </c>
      <c r="M10" s="264"/>
      <c r="N10" s="264" t="s">
        <v>75</v>
      </c>
      <c r="O10" s="264"/>
      <c r="P10" s="60" t="s">
        <v>12</v>
      </c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</row>
    <row r="11" spans="1:29" s="2" customFormat="1" ht="20.100000000000001" customHeight="1" x14ac:dyDescent="0.45">
      <c r="A11" s="17"/>
      <c r="B11" s="17"/>
      <c r="C11" s="15" t="s">
        <v>81</v>
      </c>
      <c r="D11" s="15" t="s">
        <v>120</v>
      </c>
      <c r="E11" s="15" t="s">
        <v>56</v>
      </c>
      <c r="F11" s="15"/>
      <c r="G11" s="15" t="s">
        <v>135</v>
      </c>
      <c r="H11" s="264" t="s">
        <v>133</v>
      </c>
      <c r="I11" s="264"/>
      <c r="J11" s="264"/>
      <c r="K11" s="15" t="s">
        <v>72</v>
      </c>
      <c r="L11" s="264" t="s">
        <v>63</v>
      </c>
      <c r="M11" s="264"/>
      <c r="N11" s="264" t="s">
        <v>76</v>
      </c>
      <c r="O11" s="264"/>
      <c r="P11" s="60" t="s">
        <v>57</v>
      </c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</row>
    <row r="12" spans="1:29" s="2" customFormat="1" ht="20.100000000000001" customHeight="1" x14ac:dyDescent="0.45">
      <c r="A12" s="141"/>
      <c r="B12" s="12" t="s">
        <v>58</v>
      </c>
      <c r="C12" s="12" t="s">
        <v>82</v>
      </c>
      <c r="D12" s="12" t="s">
        <v>121</v>
      </c>
      <c r="E12" s="12"/>
      <c r="F12" s="12"/>
      <c r="G12" s="12"/>
      <c r="H12" s="265"/>
      <c r="I12" s="265"/>
      <c r="J12" s="265"/>
      <c r="K12" s="12" t="s">
        <v>63</v>
      </c>
      <c r="L12" s="265" t="s">
        <v>122</v>
      </c>
      <c r="M12" s="265"/>
      <c r="N12" s="265" t="s">
        <v>115</v>
      </c>
      <c r="O12" s="265"/>
      <c r="P12" s="62" t="s">
        <v>63</v>
      </c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</row>
    <row r="13" spans="1:29" s="2" customFormat="1" ht="20.100000000000001" customHeight="1" x14ac:dyDescent="0.45">
      <c r="A13" s="17"/>
      <c r="B13" s="15"/>
      <c r="C13" s="15"/>
      <c r="D13" s="15"/>
      <c r="E13" s="15"/>
      <c r="F13" s="17"/>
      <c r="G13" s="15"/>
      <c r="H13" s="15"/>
      <c r="I13" s="15"/>
      <c r="J13" s="15"/>
      <c r="K13" s="15"/>
      <c r="L13" s="15"/>
      <c r="M13" s="15"/>
      <c r="N13" s="15"/>
      <c r="O13" s="15"/>
      <c r="P13" s="60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</row>
    <row r="14" spans="1:29" ht="20.100000000000001" customHeight="1" x14ac:dyDescent="0.45">
      <c r="A14" s="1" t="s">
        <v>149</v>
      </c>
      <c r="B14" s="2"/>
      <c r="C14" s="142">
        <v>191664</v>
      </c>
      <c r="D14" s="142">
        <v>17424</v>
      </c>
      <c r="E14" s="142">
        <v>19200</v>
      </c>
      <c r="F14" s="142">
        <v>1445285</v>
      </c>
      <c r="G14" s="142">
        <v>1485418</v>
      </c>
      <c r="H14" s="142"/>
      <c r="I14" s="142">
        <v>105636</v>
      </c>
      <c r="J14" s="143"/>
      <c r="K14" s="142">
        <f>SUM(G14:J14)</f>
        <v>1591054</v>
      </c>
      <c r="L14" s="142">
        <f>+C14+E14+F14+K14+D14</f>
        <v>3264627</v>
      </c>
      <c r="M14" s="143"/>
      <c r="N14" s="142">
        <v>459733</v>
      </c>
      <c r="O14" s="143"/>
      <c r="P14" s="142">
        <f>+L14+N14</f>
        <v>3724360</v>
      </c>
    </row>
    <row r="15" spans="1:29" ht="20.100000000000001" customHeight="1" x14ac:dyDescent="0.45">
      <c r="A15" s="1" t="s">
        <v>89</v>
      </c>
      <c r="B15" s="2"/>
      <c r="C15" s="142">
        <v>0</v>
      </c>
      <c r="D15" s="142">
        <v>0</v>
      </c>
      <c r="E15" s="142">
        <v>0</v>
      </c>
      <c r="F15" s="142">
        <v>128196</v>
      </c>
      <c r="G15" s="142">
        <v>0</v>
      </c>
      <c r="H15" s="142"/>
      <c r="I15" s="142">
        <v>0</v>
      </c>
      <c r="J15" s="143"/>
      <c r="K15" s="142">
        <f>+G15+I15</f>
        <v>0</v>
      </c>
      <c r="L15" s="142">
        <f>+C15+E15+F15+K15+D15</f>
        <v>128196</v>
      </c>
      <c r="M15" s="143"/>
      <c r="N15" s="142">
        <f>+'7-8'!H32</f>
        <v>26054</v>
      </c>
      <c r="O15" s="143"/>
      <c r="P15" s="142">
        <f>+L15+N15</f>
        <v>154250</v>
      </c>
    </row>
    <row r="16" spans="1:29" ht="20.100000000000001" customHeight="1" x14ac:dyDescent="0.45">
      <c r="A16" s="1" t="s">
        <v>91</v>
      </c>
      <c r="B16" s="2"/>
      <c r="C16" s="68">
        <v>0</v>
      </c>
      <c r="D16" s="68">
        <v>0</v>
      </c>
      <c r="E16" s="68">
        <v>0</v>
      </c>
      <c r="F16" s="68">
        <v>26</v>
      </c>
      <c r="G16" s="143">
        <v>0</v>
      </c>
      <c r="H16" s="68"/>
      <c r="I16" s="68">
        <v>0</v>
      </c>
      <c r="J16" s="68"/>
      <c r="K16" s="143">
        <f>+G16+I16</f>
        <v>0</v>
      </c>
      <c r="L16" s="68">
        <f>+C16+E16+F16+K16+D16</f>
        <v>26</v>
      </c>
      <c r="M16" s="68"/>
      <c r="N16" s="68">
        <v>12</v>
      </c>
      <c r="O16" s="68"/>
      <c r="P16" s="68">
        <f>+L16+N16</f>
        <v>38</v>
      </c>
    </row>
    <row r="17" spans="1:29" ht="20.100000000000001" customHeight="1" x14ac:dyDescent="0.45">
      <c r="A17" s="144" t="s">
        <v>102</v>
      </c>
      <c r="B17" s="17"/>
      <c r="C17" s="143">
        <f>SUM(C15:C16)</f>
        <v>0</v>
      </c>
      <c r="D17" s="143">
        <f>SUM(D15:D16)</f>
        <v>0</v>
      </c>
      <c r="E17" s="143">
        <f>SUM(E15:E16)</f>
        <v>0</v>
      </c>
      <c r="F17" s="143">
        <f>SUM(F15:F16)</f>
        <v>128222</v>
      </c>
      <c r="G17" s="145">
        <f>SUM(G15:G16)</f>
        <v>0</v>
      </c>
      <c r="H17" s="143"/>
      <c r="I17" s="143">
        <f>SUM(I15:I16)</f>
        <v>0</v>
      </c>
      <c r="J17" s="143"/>
      <c r="K17" s="145">
        <f>SUM(K15:K16)</f>
        <v>0</v>
      </c>
      <c r="L17" s="143">
        <f>SUM(L15:L16)</f>
        <v>128222</v>
      </c>
      <c r="M17" s="143"/>
      <c r="N17" s="143">
        <f>SUM(N15:N16)</f>
        <v>26066</v>
      </c>
      <c r="O17" s="143"/>
      <c r="P17" s="143">
        <f>SUM(P15:P16)</f>
        <v>154288</v>
      </c>
    </row>
    <row r="18" spans="1:29" ht="20.100000000000001" customHeight="1" x14ac:dyDescent="0.45">
      <c r="A18" s="144" t="s">
        <v>160</v>
      </c>
      <c r="B18" s="17">
        <v>23</v>
      </c>
      <c r="C18" s="142">
        <v>0</v>
      </c>
      <c r="D18" s="142">
        <v>0</v>
      </c>
      <c r="E18" s="142">
        <v>0</v>
      </c>
      <c r="F18" s="146">
        <v>-44083</v>
      </c>
      <c r="G18" s="142">
        <v>0</v>
      </c>
      <c r="H18" s="142"/>
      <c r="I18" s="143">
        <v>0</v>
      </c>
      <c r="J18" s="143"/>
      <c r="K18" s="143">
        <v>0</v>
      </c>
      <c r="L18" s="146">
        <f>+C18+E18+F18+K18+D18</f>
        <v>-44083</v>
      </c>
      <c r="M18" s="143"/>
      <c r="N18" s="143">
        <v>0</v>
      </c>
      <c r="O18" s="143"/>
      <c r="P18" s="146">
        <f>+L18+N18</f>
        <v>-44083</v>
      </c>
    </row>
    <row r="19" spans="1:29" ht="20.100000000000001" customHeight="1" x14ac:dyDescent="0.45">
      <c r="A19" s="144" t="s">
        <v>161</v>
      </c>
      <c r="B19" s="17"/>
      <c r="C19" s="142">
        <v>0</v>
      </c>
      <c r="D19" s="142">
        <v>0</v>
      </c>
      <c r="E19" s="142">
        <v>0</v>
      </c>
      <c r="F19" s="142">
        <v>0</v>
      </c>
      <c r="G19" s="142">
        <v>0</v>
      </c>
      <c r="H19" s="142"/>
      <c r="I19" s="143">
        <v>0</v>
      </c>
      <c r="J19" s="143"/>
      <c r="K19" s="143">
        <v>0</v>
      </c>
      <c r="L19" s="143">
        <v>0</v>
      </c>
      <c r="M19" s="143"/>
      <c r="N19" s="146">
        <v>-14899</v>
      </c>
      <c r="O19" s="143"/>
      <c r="P19" s="146">
        <f>+L19+N19</f>
        <v>-14899</v>
      </c>
    </row>
    <row r="20" spans="1:29" ht="20.100000000000001" customHeight="1" thickBot="1" x14ac:dyDescent="0.5">
      <c r="A20" s="1" t="s">
        <v>189</v>
      </c>
      <c r="B20" s="2"/>
      <c r="C20" s="147">
        <f>+C17+C14</f>
        <v>191664</v>
      </c>
      <c r="D20" s="147">
        <f>+D17+D14</f>
        <v>17424</v>
      </c>
      <c r="E20" s="147">
        <f>+E17+E14</f>
        <v>19200</v>
      </c>
      <c r="F20" s="147">
        <f>+F17+F14+F18</f>
        <v>1529424</v>
      </c>
      <c r="G20" s="147">
        <f>+G17+G14</f>
        <v>1485418</v>
      </c>
      <c r="H20" s="147"/>
      <c r="I20" s="147">
        <f>+I17+I14</f>
        <v>105636</v>
      </c>
      <c r="J20" s="147"/>
      <c r="K20" s="147">
        <f>+K17+K14</f>
        <v>1591054</v>
      </c>
      <c r="L20" s="147">
        <f>+L17+L14+L18</f>
        <v>3348766</v>
      </c>
      <c r="M20" s="147"/>
      <c r="N20" s="147">
        <f>+N17+N14+N19</f>
        <v>470900</v>
      </c>
      <c r="O20" s="147"/>
      <c r="P20" s="147">
        <f>+P17+P14+P18+P19</f>
        <v>3819666</v>
      </c>
      <c r="R20" s="148"/>
      <c r="S20" s="149"/>
    </row>
    <row r="21" spans="1:29" ht="20.100000000000001" customHeight="1" thickTop="1" x14ac:dyDescent="0.45">
      <c r="B21" s="2"/>
      <c r="C21" s="143"/>
      <c r="D21" s="143"/>
      <c r="E21" s="150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29" ht="20.100000000000001" customHeight="1" x14ac:dyDescent="0.45">
      <c r="A22" s="1" t="s">
        <v>151</v>
      </c>
      <c r="B22" s="2"/>
      <c r="C22" s="142">
        <v>191664</v>
      </c>
      <c r="D22" s="142">
        <v>17424</v>
      </c>
      <c r="E22" s="142">
        <v>19200</v>
      </c>
      <c r="F22" s="142">
        <v>1528457</v>
      </c>
      <c r="G22" s="142">
        <v>1613090</v>
      </c>
      <c r="H22" s="142"/>
      <c r="I22" s="142">
        <v>105636</v>
      </c>
      <c r="J22" s="143"/>
      <c r="K22" s="142">
        <f>SUM(G22:J22)</f>
        <v>1718726</v>
      </c>
      <c r="L22" s="142">
        <f t="shared" ref="L22:L29" si="0">+C22+E22+F22+K22+D22</f>
        <v>3475471</v>
      </c>
      <c r="M22" s="143">
        <v>0</v>
      </c>
      <c r="N22" s="142">
        <v>460339</v>
      </c>
      <c r="O22" s="143">
        <v>0</v>
      </c>
      <c r="P22" s="142">
        <f>+L22+N22</f>
        <v>3935810</v>
      </c>
    </row>
    <row r="23" spans="1:29" ht="20.100000000000001" customHeight="1" x14ac:dyDescent="0.45">
      <c r="A23" s="1" t="s">
        <v>89</v>
      </c>
      <c r="B23" s="2"/>
      <c r="C23" s="142">
        <v>0</v>
      </c>
      <c r="D23" s="142">
        <v>0</v>
      </c>
      <c r="E23" s="142">
        <v>0</v>
      </c>
      <c r="F23" s="142">
        <f>'7-8'!F31</f>
        <v>140303</v>
      </c>
      <c r="G23" s="142">
        <v>0</v>
      </c>
      <c r="H23" s="142"/>
      <c r="I23" s="142">
        <v>0</v>
      </c>
      <c r="J23" s="143"/>
      <c r="K23" s="142">
        <f t="shared" ref="K23:K29" si="1">+G23+I23</f>
        <v>0</v>
      </c>
      <c r="L23" s="142">
        <f t="shared" si="0"/>
        <v>140303</v>
      </c>
      <c r="M23" s="143"/>
      <c r="N23" s="142">
        <f>'7-8'!F32</f>
        <v>24202</v>
      </c>
      <c r="O23" s="143"/>
      <c r="P23" s="142">
        <f>+L23+N23</f>
        <v>164505</v>
      </c>
    </row>
    <row r="24" spans="1:29" ht="20.100000000000001" customHeight="1" x14ac:dyDescent="0.45">
      <c r="A24" s="1" t="s">
        <v>91</v>
      </c>
      <c r="B24" s="2"/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/>
      <c r="I24" s="68">
        <v>0</v>
      </c>
      <c r="J24" s="68"/>
      <c r="K24" s="68">
        <f t="shared" si="1"/>
        <v>0</v>
      </c>
      <c r="L24" s="68">
        <f t="shared" si="0"/>
        <v>0</v>
      </c>
      <c r="M24" s="68"/>
      <c r="N24" s="68">
        <v>0</v>
      </c>
      <c r="O24" s="68"/>
      <c r="P24" s="68">
        <f t="shared" ref="P24:P29" si="2">+L24+N24</f>
        <v>0</v>
      </c>
    </row>
    <row r="25" spans="1:29" ht="20.100000000000001" customHeight="1" x14ac:dyDescent="0.45">
      <c r="A25" s="1" t="s">
        <v>102</v>
      </c>
      <c r="B25" s="2"/>
      <c r="C25" s="143">
        <f>SUM(C23:C24)</f>
        <v>0</v>
      </c>
      <c r="D25" s="143">
        <f>SUM(D23:D24)</f>
        <v>0</v>
      </c>
      <c r="E25" s="143">
        <f>SUM(E23:E24)</f>
        <v>0</v>
      </c>
      <c r="F25" s="143">
        <f>SUM(F23:F24)</f>
        <v>140303</v>
      </c>
      <c r="G25" s="145">
        <f>SUM(G23:G24)</f>
        <v>0</v>
      </c>
      <c r="H25" s="143"/>
      <c r="I25" s="143">
        <f>SUM(I23:I24)</f>
        <v>0</v>
      </c>
      <c r="J25" s="143"/>
      <c r="K25" s="152">
        <f>SUM(K23:K24)</f>
        <v>0</v>
      </c>
      <c r="L25" s="152">
        <f>SUM(L23:L24)</f>
        <v>140303</v>
      </c>
      <c r="M25" s="152"/>
      <c r="N25" s="152">
        <f>SUM(N23:N24)</f>
        <v>24202</v>
      </c>
      <c r="O25" s="152"/>
      <c r="P25" s="152">
        <f>SUM(P23:P24)</f>
        <v>164505</v>
      </c>
    </row>
    <row r="26" spans="1:29" ht="20.100000000000001" customHeight="1" x14ac:dyDescent="0.45">
      <c r="A26" s="1" t="s">
        <v>160</v>
      </c>
      <c r="B26" s="2">
        <v>23</v>
      </c>
      <c r="C26" s="143">
        <v>0</v>
      </c>
      <c r="D26" s="143">
        <v>0</v>
      </c>
      <c r="E26" s="143">
        <v>0</v>
      </c>
      <c r="F26" s="146">
        <v>-53666</v>
      </c>
      <c r="G26" s="143">
        <v>0</v>
      </c>
      <c r="H26" s="143"/>
      <c r="I26" s="143">
        <v>0</v>
      </c>
      <c r="J26" s="143"/>
      <c r="K26" s="152">
        <f t="shared" si="1"/>
        <v>0</v>
      </c>
      <c r="L26" s="152">
        <f t="shared" si="0"/>
        <v>-53666</v>
      </c>
      <c r="M26" s="152"/>
      <c r="N26" s="152">
        <v>0</v>
      </c>
      <c r="O26" s="152"/>
      <c r="P26" s="152">
        <f>+L26+N26</f>
        <v>-53666</v>
      </c>
      <c r="S26" s="215"/>
      <c r="T26" s="215"/>
    </row>
    <row r="27" spans="1:29" ht="20.100000000000001" customHeight="1" x14ac:dyDescent="0.45">
      <c r="A27" s="151" t="s">
        <v>173</v>
      </c>
      <c r="B27" s="2"/>
      <c r="C27" s="143">
        <v>0</v>
      </c>
      <c r="D27" s="143">
        <v>0</v>
      </c>
      <c r="E27" s="143">
        <v>0</v>
      </c>
      <c r="F27" s="143">
        <v>0</v>
      </c>
      <c r="G27" s="143">
        <v>0</v>
      </c>
      <c r="H27" s="143"/>
      <c r="I27" s="146">
        <v>35</v>
      </c>
      <c r="J27" s="143"/>
      <c r="K27" s="152">
        <f t="shared" si="1"/>
        <v>35</v>
      </c>
      <c r="L27" s="152">
        <f t="shared" si="0"/>
        <v>35</v>
      </c>
      <c r="M27" s="152"/>
      <c r="N27" s="152">
        <v>0</v>
      </c>
      <c r="O27" s="152"/>
      <c r="P27" s="152">
        <f t="shared" si="2"/>
        <v>35</v>
      </c>
    </row>
    <row r="28" spans="1:29" ht="20.100000000000001" customHeight="1" x14ac:dyDescent="0.45">
      <c r="A28" s="151" t="s">
        <v>178</v>
      </c>
      <c r="B28" s="2"/>
      <c r="C28" s="143">
        <v>0</v>
      </c>
      <c r="D28" s="143">
        <v>0</v>
      </c>
      <c r="E28" s="143">
        <v>0</v>
      </c>
      <c r="F28" s="143">
        <v>0</v>
      </c>
      <c r="G28" s="143">
        <v>0</v>
      </c>
      <c r="H28" s="143"/>
      <c r="I28" s="143">
        <v>0</v>
      </c>
      <c r="J28" s="143"/>
      <c r="K28" s="143">
        <f t="shared" si="1"/>
        <v>0</v>
      </c>
      <c r="L28" s="152">
        <f t="shared" si="0"/>
        <v>0</v>
      </c>
      <c r="M28" s="143"/>
      <c r="N28" s="152">
        <v>-139</v>
      </c>
      <c r="O28" s="143"/>
      <c r="P28" s="152">
        <f t="shared" si="2"/>
        <v>-139</v>
      </c>
    </row>
    <row r="29" spans="1:29" ht="20.100000000000001" customHeight="1" x14ac:dyDescent="0.45">
      <c r="A29" s="151" t="s">
        <v>161</v>
      </c>
      <c r="B29" s="2"/>
      <c r="C29" s="143">
        <v>0</v>
      </c>
      <c r="D29" s="143">
        <v>0</v>
      </c>
      <c r="E29" s="143">
        <v>0</v>
      </c>
      <c r="F29" s="143">
        <v>0</v>
      </c>
      <c r="G29" s="143">
        <v>0</v>
      </c>
      <c r="H29" s="143"/>
      <c r="I29" s="68">
        <v>0</v>
      </c>
      <c r="J29" s="68"/>
      <c r="K29" s="68">
        <f t="shared" si="1"/>
        <v>0</v>
      </c>
      <c r="L29" s="153">
        <f t="shared" si="0"/>
        <v>0</v>
      </c>
      <c r="M29" s="68"/>
      <c r="N29" s="153">
        <v>-17652</v>
      </c>
      <c r="O29" s="68"/>
      <c r="P29" s="153">
        <f t="shared" si="2"/>
        <v>-17652</v>
      </c>
    </row>
    <row r="30" spans="1:29" ht="20.100000000000001" customHeight="1" thickBot="1" x14ac:dyDescent="0.5">
      <c r="A30" s="1" t="s">
        <v>188</v>
      </c>
      <c r="C30" s="31">
        <f>+C22+C25+C26+C27+C28+C29</f>
        <v>191664</v>
      </c>
      <c r="D30" s="31">
        <f>+D22+D25+D26+D27+D28+D29</f>
        <v>17424</v>
      </c>
      <c r="E30" s="31">
        <f>+E22+E25+E26+E27+E28+E29</f>
        <v>19200</v>
      </c>
      <c r="F30" s="31">
        <f>+F22+F25+F26+F27+F28+F29</f>
        <v>1615094</v>
      </c>
      <c r="G30" s="31">
        <f>+G22+G25+G26+G27+G28+G29</f>
        <v>1613090</v>
      </c>
      <c r="H30" s="31"/>
      <c r="I30" s="31">
        <f>+I22+I25+I26+I27+I28+I29</f>
        <v>105671</v>
      </c>
      <c r="J30" s="147"/>
      <c r="K30" s="31">
        <f t="shared" ref="K30:P30" si="3">+K22+K25+K26+K27+K28+K29</f>
        <v>1718761</v>
      </c>
      <c r="L30" s="31">
        <f t="shared" si="3"/>
        <v>3562143</v>
      </c>
      <c r="M30" s="31">
        <f t="shared" si="3"/>
        <v>0</v>
      </c>
      <c r="N30" s="31">
        <f t="shared" si="3"/>
        <v>466750</v>
      </c>
      <c r="O30" s="31">
        <f t="shared" si="3"/>
        <v>0</v>
      </c>
      <c r="P30" s="31">
        <f t="shared" si="3"/>
        <v>4028893</v>
      </c>
    </row>
    <row r="31" spans="1:29" ht="20.100000000000001" customHeight="1" thickTop="1" x14ac:dyDescent="0.45">
      <c r="C31" s="23"/>
      <c r="D31" s="23"/>
      <c r="E31" s="2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</row>
    <row r="32" spans="1:29" s="157" customFormat="1" ht="20.100000000000001" customHeight="1" x14ac:dyDescent="0.45">
      <c r="A32" s="2"/>
      <c r="B32" s="131"/>
      <c r="C32" s="2"/>
      <c r="D32" s="2"/>
      <c r="E32" s="1"/>
      <c r="F32" s="24"/>
      <c r="G32" s="24"/>
      <c r="H32" s="1"/>
      <c r="I32" s="24"/>
      <c r="J32" s="1"/>
      <c r="K32" s="1"/>
      <c r="L32" s="3"/>
      <c r="M32" s="155"/>
      <c r="N32" s="156" t="s">
        <v>90</v>
      </c>
      <c r="O32" s="155"/>
      <c r="P32" s="155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</row>
    <row r="33" spans="1:29" s="157" customFormat="1" ht="20.100000000000001" customHeight="1" x14ac:dyDescent="0.45">
      <c r="A33" s="2"/>
      <c r="B33" s="131"/>
      <c r="C33" s="2"/>
      <c r="D33" s="2"/>
      <c r="E33" s="1"/>
      <c r="F33" s="19"/>
      <c r="G33" s="1"/>
      <c r="H33" s="1"/>
      <c r="I33" s="1"/>
      <c r="J33" s="1"/>
      <c r="K33" s="1"/>
      <c r="L33" s="3"/>
      <c r="M33" s="155"/>
      <c r="N33" s="158" t="s">
        <v>87</v>
      </c>
      <c r="O33" s="155"/>
      <c r="P33" s="155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</row>
    <row r="34" spans="1:29" s="157" customFormat="1" ht="20.100000000000001" customHeight="1" x14ac:dyDescent="0.45">
      <c r="A34" s="2"/>
      <c r="B34" s="131"/>
      <c r="C34" s="2"/>
      <c r="D34" s="2"/>
      <c r="E34" s="1"/>
      <c r="F34" s="19"/>
      <c r="G34" s="1"/>
      <c r="H34" s="1"/>
      <c r="I34" s="1"/>
      <c r="J34" s="1"/>
      <c r="K34" s="1"/>
      <c r="L34" s="3"/>
      <c r="M34" s="155"/>
      <c r="N34" s="158"/>
      <c r="O34" s="155"/>
      <c r="P34" s="155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</row>
    <row r="35" spans="1:29" s="157" customFormat="1" ht="20.100000000000001" customHeight="1" x14ac:dyDescent="0.45">
      <c r="A35" s="2"/>
      <c r="B35" s="131"/>
      <c r="C35" s="2"/>
      <c r="D35" s="2"/>
      <c r="E35" s="1"/>
      <c r="F35" s="19"/>
      <c r="G35" s="1"/>
      <c r="H35" s="1"/>
      <c r="I35" s="1"/>
      <c r="J35" s="1"/>
      <c r="K35" s="1"/>
      <c r="L35" s="3"/>
      <c r="M35" s="155"/>
      <c r="N35" s="158"/>
      <c r="O35" s="155"/>
      <c r="P35" s="155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</row>
    <row r="36" spans="1:29" s="157" customFormat="1" ht="20.100000000000001" customHeight="1" x14ac:dyDescent="0.45">
      <c r="A36" s="2"/>
      <c r="B36" s="131"/>
      <c r="C36" s="2"/>
      <c r="D36" s="2"/>
      <c r="E36" s="1"/>
      <c r="F36" s="19"/>
      <c r="G36" s="1"/>
      <c r="H36" s="1"/>
      <c r="I36" s="1"/>
      <c r="J36" s="1"/>
      <c r="K36" s="1"/>
      <c r="L36" s="3"/>
      <c r="M36" s="155"/>
      <c r="N36" s="158"/>
      <c r="O36" s="155"/>
      <c r="P36" s="155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</row>
    <row r="37" spans="1:29" s="157" customFormat="1" ht="20.100000000000001" customHeight="1" x14ac:dyDescent="0.45">
      <c r="A37" s="2"/>
      <c r="B37" s="131"/>
      <c r="C37" s="2"/>
      <c r="D37" s="2"/>
      <c r="E37" s="1"/>
      <c r="F37" s="19"/>
      <c r="G37" s="1"/>
      <c r="H37" s="1"/>
      <c r="I37" s="1"/>
      <c r="J37" s="1"/>
      <c r="K37" s="1"/>
      <c r="L37" s="3"/>
      <c r="M37" s="155"/>
      <c r="N37" s="158"/>
      <c r="O37" s="155"/>
      <c r="P37" s="155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</row>
    <row r="38" spans="1:29" ht="22.5" customHeight="1" x14ac:dyDescent="0.45">
      <c r="A38" s="1" t="s">
        <v>3</v>
      </c>
      <c r="B38" s="131"/>
      <c r="C38" s="131"/>
      <c r="D38" s="131"/>
      <c r="E38" s="131"/>
      <c r="F38" s="131"/>
      <c r="G38" s="159"/>
      <c r="H38" s="159"/>
      <c r="I38" s="131"/>
      <c r="J38" s="131"/>
      <c r="K38" s="131"/>
      <c r="L38" s="160"/>
      <c r="M38" s="160"/>
      <c r="N38" s="161"/>
      <c r="O38" s="160"/>
      <c r="P38" s="3"/>
      <c r="Q38" s="162">
        <v>9</v>
      </c>
    </row>
    <row r="39" spans="1:29" ht="20.100000000000001" customHeight="1" x14ac:dyDescent="0.45">
      <c r="B39" s="131"/>
      <c r="C39" s="131"/>
      <c r="D39" s="131"/>
      <c r="E39" s="131"/>
      <c r="F39" s="131"/>
      <c r="G39" s="159"/>
      <c r="H39" s="159"/>
      <c r="I39" s="131"/>
      <c r="J39" s="131"/>
      <c r="K39" s="131"/>
      <c r="L39" s="131"/>
      <c r="M39" s="131"/>
      <c r="N39" s="131"/>
      <c r="O39" s="131"/>
      <c r="P39" s="131"/>
    </row>
    <row r="40" spans="1:29" ht="20.100000000000001" customHeight="1" x14ac:dyDescent="0.45">
      <c r="B40" s="131"/>
      <c r="C40" s="131"/>
      <c r="D40" s="131"/>
      <c r="E40" s="131"/>
      <c r="F40" s="131"/>
      <c r="G40" s="159"/>
      <c r="H40" s="159"/>
      <c r="I40" s="131"/>
      <c r="J40" s="131"/>
      <c r="K40" s="131"/>
      <c r="L40" s="131"/>
      <c r="M40" s="131"/>
      <c r="N40" s="148"/>
      <c r="O40" s="131"/>
      <c r="P40" s="131"/>
    </row>
    <row r="41" spans="1:29" ht="20.100000000000001" customHeight="1" x14ac:dyDescent="0.45">
      <c r="B41" s="131"/>
      <c r="C41" s="131"/>
      <c r="D41" s="131"/>
      <c r="E41" s="131"/>
      <c r="F41" s="131"/>
      <c r="G41" s="159"/>
      <c r="H41" s="159"/>
      <c r="I41" s="163"/>
      <c r="J41" s="131"/>
      <c r="K41" s="163"/>
      <c r="L41" s="131"/>
      <c r="M41" s="131"/>
      <c r="N41" s="163"/>
      <c r="O41" s="131"/>
      <c r="P41" s="163"/>
    </row>
    <row r="42" spans="1:29" ht="20.100000000000001" customHeight="1" x14ac:dyDescent="0.4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</row>
    <row r="43" spans="1:29" ht="20.100000000000001" customHeight="1" x14ac:dyDescent="0.4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</row>
    <row r="44" spans="1:29" ht="20.100000000000001" customHeight="1" x14ac:dyDescent="0.4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</row>
    <row r="45" spans="1:29" ht="20.100000000000001" customHeight="1" x14ac:dyDescent="0.4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</row>
    <row r="46" spans="1:29" ht="20.100000000000001" customHeight="1" x14ac:dyDescent="0.4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</row>
    <row r="47" spans="1:29" ht="20.100000000000001" customHeight="1" x14ac:dyDescent="0.4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</row>
    <row r="48" spans="1:29" ht="20.100000000000001" customHeight="1" x14ac:dyDescent="0.4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</row>
    <row r="49" spans="1:16" ht="20.100000000000001" customHeight="1" x14ac:dyDescent="0.4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</row>
    <row r="50" spans="1:16" ht="20.100000000000001" customHeight="1" x14ac:dyDescent="0.4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</row>
    <row r="51" spans="1:16" ht="20.100000000000001" customHeight="1" x14ac:dyDescent="0.4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</row>
    <row r="52" spans="1:16" ht="20.100000000000001" customHeight="1" x14ac:dyDescent="0.4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</row>
    <row r="53" spans="1:16" ht="20.100000000000001" customHeight="1" x14ac:dyDescent="0.4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</row>
    <row r="54" spans="1:16" ht="20.100000000000001" customHeight="1" x14ac:dyDescent="0.45">
      <c r="A54" s="131"/>
      <c r="B54" s="131"/>
      <c r="C54" s="131"/>
      <c r="D54" s="131"/>
      <c r="E54" s="131"/>
      <c r="F54" s="131"/>
      <c r="G54" s="164"/>
      <c r="H54" s="164"/>
      <c r="I54" s="164"/>
      <c r="J54" s="131"/>
      <c r="K54" s="131"/>
      <c r="L54" s="131"/>
      <c r="M54" s="131"/>
      <c r="N54" s="131"/>
      <c r="O54" s="131"/>
      <c r="P54" s="131"/>
    </row>
    <row r="55" spans="1:16" ht="20.100000000000001" customHeight="1" x14ac:dyDescent="0.4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</row>
    <row r="56" spans="1:16" ht="20.100000000000001" customHeight="1" x14ac:dyDescent="0.4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</row>
    <row r="57" spans="1:16" ht="20.100000000000001" customHeight="1" x14ac:dyDescent="0.4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</row>
    <row r="58" spans="1:16" ht="20.100000000000001" customHeight="1" x14ac:dyDescent="0.4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</row>
    <row r="59" spans="1:16" ht="20.100000000000001" customHeight="1" x14ac:dyDescent="0.4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</row>
    <row r="60" spans="1:16" ht="20.100000000000001" customHeight="1" x14ac:dyDescent="0.4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</row>
    <row r="61" spans="1:16" ht="20.100000000000001" customHeight="1" x14ac:dyDescent="0.4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</row>
    <row r="62" spans="1:16" ht="20.100000000000001" customHeight="1" x14ac:dyDescent="0.4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</row>
    <row r="63" spans="1:16" ht="20.100000000000001" customHeight="1" x14ac:dyDescent="0.4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</row>
    <row r="64" spans="1:16" ht="20.100000000000001" customHeight="1" x14ac:dyDescent="0.4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</row>
    <row r="65" spans="1:30" ht="20.100000000000001" customHeight="1" x14ac:dyDescent="0.4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</row>
    <row r="66" spans="1:30" s="131" customFormat="1" ht="20.100000000000001" customHeight="1" x14ac:dyDescent="0.45">
      <c r="AD66" s="1"/>
    </row>
    <row r="67" spans="1:30" s="131" customFormat="1" ht="20.100000000000001" customHeight="1" x14ac:dyDescent="0.45">
      <c r="AD67" s="1"/>
    </row>
    <row r="68" spans="1:30" s="131" customFormat="1" ht="20.100000000000001" customHeight="1" x14ac:dyDescent="0.45">
      <c r="AD68" s="1"/>
    </row>
    <row r="69" spans="1:30" s="131" customFormat="1" ht="20.100000000000001" customHeight="1" x14ac:dyDescent="0.45">
      <c r="AD69" s="1"/>
    </row>
    <row r="70" spans="1:30" s="131" customFormat="1" ht="20.100000000000001" customHeight="1" x14ac:dyDescent="0.45"/>
    <row r="71" spans="1:30" s="131" customFormat="1" ht="20.100000000000001" customHeight="1" x14ac:dyDescent="0.45"/>
    <row r="72" spans="1:30" s="131" customFormat="1" ht="20.100000000000001" customHeight="1" x14ac:dyDescent="0.45"/>
    <row r="73" spans="1:30" s="131" customFormat="1" ht="20.100000000000001" customHeight="1" x14ac:dyDescent="0.45"/>
    <row r="74" spans="1:30" s="131" customFormat="1" ht="20.100000000000001" customHeight="1" x14ac:dyDescent="0.45"/>
    <row r="75" spans="1:30" s="131" customFormat="1" ht="20.100000000000001" customHeight="1" x14ac:dyDescent="0.45"/>
    <row r="76" spans="1:30" s="131" customFormat="1" ht="20.100000000000001" customHeight="1" x14ac:dyDescent="0.45"/>
    <row r="77" spans="1:30" s="131" customFormat="1" ht="20.100000000000001" customHeight="1" x14ac:dyDescent="0.45"/>
    <row r="78" spans="1:30" s="131" customFormat="1" ht="20.100000000000001" customHeight="1" x14ac:dyDescent="0.45"/>
    <row r="79" spans="1:30" s="131" customFormat="1" ht="20.100000000000001" customHeight="1" x14ac:dyDescent="0.45"/>
    <row r="80" spans="1:30" s="131" customFormat="1" ht="20.100000000000001" customHeight="1" x14ac:dyDescent="0.45"/>
    <row r="81" s="131" customFormat="1" ht="20.100000000000001" customHeight="1" x14ac:dyDescent="0.45"/>
    <row r="82" s="131" customFormat="1" ht="20.100000000000001" customHeight="1" x14ac:dyDescent="0.45"/>
    <row r="83" s="131" customFormat="1" ht="20.100000000000001" customHeight="1" x14ac:dyDescent="0.45"/>
    <row r="84" s="131" customFormat="1" ht="20.100000000000001" customHeight="1" x14ac:dyDescent="0.45"/>
    <row r="85" s="131" customFormat="1" ht="20.100000000000001" customHeight="1" x14ac:dyDescent="0.45"/>
    <row r="86" s="131" customFormat="1" ht="20.100000000000001" customHeight="1" x14ac:dyDescent="0.45"/>
    <row r="87" s="131" customFormat="1" ht="20.100000000000001" customHeight="1" x14ac:dyDescent="0.45"/>
    <row r="88" s="131" customFormat="1" ht="20.100000000000001" customHeight="1" x14ac:dyDescent="0.45"/>
    <row r="89" s="131" customFormat="1" ht="20.100000000000001" customHeight="1" x14ac:dyDescent="0.45"/>
    <row r="90" s="131" customFormat="1" ht="20.100000000000001" customHeight="1" x14ac:dyDescent="0.45"/>
    <row r="91" s="131" customFormat="1" ht="20.100000000000001" customHeight="1" x14ac:dyDescent="0.45"/>
    <row r="92" s="131" customFormat="1" ht="20.100000000000001" customHeight="1" x14ac:dyDescent="0.45"/>
    <row r="93" s="131" customFormat="1" ht="20.100000000000001" customHeight="1" x14ac:dyDescent="0.45"/>
    <row r="94" s="131" customFormat="1" ht="20.100000000000001" customHeight="1" x14ac:dyDescent="0.45"/>
    <row r="95" s="131" customFormat="1" ht="20.100000000000001" customHeight="1" x14ac:dyDescent="0.45"/>
    <row r="96" s="131" customFormat="1" ht="20.100000000000001" customHeight="1" x14ac:dyDescent="0.45"/>
    <row r="97" s="131" customFormat="1" ht="20.100000000000001" customHeight="1" x14ac:dyDescent="0.45"/>
    <row r="98" s="131" customFormat="1" ht="20.100000000000001" customHeight="1" x14ac:dyDescent="0.45"/>
    <row r="99" s="131" customFormat="1" ht="20.100000000000001" customHeight="1" x14ac:dyDescent="0.45"/>
    <row r="100" s="131" customFormat="1" ht="20.100000000000001" customHeight="1" x14ac:dyDescent="0.45"/>
    <row r="101" s="131" customFormat="1" ht="20.100000000000001" customHeight="1" x14ac:dyDescent="0.45"/>
    <row r="102" s="131" customFormat="1" ht="20.100000000000001" customHeight="1" x14ac:dyDescent="0.45"/>
    <row r="103" s="131" customFormat="1" ht="20.100000000000001" customHeight="1" x14ac:dyDescent="0.45"/>
    <row r="104" s="131" customFormat="1" ht="20.100000000000001" customHeight="1" x14ac:dyDescent="0.45"/>
    <row r="105" s="131" customFormat="1" ht="20.100000000000001" customHeight="1" x14ac:dyDescent="0.45"/>
    <row r="106" s="131" customFormat="1" ht="20.100000000000001" customHeight="1" x14ac:dyDescent="0.45"/>
    <row r="107" s="131" customFormat="1" ht="20.100000000000001" customHeight="1" x14ac:dyDescent="0.45"/>
    <row r="108" s="131" customFormat="1" ht="20.100000000000001" customHeight="1" x14ac:dyDescent="0.45"/>
    <row r="109" s="131" customFormat="1" ht="20.100000000000001" customHeight="1" x14ac:dyDescent="0.45"/>
    <row r="110" s="131" customFormat="1" ht="20.100000000000001" customHeight="1" x14ac:dyDescent="0.45"/>
    <row r="111" s="131" customFormat="1" ht="20.100000000000001" customHeight="1" x14ac:dyDescent="0.45"/>
    <row r="112" s="131" customFormat="1" ht="20.100000000000001" customHeight="1" x14ac:dyDescent="0.45"/>
    <row r="113" s="131" customFormat="1" ht="20.100000000000001" customHeight="1" x14ac:dyDescent="0.45"/>
    <row r="114" s="131" customFormat="1" ht="20.100000000000001" customHeight="1" x14ac:dyDescent="0.45"/>
    <row r="115" s="131" customFormat="1" ht="20.100000000000001" customHeight="1" x14ac:dyDescent="0.45"/>
    <row r="116" s="131" customFormat="1" ht="20.100000000000001" customHeight="1" x14ac:dyDescent="0.45"/>
    <row r="117" s="131" customFormat="1" ht="20.100000000000001" customHeight="1" x14ac:dyDescent="0.45"/>
    <row r="118" s="131" customFormat="1" ht="20.100000000000001" customHeight="1" x14ac:dyDescent="0.45"/>
    <row r="119" s="131" customFormat="1" ht="20.100000000000001" customHeight="1" x14ac:dyDescent="0.45"/>
    <row r="120" s="131" customFormat="1" ht="20.100000000000001" customHeight="1" x14ac:dyDescent="0.45"/>
    <row r="121" s="131" customFormat="1" ht="20.100000000000001" customHeight="1" x14ac:dyDescent="0.45"/>
    <row r="122" s="131" customFormat="1" ht="20.100000000000001" customHeight="1" x14ac:dyDescent="0.45"/>
    <row r="123" s="131" customFormat="1" ht="20.100000000000001" customHeight="1" x14ac:dyDescent="0.45"/>
    <row r="124" s="131" customFormat="1" ht="20.100000000000001" customHeight="1" x14ac:dyDescent="0.45"/>
    <row r="125" s="131" customFormat="1" ht="20.100000000000001" customHeight="1" x14ac:dyDescent="0.45"/>
    <row r="126" s="131" customFormat="1" ht="20.100000000000001" customHeight="1" x14ac:dyDescent="0.45"/>
    <row r="127" s="131" customFormat="1" ht="20.100000000000001" customHeight="1" x14ac:dyDescent="0.45"/>
    <row r="128" s="131" customFormat="1" ht="20.100000000000001" customHeight="1" x14ac:dyDescent="0.45"/>
    <row r="129" s="131" customFormat="1" ht="20.100000000000001" customHeight="1" x14ac:dyDescent="0.45"/>
    <row r="130" s="131" customFormat="1" ht="20.100000000000001" customHeight="1" x14ac:dyDescent="0.45"/>
    <row r="131" s="131" customFormat="1" ht="20.100000000000001" customHeight="1" x14ac:dyDescent="0.45"/>
    <row r="132" s="131" customFormat="1" ht="20.100000000000001" customHeight="1" x14ac:dyDescent="0.45"/>
    <row r="133" s="131" customFormat="1" ht="20.100000000000001" customHeight="1" x14ac:dyDescent="0.45"/>
    <row r="134" s="131" customFormat="1" ht="20.100000000000001" customHeight="1" x14ac:dyDescent="0.45"/>
    <row r="135" s="131" customFormat="1" ht="20.100000000000001" customHeight="1" x14ac:dyDescent="0.45"/>
    <row r="136" s="131" customFormat="1" ht="20.100000000000001" customHeight="1" x14ac:dyDescent="0.45"/>
    <row r="137" s="131" customFormat="1" ht="20.100000000000001" customHeight="1" x14ac:dyDescent="0.45"/>
    <row r="138" s="131" customFormat="1" ht="20.100000000000001" customHeight="1" x14ac:dyDescent="0.45"/>
    <row r="139" s="131" customFormat="1" ht="20.100000000000001" customHeight="1" x14ac:dyDescent="0.45"/>
    <row r="140" s="131" customFormat="1" ht="20.100000000000001" customHeight="1" x14ac:dyDescent="0.45"/>
    <row r="141" s="131" customFormat="1" ht="20.100000000000001" customHeight="1" x14ac:dyDescent="0.45"/>
    <row r="142" s="131" customFormat="1" ht="20.100000000000001" customHeight="1" x14ac:dyDescent="0.45"/>
    <row r="143" s="131" customFormat="1" ht="20.100000000000001" customHeight="1" x14ac:dyDescent="0.45"/>
    <row r="144" s="131" customFormat="1" ht="20.100000000000001" customHeight="1" x14ac:dyDescent="0.45"/>
    <row r="145" s="131" customFormat="1" ht="20.100000000000001" customHeight="1" x14ac:dyDescent="0.45"/>
    <row r="146" s="131" customFormat="1" ht="20.100000000000001" customHeight="1" x14ac:dyDescent="0.45"/>
    <row r="147" s="131" customFormat="1" ht="20.100000000000001" customHeight="1" x14ac:dyDescent="0.45"/>
    <row r="148" s="131" customFormat="1" ht="20.100000000000001" customHeight="1" x14ac:dyDescent="0.45"/>
    <row r="149" s="131" customFormat="1" ht="20.100000000000001" customHeight="1" x14ac:dyDescent="0.45"/>
    <row r="150" s="131" customFormat="1" ht="20.100000000000001" customHeight="1" x14ac:dyDescent="0.45"/>
    <row r="151" s="131" customFormat="1" ht="20.100000000000001" customHeight="1" x14ac:dyDescent="0.45"/>
    <row r="152" s="131" customFormat="1" ht="20.100000000000001" customHeight="1" x14ac:dyDescent="0.45"/>
    <row r="153" s="131" customFormat="1" ht="20.100000000000001" customHeight="1" x14ac:dyDescent="0.45"/>
  </sheetData>
  <mergeCells count="23">
    <mergeCell ref="A1:P1"/>
    <mergeCell ref="A2:P2"/>
    <mergeCell ref="A3:P3"/>
    <mergeCell ref="A4:P4"/>
    <mergeCell ref="N10:O10"/>
    <mergeCell ref="G6:K6"/>
    <mergeCell ref="H11:J11"/>
    <mergeCell ref="E8:F8"/>
    <mergeCell ref="H8:J8"/>
    <mergeCell ref="H7:J7"/>
    <mergeCell ref="H10:J10"/>
    <mergeCell ref="H12:J12"/>
    <mergeCell ref="H9:J9"/>
    <mergeCell ref="L11:M11"/>
    <mergeCell ref="N11:O11"/>
    <mergeCell ref="L12:M12"/>
    <mergeCell ref="N12:O12"/>
    <mergeCell ref="N5:P5"/>
    <mergeCell ref="N7:O7"/>
    <mergeCell ref="N8:O8"/>
    <mergeCell ref="L9:M9"/>
    <mergeCell ref="N9:O9"/>
    <mergeCell ref="L10:M10"/>
  </mergeCells>
  <phoneticPr fontId="0" type="noConversion"/>
  <printOptions horizontalCentered="1"/>
  <pageMargins left="0.511811023622047" right="0.39370078740157499" top="0.90551181102362199" bottom="0.39370078740157499" header="0.118110236220472" footer="0.11811023622047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"/>
  <sheetViews>
    <sheetView zoomScaleNormal="100" workbookViewId="0">
      <selection activeCell="D7" sqref="D7"/>
    </sheetView>
  </sheetViews>
  <sheetFormatPr defaultColWidth="11.42578125" defaultRowHeight="20.100000000000001" customHeight="1" x14ac:dyDescent="0.45"/>
  <cols>
    <col min="1" max="1" width="41.7109375" style="131" customWidth="1"/>
    <col min="2" max="2" width="8.5703125" style="131" customWidth="1"/>
    <col min="3" max="4" width="12" style="131" customWidth="1"/>
    <col min="5" max="6" width="12.7109375" style="131" customWidth="1"/>
    <col min="7" max="7" width="1.140625" style="131" customWidth="1"/>
    <col min="8" max="8" width="12.140625" style="131" customWidth="1"/>
    <col min="9" max="9" width="1.140625" style="131" customWidth="1"/>
    <col min="10" max="10" width="24.42578125" style="131" customWidth="1"/>
    <col min="11" max="11" width="1.140625" style="131" customWidth="1"/>
    <col min="12" max="12" width="16.5703125" style="131" customWidth="1"/>
    <col min="13" max="13" width="1.140625" style="131" customWidth="1"/>
    <col min="14" max="14" width="14.7109375" style="131" customWidth="1"/>
    <col min="15" max="15" width="4.5703125" style="131" customWidth="1"/>
    <col min="16" max="16384" width="11.42578125" style="131"/>
  </cols>
  <sheetData>
    <row r="1" spans="1:45" ht="20.100000000000001" customHeight="1" x14ac:dyDescent="0.45">
      <c r="A1" s="271" t="s">
        <v>22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</row>
    <row r="2" spans="1:45" ht="20.100000000000001" customHeight="1" x14ac:dyDescent="0.45">
      <c r="A2" s="271" t="s">
        <v>15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45" ht="20.100000000000001" customHeight="1" x14ac:dyDescent="0.45">
      <c r="A3" s="271" t="str">
        <f>+'9'!A3:P3</f>
        <v>สำหรับงวดเก้าเดือนสิ้นสุดวันที่ 30 กันยายน 2565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45" ht="20.100000000000001" customHeight="1" x14ac:dyDescent="0.45">
      <c r="A4" s="271" t="s">
        <v>16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45" ht="20.100000000000001" customHeight="1" x14ac:dyDescent="0.45">
      <c r="A5" s="165"/>
      <c r="B5" s="165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7" t="s">
        <v>88</v>
      </c>
    </row>
    <row r="6" spans="1:45" s="171" customFormat="1" ht="20.100000000000001" customHeight="1" x14ac:dyDescent="0.45">
      <c r="A6" s="168"/>
      <c r="B6" s="168"/>
      <c r="C6" s="169"/>
      <c r="D6" s="169"/>
      <c r="E6" s="170"/>
      <c r="F6" s="170"/>
      <c r="G6" s="270" t="s">
        <v>67</v>
      </c>
      <c r="H6" s="270"/>
      <c r="I6" s="270"/>
      <c r="J6" s="270"/>
      <c r="K6" s="270"/>
      <c r="L6" s="270"/>
      <c r="M6" s="170"/>
      <c r="N6" s="169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</row>
    <row r="7" spans="1:45" s="171" customFormat="1" ht="20.100000000000001" customHeight="1" x14ac:dyDescent="0.45">
      <c r="A7" s="172"/>
      <c r="B7" s="172"/>
      <c r="C7" s="173"/>
      <c r="D7" s="173"/>
      <c r="E7" s="174"/>
      <c r="F7" s="174"/>
      <c r="G7" s="258" t="s">
        <v>79</v>
      </c>
      <c r="H7" s="258"/>
      <c r="I7" s="258"/>
      <c r="J7" s="139" t="s">
        <v>68</v>
      </c>
      <c r="K7" s="175"/>
      <c r="L7" s="175"/>
      <c r="M7" s="174"/>
      <c r="N7" s="173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</row>
    <row r="8" spans="1:45" s="171" customFormat="1" ht="20.100000000000001" customHeight="1" x14ac:dyDescent="0.45">
      <c r="A8" s="172"/>
      <c r="B8" s="172"/>
      <c r="C8" s="173"/>
      <c r="D8" s="173"/>
      <c r="E8" s="272" t="s">
        <v>14</v>
      </c>
      <c r="F8" s="272"/>
      <c r="G8" s="265" t="s">
        <v>80</v>
      </c>
      <c r="H8" s="265"/>
      <c r="I8" s="265"/>
      <c r="J8" s="140" t="s">
        <v>69</v>
      </c>
      <c r="K8" s="176"/>
      <c r="L8" s="176"/>
      <c r="M8" s="174"/>
      <c r="N8" s="173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</row>
    <row r="9" spans="1:45" s="2" customFormat="1" ht="20.100000000000001" customHeight="1" x14ac:dyDescent="0.45">
      <c r="A9" s="17"/>
      <c r="B9" s="17"/>
      <c r="C9" s="15"/>
      <c r="D9" s="15"/>
      <c r="E9" s="15" t="s">
        <v>35</v>
      </c>
      <c r="F9" s="15" t="s">
        <v>60</v>
      </c>
      <c r="G9" s="258" t="s">
        <v>85</v>
      </c>
      <c r="H9" s="258"/>
      <c r="I9" s="258"/>
      <c r="J9" s="15" t="s">
        <v>70</v>
      </c>
      <c r="K9" s="15"/>
      <c r="L9" s="15" t="s">
        <v>136</v>
      </c>
      <c r="M9" s="60"/>
      <c r="N9" s="60" t="s">
        <v>12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s="2" customFormat="1" ht="20.100000000000001" customHeight="1" x14ac:dyDescent="0.45">
      <c r="A10" s="17"/>
      <c r="B10" s="17"/>
      <c r="C10" s="15" t="s">
        <v>81</v>
      </c>
      <c r="D10" s="15" t="s">
        <v>120</v>
      </c>
      <c r="E10" s="15" t="s">
        <v>55</v>
      </c>
      <c r="F10" s="15" t="s">
        <v>61</v>
      </c>
      <c r="G10" s="264" t="s">
        <v>134</v>
      </c>
      <c r="H10" s="264"/>
      <c r="I10" s="264"/>
      <c r="J10" s="15" t="s">
        <v>179</v>
      </c>
      <c r="K10" s="15"/>
      <c r="L10" s="15" t="s">
        <v>72</v>
      </c>
      <c r="M10" s="60"/>
      <c r="N10" s="60" t="s">
        <v>57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s="2" customFormat="1" ht="20.100000000000001" customHeight="1" x14ac:dyDescent="0.45">
      <c r="A11" s="141"/>
      <c r="B11" s="12" t="s">
        <v>58</v>
      </c>
      <c r="C11" s="12" t="s">
        <v>82</v>
      </c>
      <c r="D11" s="12" t="s">
        <v>121</v>
      </c>
      <c r="E11" s="12" t="s">
        <v>56</v>
      </c>
      <c r="F11" s="141"/>
      <c r="G11" s="265" t="s">
        <v>135</v>
      </c>
      <c r="H11" s="265"/>
      <c r="I11" s="265"/>
      <c r="J11" s="12" t="s">
        <v>133</v>
      </c>
      <c r="K11" s="12"/>
      <c r="L11" s="12" t="s">
        <v>63</v>
      </c>
      <c r="M11" s="62"/>
      <c r="N11" s="62" t="s">
        <v>63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s="2" customFormat="1" ht="20.100000000000001" customHeight="1" x14ac:dyDescent="0.45">
      <c r="A12" s="17"/>
      <c r="B12" s="15"/>
      <c r="C12" s="177"/>
      <c r="D12" s="177"/>
      <c r="E12" s="177"/>
      <c r="F12" s="178"/>
      <c r="G12" s="177"/>
      <c r="H12" s="177"/>
      <c r="I12" s="177"/>
      <c r="J12" s="177"/>
      <c r="K12" s="177"/>
      <c r="L12" s="177"/>
      <c r="M12" s="179"/>
      <c r="N12" s="18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s="1" customFormat="1" ht="20.100000000000001" customHeight="1" x14ac:dyDescent="0.45">
      <c r="A13" s="1" t="s">
        <v>149</v>
      </c>
      <c r="C13" s="142">
        <v>191664</v>
      </c>
      <c r="D13" s="142">
        <v>17424</v>
      </c>
      <c r="E13" s="142">
        <v>19200</v>
      </c>
      <c r="F13" s="142">
        <v>1445285</v>
      </c>
      <c r="G13" s="180"/>
      <c r="H13" s="143">
        <v>975695</v>
      </c>
      <c r="I13" s="143"/>
      <c r="J13" s="143">
        <v>105636</v>
      </c>
      <c r="K13" s="143"/>
      <c r="L13" s="143">
        <f>+H13+J13</f>
        <v>1081331</v>
      </c>
      <c r="M13" s="180"/>
      <c r="N13" s="143">
        <f>SUM(C13:F13,L13)</f>
        <v>2754904</v>
      </c>
    </row>
    <row r="14" spans="1:45" s="1" customFormat="1" ht="20.100000000000001" customHeight="1" x14ac:dyDescent="0.45">
      <c r="A14" s="1" t="s">
        <v>89</v>
      </c>
      <c r="C14" s="142">
        <v>0</v>
      </c>
      <c r="D14" s="142">
        <v>0</v>
      </c>
      <c r="E14" s="142">
        <v>0</v>
      </c>
      <c r="F14" s="142">
        <f>'9'!L15</f>
        <v>128196</v>
      </c>
      <c r="G14" s="180"/>
      <c r="H14" s="143">
        <v>0</v>
      </c>
      <c r="I14" s="143"/>
      <c r="J14" s="143">
        <v>0</v>
      </c>
      <c r="K14" s="143"/>
      <c r="L14" s="143">
        <v>0</v>
      </c>
      <c r="M14" s="180"/>
      <c r="N14" s="143">
        <f>+C14+E14+F14+L14+D14</f>
        <v>128196</v>
      </c>
    </row>
    <row r="15" spans="1:45" s="1" customFormat="1" ht="20.100000000000001" customHeight="1" x14ac:dyDescent="0.45">
      <c r="A15" s="1" t="s">
        <v>91</v>
      </c>
      <c r="C15" s="68">
        <v>0</v>
      </c>
      <c r="D15" s="68">
        <v>0</v>
      </c>
      <c r="E15" s="68">
        <v>0</v>
      </c>
      <c r="F15" s="68">
        <f>'9'!L16</f>
        <v>26</v>
      </c>
      <c r="G15" s="153"/>
      <c r="H15" s="153">
        <v>0</v>
      </c>
      <c r="I15" s="153"/>
      <c r="J15" s="153">
        <v>0</v>
      </c>
      <c r="K15" s="153"/>
      <c r="L15" s="153">
        <v>0</v>
      </c>
      <c r="M15" s="153"/>
      <c r="N15" s="68">
        <f>+C15+E15+F15+L15+D15</f>
        <v>26</v>
      </c>
    </row>
    <row r="16" spans="1:45" s="1" customFormat="1" ht="20.100000000000001" customHeight="1" x14ac:dyDescent="0.45">
      <c r="A16" s="154" t="s">
        <v>102</v>
      </c>
      <c r="B16" s="2"/>
      <c r="C16" s="143">
        <f>SUM(C14:C15)</f>
        <v>0</v>
      </c>
      <c r="D16" s="143">
        <f>SUM(D14:D15)</f>
        <v>0</v>
      </c>
      <c r="E16" s="143">
        <f>SUM(E14:E15)</f>
        <v>0</v>
      </c>
      <c r="F16" s="143">
        <f>SUM(F14:F15)</f>
        <v>128222</v>
      </c>
      <c r="G16" s="152"/>
      <c r="H16" s="152">
        <f>SUM(H14:H15)</f>
        <v>0</v>
      </c>
      <c r="I16" s="152"/>
      <c r="J16" s="152">
        <f>SUM(J14:J15)</f>
        <v>0</v>
      </c>
      <c r="K16" s="152"/>
      <c r="L16" s="181">
        <f>SUM(L14:L15)</f>
        <v>0</v>
      </c>
      <c r="M16" s="152"/>
      <c r="N16" s="152">
        <f>SUM(N14:N15)</f>
        <v>128222</v>
      </c>
    </row>
    <row r="17" spans="1:45" s="1" customFormat="1" ht="20.100000000000001" customHeight="1" x14ac:dyDescent="0.45">
      <c r="A17" s="154" t="s">
        <v>160</v>
      </c>
      <c r="B17" s="2">
        <v>23</v>
      </c>
      <c r="C17" s="143">
        <v>0</v>
      </c>
      <c r="D17" s="143">
        <v>0</v>
      </c>
      <c r="E17" s="143">
        <v>0</v>
      </c>
      <c r="F17" s="152">
        <v>-44083</v>
      </c>
      <c r="G17" s="152"/>
      <c r="H17" s="152">
        <v>0</v>
      </c>
      <c r="I17" s="152"/>
      <c r="J17" s="152">
        <v>0</v>
      </c>
      <c r="K17" s="152"/>
      <c r="L17" s="153">
        <v>0</v>
      </c>
      <c r="M17" s="152"/>
      <c r="N17" s="152">
        <f>SUM(C17:L17)</f>
        <v>-44083</v>
      </c>
    </row>
    <row r="18" spans="1:45" s="1" customFormat="1" ht="20.100000000000001" customHeight="1" thickBot="1" x14ac:dyDescent="0.5">
      <c r="A18" s="1" t="s">
        <v>189</v>
      </c>
      <c r="B18" s="2"/>
      <c r="C18" s="147">
        <f>+C16+C13</f>
        <v>191664</v>
      </c>
      <c r="D18" s="147">
        <f>+D16+D13</f>
        <v>17424</v>
      </c>
      <c r="E18" s="147">
        <f>+E16+E13</f>
        <v>19200</v>
      </c>
      <c r="F18" s="147">
        <f>+F16+F13+F17</f>
        <v>1529424</v>
      </c>
      <c r="G18" s="147"/>
      <c r="H18" s="147">
        <f>+H16+H13</f>
        <v>975695</v>
      </c>
      <c r="I18" s="147"/>
      <c r="J18" s="147">
        <f>+J16+J13</f>
        <v>105636</v>
      </c>
      <c r="K18" s="147"/>
      <c r="L18" s="147">
        <f>+L16+L13</f>
        <v>1081331</v>
      </c>
      <c r="M18" s="147"/>
      <c r="N18" s="147">
        <f>+N16+N13+N17</f>
        <v>2839043</v>
      </c>
    </row>
    <row r="19" spans="1:45" s="1" customFormat="1" ht="20.100000000000001" customHeight="1" thickTop="1" x14ac:dyDescent="0.45">
      <c r="B19" s="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45" s="1" customFormat="1" ht="20.100000000000001" customHeight="1" x14ac:dyDescent="0.45">
      <c r="A20" s="1" t="s">
        <v>151</v>
      </c>
      <c r="B20" s="2"/>
      <c r="C20" s="142">
        <v>191664</v>
      </c>
      <c r="D20" s="142">
        <v>17424</v>
      </c>
      <c r="E20" s="142">
        <v>19200</v>
      </c>
      <c r="F20" s="142">
        <v>1528457</v>
      </c>
      <c r="G20" s="143">
        <v>0</v>
      </c>
      <c r="H20" s="143">
        <v>1109028</v>
      </c>
      <c r="I20" s="143">
        <v>0</v>
      </c>
      <c r="J20" s="143">
        <v>105636</v>
      </c>
      <c r="K20" s="143">
        <v>0</v>
      </c>
      <c r="L20" s="143">
        <f>+H20+J20</f>
        <v>1214664</v>
      </c>
      <c r="M20" s="143" t="e">
        <v>#REF!</v>
      </c>
      <c r="N20" s="143">
        <f>SUM(C20:F20,L20)</f>
        <v>2971409</v>
      </c>
    </row>
    <row r="21" spans="1:45" s="1" customFormat="1" ht="20.100000000000001" customHeight="1" x14ac:dyDescent="0.45">
      <c r="A21" s="1" t="s">
        <v>89</v>
      </c>
      <c r="B21" s="2"/>
      <c r="C21" s="142">
        <v>0</v>
      </c>
      <c r="D21" s="142">
        <v>0</v>
      </c>
      <c r="E21" s="142">
        <v>0</v>
      </c>
      <c r="F21" s="142">
        <f>+'7-8'!J28</f>
        <v>140303</v>
      </c>
      <c r="G21" s="143"/>
      <c r="H21" s="143">
        <v>0</v>
      </c>
      <c r="I21" s="143"/>
      <c r="J21" s="143">
        <v>0</v>
      </c>
      <c r="K21" s="143"/>
      <c r="L21" s="143">
        <f>+H21</f>
        <v>0</v>
      </c>
      <c r="M21" s="143"/>
      <c r="N21" s="143">
        <f>+C21+E21+F21+L21+D21</f>
        <v>140303</v>
      </c>
    </row>
    <row r="22" spans="1:45" s="1" customFormat="1" ht="20.100000000000001" customHeight="1" x14ac:dyDescent="0.45">
      <c r="A22" s="1" t="s">
        <v>91</v>
      </c>
      <c r="B22" s="2"/>
      <c r="C22" s="143">
        <v>0</v>
      </c>
      <c r="D22" s="143">
        <v>0</v>
      </c>
      <c r="E22" s="143">
        <v>0</v>
      </c>
      <c r="F22" s="143">
        <f>+'7-8'!J68</f>
        <v>0</v>
      </c>
      <c r="G22" s="143"/>
      <c r="H22" s="143">
        <v>0</v>
      </c>
      <c r="I22" s="143"/>
      <c r="J22" s="143">
        <v>0</v>
      </c>
      <c r="K22" s="143"/>
      <c r="L22" s="143">
        <f>+H22</f>
        <v>0</v>
      </c>
      <c r="M22" s="143"/>
      <c r="N22" s="143">
        <f>+C22+E22+F22+L22+D22</f>
        <v>0</v>
      </c>
    </row>
    <row r="23" spans="1:45" s="1" customFormat="1" ht="20.100000000000001" customHeight="1" x14ac:dyDescent="0.45">
      <c r="A23" s="154" t="s">
        <v>92</v>
      </c>
      <c r="B23" s="154"/>
      <c r="C23" s="145">
        <f>SUM(C21:C22)</f>
        <v>0</v>
      </c>
      <c r="D23" s="145">
        <f>SUM(D21:D22)</f>
        <v>0</v>
      </c>
      <c r="E23" s="145">
        <f>SUM(E21:E22)</f>
        <v>0</v>
      </c>
      <c r="F23" s="145">
        <f>SUM(F21:F22)</f>
        <v>140303</v>
      </c>
      <c r="G23" s="181"/>
      <c r="H23" s="181">
        <f>SUM(H21:H22)</f>
        <v>0</v>
      </c>
      <c r="I23" s="181"/>
      <c r="J23" s="181">
        <f>SUM(J21:J22)</f>
        <v>0</v>
      </c>
      <c r="K23" s="181"/>
      <c r="L23" s="181">
        <f>SUM(L21:L22)</f>
        <v>0</v>
      </c>
      <c r="M23" s="181"/>
      <c r="N23" s="181">
        <f>SUM(N21:N22)</f>
        <v>140303</v>
      </c>
    </row>
    <row r="24" spans="1:45" s="1" customFormat="1" ht="20.100000000000001" customHeight="1" x14ac:dyDescent="0.45">
      <c r="A24" s="154" t="s">
        <v>160</v>
      </c>
      <c r="B24" s="2">
        <v>23</v>
      </c>
      <c r="C24" s="143">
        <v>0</v>
      </c>
      <c r="D24" s="143">
        <v>0</v>
      </c>
      <c r="E24" s="143">
        <v>0</v>
      </c>
      <c r="F24" s="152">
        <v>-53666</v>
      </c>
      <c r="G24" s="152"/>
      <c r="H24" s="152">
        <v>0</v>
      </c>
      <c r="I24" s="152"/>
      <c r="J24" s="152">
        <v>0</v>
      </c>
      <c r="K24" s="152"/>
      <c r="L24" s="152">
        <v>0</v>
      </c>
      <c r="M24" s="152"/>
      <c r="N24" s="152">
        <f>SUM(C24:L24)</f>
        <v>-53666</v>
      </c>
      <c r="Q24" s="215"/>
      <c r="R24" s="215"/>
    </row>
    <row r="25" spans="1:45" s="1" customFormat="1" ht="20.100000000000001" customHeight="1" x14ac:dyDescent="0.45">
      <c r="A25" s="154" t="s">
        <v>173</v>
      </c>
      <c r="B25" s="154"/>
      <c r="C25" s="143">
        <v>0</v>
      </c>
      <c r="D25" s="143">
        <v>0</v>
      </c>
      <c r="E25" s="143">
        <v>0</v>
      </c>
      <c r="F25" s="143">
        <v>0</v>
      </c>
      <c r="G25" s="152"/>
      <c r="H25" s="152">
        <v>0</v>
      </c>
      <c r="I25" s="152"/>
      <c r="J25" s="152">
        <v>35</v>
      </c>
      <c r="K25" s="152"/>
      <c r="L25" s="143">
        <f>+H25+J25</f>
        <v>35</v>
      </c>
      <c r="M25" s="152"/>
      <c r="N25" s="143">
        <f>SUM(C25:F25,L25)</f>
        <v>35</v>
      </c>
    </row>
    <row r="26" spans="1:45" s="1" customFormat="1" ht="20.100000000000001" customHeight="1" thickBot="1" x14ac:dyDescent="0.5">
      <c r="A26" s="1" t="s">
        <v>188</v>
      </c>
      <c r="C26" s="147">
        <f>+C23+C20</f>
        <v>191664</v>
      </c>
      <c r="D26" s="147">
        <f>+D23+D20</f>
        <v>17424</v>
      </c>
      <c r="E26" s="147">
        <f>+E23+E20</f>
        <v>19200</v>
      </c>
      <c r="F26" s="147">
        <f>+F23+F20+F24</f>
        <v>1615094</v>
      </c>
      <c r="G26" s="147"/>
      <c r="H26" s="147">
        <f>+H23+H20</f>
        <v>1109028</v>
      </c>
      <c r="I26" s="147"/>
      <c r="J26" s="147">
        <f>+J23+J20+J25</f>
        <v>105671</v>
      </c>
      <c r="K26" s="147"/>
      <c r="L26" s="147">
        <f>+L23+L20+L25</f>
        <v>1214699</v>
      </c>
      <c r="M26" s="147"/>
      <c r="N26" s="147">
        <f>+N23+N20+N24+N25</f>
        <v>3058081</v>
      </c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</row>
    <row r="27" spans="1:45" s="1" customFormat="1" ht="20.100000000000001" customHeight="1" thickTop="1" x14ac:dyDescent="0.45">
      <c r="C27" s="24"/>
      <c r="D27" s="24"/>
      <c r="E27" s="24"/>
      <c r="F27" s="24"/>
      <c r="G27" s="182"/>
      <c r="H27" s="182"/>
      <c r="I27" s="182"/>
      <c r="J27" s="182"/>
      <c r="K27" s="182"/>
      <c r="L27" s="182"/>
      <c r="M27" s="182"/>
      <c r="N27" s="183">
        <f>N26-'[1]Page3-5'!J106</f>
        <v>918450</v>
      </c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</row>
    <row r="28" spans="1:45" s="1" customFormat="1" ht="20.100000000000001" customHeight="1" x14ac:dyDescent="0.45">
      <c r="C28" s="24"/>
      <c r="D28" s="24"/>
      <c r="E28" s="24"/>
      <c r="F28" s="24"/>
      <c r="G28" s="24"/>
      <c r="H28" s="24"/>
      <c r="I28" s="24"/>
      <c r="J28" s="24"/>
      <c r="K28" s="24"/>
      <c r="L28" s="184" t="s">
        <v>123</v>
      </c>
      <c r="N28" s="182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</row>
    <row r="29" spans="1:45" s="1" customFormat="1" ht="20.100000000000001" customHeight="1" x14ac:dyDescent="0.4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85" t="s">
        <v>124</v>
      </c>
      <c r="N29" s="182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</row>
    <row r="30" spans="1:45" s="1" customFormat="1" ht="20.100000000000001" customHeight="1" x14ac:dyDescent="0.4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185"/>
      <c r="N30" s="182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</row>
    <row r="31" spans="1:45" ht="22.5" customHeight="1" x14ac:dyDescent="0.45">
      <c r="A31" s="131" t="s">
        <v>3</v>
      </c>
      <c r="O31" s="186">
        <v>10</v>
      </c>
    </row>
    <row r="33" spans="6:14" ht="20.100000000000001" customHeight="1" x14ac:dyDescent="0.45">
      <c r="F33" s="163"/>
      <c r="L33" s="163"/>
      <c r="N33" s="163"/>
    </row>
  </sheetData>
  <mergeCells count="11">
    <mergeCell ref="G7:I7"/>
    <mergeCell ref="G8:I8"/>
    <mergeCell ref="G10:I10"/>
    <mergeCell ref="G11:I11"/>
    <mergeCell ref="G6:L6"/>
    <mergeCell ref="A1:N1"/>
    <mergeCell ref="A2:N2"/>
    <mergeCell ref="A3:N3"/>
    <mergeCell ref="A4:N4"/>
    <mergeCell ref="E8:F8"/>
    <mergeCell ref="G9:I9"/>
  </mergeCells>
  <phoneticPr fontId="0" type="noConversion"/>
  <pageMargins left="0.511811023622047" right="0.39370078740157499" top="0.90551181102362199" bottom="0.39370078740157499" header="0.118110236220472" footer="0.118110236220472"/>
  <pageSetup paperSize="9" scale="8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Normal="100" zoomScaleSheetLayoutView="70" workbookViewId="0">
      <selection activeCell="D7" sqref="D7"/>
    </sheetView>
  </sheetViews>
  <sheetFormatPr defaultColWidth="17" defaultRowHeight="20.100000000000001" customHeight="1" x14ac:dyDescent="0.45"/>
  <cols>
    <col min="1" max="3" width="2.85546875" style="1" customWidth="1"/>
    <col min="4" max="4" width="53.28515625" style="1" customWidth="1"/>
    <col min="5" max="5" width="14" style="1" customWidth="1"/>
    <col min="6" max="6" width="1" style="1" customWidth="1"/>
    <col min="7" max="7" width="14" style="1" customWidth="1"/>
    <col min="8" max="8" width="1" style="1" customWidth="1"/>
    <col min="9" max="9" width="14" style="1" customWidth="1"/>
    <col min="10" max="10" width="1" style="1" customWidth="1"/>
    <col min="11" max="11" width="14" style="1" customWidth="1"/>
    <col min="12" max="40" width="17" style="1" customWidth="1"/>
    <col min="41" max="16384" width="17" style="1"/>
  </cols>
  <sheetData>
    <row r="1" spans="1:17" ht="20.100000000000001" customHeight="1" x14ac:dyDescent="0.45">
      <c r="K1" s="1">
        <v>11</v>
      </c>
    </row>
    <row r="2" spans="1:17" ht="20.100000000000001" customHeight="1" x14ac:dyDescent="0.45">
      <c r="A2" s="255" t="s">
        <v>22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7" ht="20.100000000000001" customHeight="1" x14ac:dyDescent="0.45">
      <c r="A3" s="255" t="s">
        <v>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7" ht="20.100000000000001" customHeight="1" x14ac:dyDescent="0.45">
      <c r="A4" s="255" t="str">
        <f>'7-8'!A4:L4</f>
        <v>สำหรับงวดเก้าเดือนสิ้นสุดวันที่ 30 กันยายน 2565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7" ht="20.100000000000001" customHeight="1" x14ac:dyDescent="0.45">
      <c r="C5" s="11"/>
      <c r="D5" s="11"/>
      <c r="E5" s="11"/>
      <c r="F5" s="11"/>
      <c r="G5" s="11"/>
      <c r="H5" s="11"/>
      <c r="I5" s="11"/>
      <c r="J5" s="11"/>
      <c r="K5" s="187" t="s">
        <v>88</v>
      </c>
    </row>
    <row r="6" spans="1:17" ht="20.100000000000001" customHeight="1" x14ac:dyDescent="0.45">
      <c r="A6" s="9"/>
      <c r="B6" s="9"/>
      <c r="C6" s="3"/>
      <c r="E6" s="273" t="s">
        <v>13</v>
      </c>
      <c r="F6" s="273"/>
      <c r="G6" s="273"/>
      <c r="H6" s="188"/>
      <c r="I6" s="189" t="s">
        <v>16</v>
      </c>
      <c r="J6" s="189"/>
      <c r="K6" s="189"/>
    </row>
    <row r="7" spans="1:17" ht="20.100000000000001" customHeight="1" x14ac:dyDescent="0.45">
      <c r="A7" s="11"/>
      <c r="B7" s="11"/>
      <c r="C7" s="11"/>
      <c r="D7" s="11"/>
      <c r="E7" s="12">
        <v>2565</v>
      </c>
      <c r="F7" s="12"/>
      <c r="G7" s="12">
        <v>2564</v>
      </c>
      <c r="H7" s="12"/>
      <c r="I7" s="12">
        <f>+E7</f>
        <v>2565</v>
      </c>
      <c r="J7" s="12"/>
      <c r="K7" s="12">
        <f>+G7</f>
        <v>2564</v>
      </c>
    </row>
    <row r="8" spans="1:17" ht="20.100000000000001" customHeight="1" x14ac:dyDescent="0.45">
      <c r="I8" s="18"/>
      <c r="J8" s="18"/>
      <c r="K8" s="4"/>
    </row>
    <row r="9" spans="1:17" ht="20.100000000000001" customHeight="1" x14ac:dyDescent="0.45">
      <c r="A9" s="18" t="s">
        <v>9</v>
      </c>
    </row>
    <row r="10" spans="1:17" ht="20.100000000000001" customHeight="1" x14ac:dyDescent="0.45">
      <c r="A10" s="1" t="s">
        <v>89</v>
      </c>
      <c r="E10" s="30">
        <f>'7-8'!F28</f>
        <v>164505</v>
      </c>
      <c r="F10" s="30"/>
      <c r="G10" s="30">
        <f>'7-8'!H28</f>
        <v>154250</v>
      </c>
      <c r="H10" s="30"/>
      <c r="I10" s="30">
        <f>+'7-8'!J28</f>
        <v>140303</v>
      </c>
      <c r="J10" s="30"/>
      <c r="K10" s="30">
        <f>'7-8'!L28</f>
        <v>128196</v>
      </c>
    </row>
    <row r="11" spans="1:17" ht="20.100000000000001" customHeight="1" x14ac:dyDescent="0.45">
      <c r="A11" s="1" t="s">
        <v>144</v>
      </c>
      <c r="E11" s="190"/>
      <c r="F11" s="190"/>
      <c r="G11" s="190"/>
      <c r="H11" s="190"/>
      <c r="I11" s="30"/>
      <c r="J11" s="30"/>
      <c r="K11" s="30"/>
    </row>
    <row r="12" spans="1:17" ht="20.100000000000001" customHeight="1" x14ac:dyDescent="0.45">
      <c r="A12" s="1" t="s">
        <v>208</v>
      </c>
      <c r="E12" s="190">
        <v>-596</v>
      </c>
      <c r="F12" s="30"/>
      <c r="G12" s="30">
        <v>469</v>
      </c>
      <c r="H12" s="190"/>
      <c r="I12" s="30">
        <v>0</v>
      </c>
      <c r="J12" s="190"/>
      <c r="K12" s="30">
        <v>0</v>
      </c>
    </row>
    <row r="13" spans="1:17" ht="20.100000000000001" customHeight="1" x14ac:dyDescent="0.45">
      <c r="A13" s="1" t="s">
        <v>155</v>
      </c>
      <c r="E13" s="190">
        <v>-478</v>
      </c>
      <c r="F13" s="30"/>
      <c r="G13" s="190">
        <v>-1792</v>
      </c>
      <c r="H13" s="190"/>
      <c r="I13" s="30">
        <v>0</v>
      </c>
      <c r="J13" s="190"/>
      <c r="K13" s="30">
        <v>0</v>
      </c>
    </row>
    <row r="14" spans="1:17" ht="20.100000000000001" customHeight="1" x14ac:dyDescent="0.45">
      <c r="A14" s="1" t="s">
        <v>93</v>
      </c>
      <c r="E14" s="30">
        <v>6</v>
      </c>
      <c r="F14" s="30"/>
      <c r="G14" s="30">
        <v>6</v>
      </c>
      <c r="H14" s="190"/>
      <c r="I14" s="30">
        <v>2</v>
      </c>
      <c r="J14" s="190"/>
      <c r="K14" s="30">
        <v>2</v>
      </c>
    </row>
    <row r="15" spans="1:17" ht="20.100000000000001" customHeight="1" x14ac:dyDescent="0.45">
      <c r="A15" s="1" t="s">
        <v>174</v>
      </c>
      <c r="E15" s="30">
        <v>851</v>
      </c>
      <c r="F15" s="30"/>
      <c r="G15" s="30">
        <v>0</v>
      </c>
      <c r="H15" s="190"/>
      <c r="I15" s="30">
        <v>851</v>
      </c>
      <c r="J15" s="190"/>
      <c r="K15" s="30">
        <v>0</v>
      </c>
    </row>
    <row r="16" spans="1:17" ht="20.100000000000001" customHeight="1" x14ac:dyDescent="0.45">
      <c r="A16" s="1" t="s">
        <v>139</v>
      </c>
      <c r="E16" s="30">
        <v>0</v>
      </c>
      <c r="F16" s="190"/>
      <c r="G16" s="30">
        <v>0</v>
      </c>
      <c r="H16" s="190"/>
      <c r="I16" s="191">
        <v>-99219</v>
      </c>
      <c r="J16" s="190"/>
      <c r="K16" s="190">
        <v>-103309</v>
      </c>
      <c r="L16" s="37"/>
      <c r="M16" s="19"/>
      <c r="N16" s="19"/>
      <c r="P16" s="19"/>
      <c r="Q16" s="19"/>
    </row>
    <row r="17" spans="1:17" ht="20.100000000000001" customHeight="1" x14ac:dyDescent="0.45">
      <c r="A17" s="1" t="s">
        <v>39</v>
      </c>
      <c r="E17" s="30">
        <v>87007</v>
      </c>
      <c r="F17" s="30"/>
      <c r="G17" s="30">
        <v>86220</v>
      </c>
      <c r="H17" s="190"/>
      <c r="I17" s="30">
        <v>19123</v>
      </c>
      <c r="J17" s="190"/>
      <c r="K17" s="30">
        <v>21099</v>
      </c>
      <c r="L17" s="19"/>
    </row>
    <row r="18" spans="1:17" ht="20.100000000000001" customHeight="1" x14ac:dyDescent="0.45">
      <c r="A18" s="1" t="s">
        <v>140</v>
      </c>
      <c r="E18" s="30">
        <v>6301</v>
      </c>
      <c r="F18" s="30"/>
      <c r="G18" s="30">
        <v>5829</v>
      </c>
      <c r="H18" s="190"/>
      <c r="I18" s="30">
        <v>353</v>
      </c>
      <c r="J18" s="190"/>
      <c r="K18" s="30">
        <v>761</v>
      </c>
      <c r="M18" s="19"/>
    </row>
    <row r="19" spans="1:17" ht="20.100000000000001" customHeight="1" x14ac:dyDescent="0.45">
      <c r="A19" s="1" t="s">
        <v>156</v>
      </c>
      <c r="E19" s="30">
        <v>341</v>
      </c>
      <c r="F19" s="190"/>
      <c r="G19" s="190">
        <v>-623</v>
      </c>
      <c r="H19" s="190"/>
      <c r="I19" s="191">
        <v>-1384</v>
      </c>
      <c r="J19" s="190"/>
      <c r="K19" s="30">
        <v>1</v>
      </c>
    </row>
    <row r="20" spans="1:17" ht="20.100000000000001" customHeight="1" x14ac:dyDescent="0.45">
      <c r="A20" s="219" t="s">
        <v>212</v>
      </c>
      <c r="E20" s="30">
        <v>382</v>
      </c>
      <c r="F20" s="190"/>
      <c r="G20" s="30">
        <v>129</v>
      </c>
      <c r="H20" s="190"/>
      <c r="I20" s="30">
        <v>0</v>
      </c>
      <c r="J20" s="190"/>
      <c r="K20" s="30">
        <v>0</v>
      </c>
    </row>
    <row r="21" spans="1:17" ht="20.100000000000001" customHeight="1" x14ac:dyDescent="0.45">
      <c r="A21" s="1" t="s">
        <v>193</v>
      </c>
      <c r="E21" s="220">
        <v>435</v>
      </c>
      <c r="F21" s="190"/>
      <c r="G21" s="190">
        <v>-4633</v>
      </c>
      <c r="H21" s="190"/>
      <c r="I21" s="30">
        <v>0</v>
      </c>
      <c r="J21" s="190"/>
      <c r="K21" s="30">
        <v>0</v>
      </c>
      <c r="L21" s="19"/>
    </row>
    <row r="22" spans="1:17" ht="20.100000000000001" customHeight="1" x14ac:dyDescent="0.45">
      <c r="A22" s="1" t="s">
        <v>84</v>
      </c>
      <c r="E22" s="30">
        <v>2455</v>
      </c>
      <c r="F22" s="30"/>
      <c r="G22" s="30">
        <v>2085</v>
      </c>
      <c r="H22" s="30"/>
      <c r="I22" s="30">
        <v>796</v>
      </c>
      <c r="J22" s="30"/>
      <c r="K22" s="30">
        <v>796</v>
      </c>
    </row>
    <row r="23" spans="1:17" ht="20.100000000000001" customHeight="1" x14ac:dyDescent="0.45">
      <c r="A23" s="1" t="s">
        <v>104</v>
      </c>
      <c r="E23" s="190">
        <v>-126</v>
      </c>
      <c r="F23" s="190"/>
      <c r="G23" s="190">
        <v>-223</v>
      </c>
      <c r="H23" s="190"/>
      <c r="I23" s="190">
        <v>-287</v>
      </c>
      <c r="J23" s="190"/>
      <c r="K23" s="190">
        <v>-37</v>
      </c>
    </row>
    <row r="24" spans="1:17" ht="20.100000000000001" customHeight="1" x14ac:dyDescent="0.45">
      <c r="A24" s="1" t="s">
        <v>141</v>
      </c>
      <c r="E24" s="30">
        <v>506</v>
      </c>
      <c r="F24" s="29"/>
      <c r="G24" s="29">
        <v>469</v>
      </c>
      <c r="H24" s="29"/>
      <c r="I24" s="29">
        <v>52</v>
      </c>
      <c r="J24" s="29"/>
      <c r="K24" s="29">
        <v>86</v>
      </c>
    </row>
    <row r="25" spans="1:17" ht="20.100000000000001" customHeight="1" x14ac:dyDescent="0.45">
      <c r="A25" s="1" t="s">
        <v>62</v>
      </c>
      <c r="E25" s="30">
        <v>11016</v>
      </c>
      <c r="F25" s="29"/>
      <c r="G25" s="29">
        <v>6474</v>
      </c>
      <c r="H25" s="29"/>
      <c r="I25" s="29">
        <v>7597</v>
      </c>
      <c r="J25" s="29"/>
      <c r="K25" s="29">
        <v>7303</v>
      </c>
    </row>
    <row r="26" spans="1:17" ht="20.100000000000001" customHeight="1" x14ac:dyDescent="0.45">
      <c r="A26" s="1" t="s">
        <v>77</v>
      </c>
      <c r="E26" s="192">
        <v>45707</v>
      </c>
      <c r="F26" s="122"/>
      <c r="G26" s="192">
        <v>43248</v>
      </c>
      <c r="H26" s="122"/>
      <c r="I26" s="192">
        <v>10938</v>
      </c>
      <c r="J26" s="122"/>
      <c r="K26" s="192">
        <v>6359</v>
      </c>
    </row>
    <row r="27" spans="1:17" ht="20.100000000000001" customHeight="1" x14ac:dyDescent="0.45">
      <c r="A27" s="1" t="s">
        <v>40</v>
      </c>
      <c r="E27" s="30">
        <f>SUM(E10:E26)</f>
        <v>318312</v>
      </c>
      <c r="F27" s="29"/>
      <c r="G27" s="30">
        <f>SUM(G10:G26)</f>
        <v>291908</v>
      </c>
      <c r="H27" s="29"/>
      <c r="I27" s="30">
        <f>SUM(I10:I26)</f>
        <v>79125</v>
      </c>
      <c r="J27" s="29"/>
      <c r="K27" s="30">
        <f>SUM(K10:K26)</f>
        <v>61257</v>
      </c>
    </row>
    <row r="28" spans="1:17" ht="20.100000000000001" customHeight="1" x14ac:dyDescent="0.45">
      <c r="A28" s="18" t="s">
        <v>46</v>
      </c>
      <c r="D28" s="19"/>
      <c r="E28" s="30"/>
      <c r="F28" s="29"/>
      <c r="G28" s="30"/>
      <c r="H28" s="29"/>
      <c r="I28" s="30"/>
      <c r="J28" s="29"/>
      <c r="K28" s="30"/>
    </row>
    <row r="29" spans="1:17" ht="20.100000000000001" customHeight="1" x14ac:dyDescent="0.45">
      <c r="A29" s="1" t="s">
        <v>73</v>
      </c>
      <c r="E29" s="190">
        <v>-63323</v>
      </c>
      <c r="F29" s="29"/>
      <c r="G29" s="30">
        <v>18396</v>
      </c>
      <c r="H29" s="29"/>
      <c r="I29" s="190">
        <v>41599</v>
      </c>
      <c r="J29" s="180"/>
      <c r="K29" s="190">
        <v>-20638</v>
      </c>
      <c r="L29" s="37"/>
      <c r="M29" s="193"/>
      <c r="N29" s="193"/>
      <c r="P29" s="19"/>
      <c r="Q29" s="19"/>
    </row>
    <row r="30" spans="1:17" ht="20.100000000000001" customHeight="1" x14ac:dyDescent="0.45">
      <c r="A30" s="1" t="s">
        <v>17</v>
      </c>
      <c r="E30" s="190">
        <v>-220985</v>
      </c>
      <c r="F30" s="29"/>
      <c r="G30" s="190">
        <v>-148592</v>
      </c>
      <c r="H30" s="29"/>
      <c r="I30" s="29">
        <v>167</v>
      </c>
      <c r="J30" s="38"/>
      <c r="K30" s="29">
        <v>370</v>
      </c>
      <c r="M30" s="193"/>
      <c r="N30" s="193"/>
      <c r="P30" s="19"/>
      <c r="Q30" s="19"/>
    </row>
    <row r="31" spans="1:17" ht="20.100000000000001" customHeight="1" x14ac:dyDescent="0.45">
      <c r="A31" s="1" t="s">
        <v>18</v>
      </c>
      <c r="E31" s="29">
        <v>11814</v>
      </c>
      <c r="F31" s="180"/>
      <c r="G31" s="29">
        <v>28380</v>
      </c>
      <c r="H31" s="29"/>
      <c r="I31" s="30">
        <v>11814</v>
      </c>
      <c r="J31" s="194"/>
      <c r="K31" s="29">
        <v>28380</v>
      </c>
      <c r="P31" s="193"/>
    </row>
    <row r="32" spans="1:17" ht="20.100000000000001" customHeight="1" x14ac:dyDescent="0.45">
      <c r="A32" s="1" t="s">
        <v>153</v>
      </c>
      <c r="E32" s="30">
        <v>2684</v>
      </c>
      <c r="F32" s="180"/>
      <c r="G32" s="29">
        <v>436</v>
      </c>
      <c r="H32" s="180"/>
      <c r="I32" s="30">
        <v>0</v>
      </c>
      <c r="J32" s="194"/>
      <c r="K32" s="30">
        <v>0</v>
      </c>
    </row>
    <row r="33" spans="1:15" ht="20.100000000000001" customHeight="1" x14ac:dyDescent="0.45">
      <c r="A33" s="1" t="s">
        <v>19</v>
      </c>
      <c r="E33" s="190">
        <v>-1036</v>
      </c>
      <c r="F33" s="29"/>
      <c r="G33" s="30">
        <v>968</v>
      </c>
      <c r="H33" s="29"/>
      <c r="I33" s="190">
        <v>-17</v>
      </c>
      <c r="J33" s="180"/>
      <c r="K33" s="29">
        <v>670</v>
      </c>
      <c r="M33" s="193"/>
      <c r="N33" s="195"/>
    </row>
    <row r="34" spans="1:15" ht="20.100000000000001" customHeight="1" x14ac:dyDescent="0.45">
      <c r="A34" s="1" t="s">
        <v>21</v>
      </c>
      <c r="E34" s="190">
        <v>-943</v>
      </c>
      <c r="F34" s="180"/>
      <c r="G34" s="29">
        <v>815</v>
      </c>
      <c r="H34" s="180"/>
      <c r="I34" s="180">
        <v>-1394</v>
      </c>
      <c r="J34" s="194"/>
      <c r="K34" s="180">
        <v>-1425</v>
      </c>
      <c r="M34" s="193"/>
      <c r="N34" s="19"/>
    </row>
    <row r="35" spans="1:15" ht="20.100000000000001" customHeight="1" x14ac:dyDescent="0.45">
      <c r="A35" s="18" t="s">
        <v>47</v>
      </c>
      <c r="E35" s="182"/>
      <c r="F35" s="180"/>
      <c r="G35" s="180"/>
      <c r="H35" s="180"/>
      <c r="I35" s="180"/>
      <c r="J35" s="194"/>
      <c r="K35" s="196"/>
      <c r="M35" s="19"/>
      <c r="N35" s="19"/>
    </row>
    <row r="36" spans="1:15" ht="20.100000000000001" customHeight="1" x14ac:dyDescent="0.45">
      <c r="A36" s="1" t="s">
        <v>74</v>
      </c>
      <c r="E36" s="190">
        <v>-12847</v>
      </c>
      <c r="F36" s="190"/>
      <c r="G36" s="29">
        <v>14846</v>
      </c>
      <c r="H36" s="190"/>
      <c r="I36" s="190">
        <v>769</v>
      </c>
      <c r="J36" s="190"/>
      <c r="K36" s="190">
        <v>-3225</v>
      </c>
      <c r="M36" s="19"/>
      <c r="N36" s="19"/>
      <c r="O36" s="19"/>
    </row>
    <row r="37" spans="1:15" ht="20.100000000000001" customHeight="1" x14ac:dyDescent="0.45">
      <c r="A37" s="1" t="s">
        <v>147</v>
      </c>
      <c r="E37" s="190">
        <v>-1</v>
      </c>
      <c r="F37" s="180"/>
      <c r="G37" s="190">
        <v>-5239</v>
      </c>
      <c r="H37" s="180"/>
      <c r="I37" s="152">
        <v>0</v>
      </c>
      <c r="J37" s="29"/>
      <c r="K37" s="30">
        <v>0</v>
      </c>
      <c r="M37" s="19"/>
      <c r="N37" s="19"/>
    </row>
    <row r="38" spans="1:15" ht="20.100000000000001" customHeight="1" x14ac:dyDescent="0.45">
      <c r="A38" s="1" t="s">
        <v>29</v>
      </c>
      <c r="E38" s="30">
        <v>1864</v>
      </c>
      <c r="F38" s="180"/>
      <c r="G38" s="190">
        <v>-3553</v>
      </c>
      <c r="H38" s="180"/>
      <c r="I38" s="190">
        <v>-1612</v>
      </c>
      <c r="J38" s="29"/>
      <c r="K38" s="180">
        <v>-352</v>
      </c>
    </row>
    <row r="39" spans="1:15" ht="20.100000000000001" customHeight="1" x14ac:dyDescent="0.45">
      <c r="A39" s="1" t="s">
        <v>157</v>
      </c>
      <c r="E39" s="29">
        <v>38</v>
      </c>
      <c r="F39" s="29"/>
      <c r="G39" s="29">
        <v>9</v>
      </c>
      <c r="H39" s="29"/>
      <c r="I39" s="180">
        <v>-5705</v>
      </c>
      <c r="J39" s="194"/>
      <c r="K39" s="180">
        <v>-1086</v>
      </c>
    </row>
    <row r="40" spans="1:15" ht="20.100000000000001" customHeight="1" x14ac:dyDescent="0.45">
      <c r="A40" s="1" t="s">
        <v>41</v>
      </c>
      <c r="E40" s="71">
        <v>0</v>
      </c>
      <c r="F40" s="180"/>
      <c r="G40" s="197">
        <v>-200</v>
      </c>
      <c r="H40" s="180"/>
      <c r="I40" s="71">
        <v>0</v>
      </c>
      <c r="J40" s="29"/>
      <c r="K40" s="198">
        <v>0</v>
      </c>
    </row>
    <row r="41" spans="1:15" ht="20.100000000000001" customHeight="1" x14ac:dyDescent="0.45">
      <c r="A41" s="1" t="s">
        <v>207</v>
      </c>
      <c r="E41" s="191">
        <f>SUM(E27,E29:E40)</f>
        <v>35577</v>
      </c>
      <c r="F41" s="122"/>
      <c r="G41" s="30">
        <f>SUM(G27,G29:G40)</f>
        <v>198174</v>
      </c>
      <c r="H41" s="180"/>
      <c r="I41" s="191">
        <f>SUM(I27,I29:I40)</f>
        <v>124746</v>
      </c>
      <c r="J41" s="29"/>
      <c r="K41" s="30">
        <f>SUM(K27,K29:K40)</f>
        <v>63951</v>
      </c>
    </row>
    <row r="42" spans="1:15" ht="20.100000000000001" customHeight="1" x14ac:dyDescent="0.45">
      <c r="A42" s="1" t="s">
        <v>109</v>
      </c>
      <c r="E42" s="30">
        <v>112</v>
      </c>
      <c r="F42" s="29"/>
      <c r="G42" s="30">
        <v>249</v>
      </c>
      <c r="H42" s="29"/>
      <c r="I42" s="30">
        <v>36</v>
      </c>
      <c r="J42" s="29"/>
      <c r="K42" s="30">
        <v>33</v>
      </c>
      <c r="L42" s="199"/>
      <c r="M42" s="37"/>
      <c r="N42" s="21"/>
    </row>
    <row r="43" spans="1:15" ht="20.100000000000001" customHeight="1" x14ac:dyDescent="0.45">
      <c r="A43" s="1" t="s">
        <v>162</v>
      </c>
      <c r="E43" s="30">
        <v>726</v>
      </c>
      <c r="F43" s="29"/>
      <c r="G43" s="30">
        <v>4986</v>
      </c>
      <c r="H43" s="29"/>
      <c r="I43" s="30">
        <v>0</v>
      </c>
      <c r="J43" s="29"/>
      <c r="K43" s="30">
        <v>0</v>
      </c>
      <c r="L43" s="199"/>
      <c r="M43" s="193"/>
      <c r="N43" s="193"/>
    </row>
    <row r="44" spans="1:15" ht="20.100000000000001" customHeight="1" x14ac:dyDescent="0.45">
      <c r="A44" s="1" t="s">
        <v>101</v>
      </c>
      <c r="E44" s="190">
        <v>-52196</v>
      </c>
      <c r="F44" s="194"/>
      <c r="G44" s="190">
        <v>-50135</v>
      </c>
      <c r="H44" s="194"/>
      <c r="I44" s="190">
        <v>-13132</v>
      </c>
      <c r="J44" s="194"/>
      <c r="K44" s="190">
        <v>-5772</v>
      </c>
      <c r="L44" s="37"/>
      <c r="M44" s="199"/>
    </row>
    <row r="45" spans="1:15" ht="20.100000000000001" customHeight="1" x14ac:dyDescent="0.45">
      <c r="A45" s="63" t="s">
        <v>158</v>
      </c>
      <c r="E45" s="200">
        <f>SUM(E41:E44)</f>
        <v>-15781</v>
      </c>
      <c r="F45" s="122"/>
      <c r="G45" s="200">
        <f>SUM(G41:G44)</f>
        <v>153274</v>
      </c>
      <c r="H45" s="194"/>
      <c r="I45" s="201">
        <f>SUM(I41:I44)</f>
        <v>111650</v>
      </c>
      <c r="J45" s="29"/>
      <c r="K45" s="201">
        <f>SUM(K41:K44)</f>
        <v>58212</v>
      </c>
    </row>
    <row r="46" spans="1:15" ht="20.100000000000001" customHeight="1" x14ac:dyDescent="0.45">
      <c r="A46" s="3"/>
      <c r="E46" s="122"/>
      <c r="F46" s="122"/>
      <c r="G46" s="143"/>
      <c r="H46" s="194"/>
      <c r="I46" s="29"/>
      <c r="J46" s="29"/>
      <c r="K46" s="29"/>
    </row>
    <row r="47" spans="1:15" ht="20.100000000000001" customHeight="1" x14ac:dyDescent="0.45">
      <c r="A47" s="3"/>
      <c r="E47" s="38"/>
      <c r="F47" s="38"/>
      <c r="G47" s="182"/>
      <c r="H47" s="182"/>
      <c r="I47" s="202" t="s">
        <v>90</v>
      </c>
      <c r="J47" s="203"/>
      <c r="K47" s="23"/>
    </row>
    <row r="48" spans="1:15" ht="20.100000000000001" customHeight="1" x14ac:dyDescent="0.45">
      <c r="A48" s="3"/>
      <c r="E48" s="38"/>
      <c r="F48" s="38"/>
      <c r="G48" s="182"/>
      <c r="H48" s="182"/>
      <c r="I48" s="202" t="s">
        <v>87</v>
      </c>
      <c r="J48" s="203"/>
      <c r="K48" s="23"/>
    </row>
    <row r="49" spans="1:11" ht="20.100000000000001" customHeight="1" x14ac:dyDescent="0.45">
      <c r="A49" s="3"/>
      <c r="E49" s="38"/>
      <c r="F49" s="38"/>
      <c r="G49" s="182"/>
      <c r="H49" s="182"/>
      <c r="I49" s="202"/>
      <c r="J49" s="203"/>
      <c r="K49" s="23"/>
    </row>
    <row r="50" spans="1:11" ht="9.75" customHeight="1" x14ac:dyDescent="0.45">
      <c r="A50" s="3"/>
      <c r="E50" s="38"/>
      <c r="F50" s="38"/>
      <c r="G50" s="182"/>
      <c r="H50" s="182"/>
      <c r="I50" s="202"/>
      <c r="J50" s="203"/>
      <c r="K50" s="23"/>
    </row>
    <row r="51" spans="1:11" ht="24.75" customHeight="1" x14ac:dyDescent="0.45">
      <c r="A51" s="3" t="s">
        <v>3</v>
      </c>
      <c r="E51" s="38"/>
      <c r="F51" s="38"/>
      <c r="G51" s="182"/>
      <c r="H51" s="182"/>
      <c r="I51" s="202"/>
      <c r="J51" s="203"/>
      <c r="K51" s="23"/>
    </row>
    <row r="52" spans="1:11" ht="20.100000000000001" customHeight="1" x14ac:dyDescent="0.45">
      <c r="I52" s="19"/>
    </row>
  </sheetData>
  <mergeCells count="4">
    <mergeCell ref="A2:K2"/>
    <mergeCell ref="A3:K3"/>
    <mergeCell ref="A4:K4"/>
    <mergeCell ref="E6:G6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zoomScaleNormal="100" zoomScaleSheetLayoutView="80" workbookViewId="0">
      <selection activeCell="D7" sqref="D7"/>
    </sheetView>
  </sheetViews>
  <sheetFormatPr defaultColWidth="17" defaultRowHeight="20.100000000000001" customHeight="1" x14ac:dyDescent="0.45"/>
  <cols>
    <col min="1" max="3" width="2.85546875" style="1" customWidth="1"/>
    <col min="4" max="4" width="50.85546875" style="1" customWidth="1"/>
    <col min="5" max="5" width="14.7109375" style="204" customWidth="1"/>
    <col min="6" max="6" width="0.85546875" style="204" customWidth="1"/>
    <col min="7" max="7" width="14.7109375" style="204" customWidth="1"/>
    <col min="8" max="8" width="0.85546875" style="204" customWidth="1"/>
    <col min="9" max="9" width="14.7109375" style="204" customWidth="1"/>
    <col min="10" max="10" width="0.85546875" style="204" customWidth="1"/>
    <col min="11" max="11" width="14.7109375" style="204" customWidth="1"/>
    <col min="12" max="16384" width="17" style="1"/>
  </cols>
  <sheetData>
    <row r="1" spans="1:14" ht="20.100000000000001" customHeight="1" x14ac:dyDescent="0.45">
      <c r="K1" s="204">
        <v>12</v>
      </c>
    </row>
    <row r="2" spans="1:14" ht="20.100000000000001" customHeight="1" x14ac:dyDescent="0.45">
      <c r="A2" s="255" t="s">
        <v>22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4" ht="20.100000000000001" customHeight="1" x14ac:dyDescent="0.45">
      <c r="A3" s="255" t="s">
        <v>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4" ht="20.100000000000001" customHeight="1" x14ac:dyDescent="0.45">
      <c r="A4" s="255" t="str">
        <f>'11'!A4:K4</f>
        <v>สำหรับงวดเก้าเดือนสิ้นสุดวันที่ 30 กันยายน 2565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4" ht="20.100000000000001" customHeight="1" x14ac:dyDescent="0.45">
      <c r="A5" s="11"/>
      <c r="B5" s="11"/>
      <c r="C5" s="11"/>
      <c r="D5" s="11"/>
      <c r="E5" s="205"/>
      <c r="F5" s="205"/>
      <c r="G5" s="205"/>
      <c r="H5" s="205"/>
      <c r="I5" s="205"/>
      <c r="J5" s="205"/>
      <c r="K5" s="206" t="s">
        <v>88</v>
      </c>
    </row>
    <row r="6" spans="1:14" ht="20.100000000000001" customHeight="1" x14ac:dyDescent="0.45">
      <c r="E6" s="273" t="s">
        <v>13</v>
      </c>
      <c r="F6" s="273"/>
      <c r="G6" s="273"/>
      <c r="H6" s="188"/>
      <c r="I6" s="189" t="s">
        <v>16</v>
      </c>
      <c r="J6" s="189"/>
      <c r="K6" s="189"/>
    </row>
    <row r="7" spans="1:14" ht="20.100000000000001" customHeight="1" x14ac:dyDescent="0.45">
      <c r="A7" s="11"/>
      <c r="B7" s="11"/>
      <c r="C7" s="11"/>
      <c r="D7" s="11"/>
      <c r="E7" s="12">
        <v>2565</v>
      </c>
      <c r="F7" s="12"/>
      <c r="G7" s="12">
        <v>2564</v>
      </c>
      <c r="H7" s="12"/>
      <c r="I7" s="12">
        <f>+E7</f>
        <v>2565</v>
      </c>
      <c r="J7" s="12"/>
      <c r="K7" s="12">
        <f>+G7</f>
        <v>2564</v>
      </c>
    </row>
    <row r="8" spans="1:14" ht="20.100000000000001" customHeight="1" x14ac:dyDescent="0.45">
      <c r="E8" s="1"/>
      <c r="F8" s="1"/>
      <c r="G8" s="1"/>
      <c r="H8" s="1"/>
      <c r="I8" s="18"/>
      <c r="J8" s="18"/>
      <c r="K8" s="4"/>
    </row>
    <row r="9" spans="1:14" ht="20.100000000000001" customHeight="1" x14ac:dyDescent="0.45">
      <c r="A9" s="18" t="s">
        <v>10</v>
      </c>
    </row>
    <row r="10" spans="1:14" ht="20.100000000000001" customHeight="1" x14ac:dyDescent="0.45">
      <c r="A10" s="1" t="s">
        <v>210</v>
      </c>
      <c r="E10" s="207">
        <v>46298</v>
      </c>
      <c r="F10" s="30"/>
      <c r="G10" s="30">
        <v>0</v>
      </c>
      <c r="H10" s="30"/>
      <c r="I10" s="207">
        <v>23800</v>
      </c>
      <c r="J10" s="30"/>
      <c r="K10" s="37">
        <v>0</v>
      </c>
    </row>
    <row r="11" spans="1:14" ht="20.100000000000001" customHeight="1" x14ac:dyDescent="0.45">
      <c r="A11" s="1" t="s">
        <v>211</v>
      </c>
      <c r="E11" s="207">
        <v>-23800</v>
      </c>
      <c r="F11" s="30"/>
      <c r="G11" s="30">
        <v>0</v>
      </c>
      <c r="H11" s="30"/>
      <c r="I11" s="207">
        <v>-23800</v>
      </c>
      <c r="J11" s="30"/>
      <c r="K11" s="37">
        <v>0</v>
      </c>
    </row>
    <row r="12" spans="1:14" ht="20.100000000000001" customHeight="1" x14ac:dyDescent="0.45">
      <c r="A12" s="1" t="s">
        <v>209</v>
      </c>
      <c r="E12" s="30">
        <v>0</v>
      </c>
      <c r="F12" s="30"/>
      <c r="G12" s="30">
        <v>0</v>
      </c>
      <c r="H12" s="30"/>
      <c r="I12" s="207">
        <v>-82000</v>
      </c>
      <c r="J12" s="30"/>
      <c r="K12" s="37">
        <v>0</v>
      </c>
    </row>
    <row r="13" spans="1:14" ht="20.100000000000001" customHeight="1" x14ac:dyDescent="0.45">
      <c r="A13" s="1" t="s">
        <v>164</v>
      </c>
      <c r="E13" s="30">
        <v>0</v>
      </c>
      <c r="F13" s="29"/>
      <c r="G13" s="30">
        <v>0</v>
      </c>
      <c r="H13" s="29"/>
      <c r="I13" s="30">
        <v>94175</v>
      </c>
      <c r="J13" s="29"/>
      <c r="K13" s="30">
        <v>32941</v>
      </c>
      <c r="L13" s="208"/>
      <c r="M13" s="19"/>
      <c r="N13" s="19"/>
    </row>
    <row r="14" spans="1:14" ht="20.100000000000001" customHeight="1" x14ac:dyDescent="0.45">
      <c r="A14" s="1" t="s">
        <v>177</v>
      </c>
      <c r="E14" s="207">
        <v>-30000</v>
      </c>
      <c r="F14" s="29"/>
      <c r="G14" s="30">
        <v>0</v>
      </c>
      <c r="H14" s="29"/>
      <c r="I14" s="207">
        <v>-30000</v>
      </c>
      <c r="J14" s="1"/>
      <c r="K14" s="37">
        <v>0</v>
      </c>
      <c r="L14" s="37"/>
      <c r="M14" s="19"/>
    </row>
    <row r="15" spans="1:14" ht="20.100000000000001" customHeight="1" x14ac:dyDescent="0.45">
      <c r="A15" s="1" t="s">
        <v>176</v>
      </c>
      <c r="E15" s="207">
        <v>-240600</v>
      </c>
      <c r="F15" s="29"/>
      <c r="G15" s="30">
        <v>0</v>
      </c>
      <c r="H15" s="29"/>
      <c r="I15" s="207">
        <v>-250105</v>
      </c>
      <c r="J15" s="29"/>
      <c r="K15" s="30">
        <v>0</v>
      </c>
      <c r="L15" s="208"/>
      <c r="M15" s="21"/>
    </row>
    <row r="16" spans="1:14" ht="20.100000000000001" customHeight="1" x14ac:dyDescent="0.45">
      <c r="A16" s="1" t="s">
        <v>94</v>
      </c>
      <c r="E16" s="207">
        <v>-37514</v>
      </c>
      <c r="F16" s="207"/>
      <c r="G16" s="207">
        <v>-1</v>
      </c>
      <c r="H16" s="207"/>
      <c r="I16" s="30">
        <v>0</v>
      </c>
      <c r="J16" s="207"/>
      <c r="K16" s="191">
        <v>-1</v>
      </c>
    </row>
    <row r="17" spans="1:14" ht="20.100000000000001" customHeight="1" x14ac:dyDescent="0.45">
      <c r="A17" s="1" t="s">
        <v>95</v>
      </c>
      <c r="E17" s="207">
        <v>-36149</v>
      </c>
      <c r="F17" s="207"/>
      <c r="G17" s="207">
        <v>-26095</v>
      </c>
      <c r="H17" s="207"/>
      <c r="I17" s="207">
        <v>-52296</v>
      </c>
      <c r="J17" s="207"/>
      <c r="K17" s="207">
        <v>-2344</v>
      </c>
    </row>
    <row r="18" spans="1:14" ht="20.100000000000001" customHeight="1" x14ac:dyDescent="0.45">
      <c r="A18" s="1" t="s">
        <v>150</v>
      </c>
      <c r="E18" s="207">
        <v>1630</v>
      </c>
      <c r="F18" s="207"/>
      <c r="G18" s="30">
        <v>2601</v>
      </c>
      <c r="H18" s="207"/>
      <c r="I18" s="30">
        <v>0</v>
      </c>
      <c r="J18" s="207"/>
      <c r="K18" s="209">
        <v>0</v>
      </c>
      <c r="L18" s="208"/>
      <c r="N18" s="208"/>
    </row>
    <row r="19" spans="1:14" ht="20.100000000000001" customHeight="1" x14ac:dyDescent="0.45">
      <c r="A19" s="63" t="s">
        <v>183</v>
      </c>
      <c r="E19" s="210">
        <f>SUM(E10:E18)</f>
        <v>-320135</v>
      </c>
      <c r="F19" s="211"/>
      <c r="G19" s="210">
        <f>SUM(G10:G18)</f>
        <v>-23495</v>
      </c>
      <c r="H19" s="211"/>
      <c r="I19" s="210">
        <f>SUM(I10:I18)</f>
        <v>-320226</v>
      </c>
      <c r="J19" s="211"/>
      <c r="K19" s="210">
        <f>SUM(K10:K18)</f>
        <v>30596</v>
      </c>
    </row>
    <row r="20" spans="1:14" ht="20.100000000000001" customHeight="1" x14ac:dyDescent="0.45">
      <c r="A20" s="3"/>
      <c r="E20" s="211"/>
      <c r="F20" s="211"/>
      <c r="G20" s="211"/>
      <c r="H20" s="211"/>
      <c r="I20" s="211"/>
      <c r="J20" s="211"/>
      <c r="K20" s="211"/>
    </row>
    <row r="21" spans="1:14" ht="20.100000000000001" customHeight="1" x14ac:dyDescent="0.45">
      <c r="A21" s="18" t="s">
        <v>11</v>
      </c>
      <c r="E21" s="24"/>
      <c r="F21" s="24"/>
    </row>
    <row r="22" spans="1:14" ht="20.100000000000001" customHeight="1" x14ac:dyDescent="0.45">
      <c r="A22" s="1" t="s">
        <v>146</v>
      </c>
      <c r="E22" s="207">
        <v>538830</v>
      </c>
      <c r="F22" s="207"/>
      <c r="G22" s="207">
        <v>-16809</v>
      </c>
      <c r="H22" s="207"/>
      <c r="I22" s="207">
        <v>409999</v>
      </c>
      <c r="J22" s="207"/>
      <c r="K22" s="207">
        <v>-45000</v>
      </c>
    </row>
    <row r="23" spans="1:14" ht="20.100000000000001" customHeight="1" x14ac:dyDescent="0.45">
      <c r="A23" s="1" t="s">
        <v>116</v>
      </c>
      <c r="E23" s="207">
        <v>-2154</v>
      </c>
      <c r="F23" s="207"/>
      <c r="G23" s="207">
        <v>-4085</v>
      </c>
      <c r="H23" s="207"/>
      <c r="I23" s="207">
        <v>-304</v>
      </c>
      <c r="J23" s="207"/>
      <c r="K23" s="207">
        <v>-410</v>
      </c>
    </row>
    <row r="24" spans="1:14" ht="20.100000000000001" customHeight="1" x14ac:dyDescent="0.45">
      <c r="A24" s="1" t="s">
        <v>175</v>
      </c>
      <c r="E24" s="30">
        <v>0</v>
      </c>
      <c r="F24" s="30"/>
      <c r="G24" s="30">
        <v>0</v>
      </c>
      <c r="H24" s="30"/>
      <c r="I24" s="207">
        <v>20000</v>
      </c>
      <c r="J24" s="30"/>
      <c r="K24" s="207">
        <v>80000</v>
      </c>
    </row>
    <row r="25" spans="1:14" ht="20.100000000000001" customHeight="1" x14ac:dyDescent="0.45">
      <c r="A25" s="1" t="s">
        <v>166</v>
      </c>
      <c r="E25" s="30">
        <v>0</v>
      </c>
      <c r="F25" s="30"/>
      <c r="G25" s="30">
        <v>0</v>
      </c>
      <c r="H25" s="30"/>
      <c r="I25" s="207">
        <v>-50000</v>
      </c>
      <c r="J25" s="30"/>
      <c r="K25" s="207">
        <v>-28000</v>
      </c>
    </row>
    <row r="26" spans="1:14" ht="20.100000000000001" customHeight="1" x14ac:dyDescent="0.45">
      <c r="A26" s="1" t="s">
        <v>192</v>
      </c>
      <c r="E26" s="30">
        <v>0</v>
      </c>
      <c r="F26" s="30"/>
      <c r="G26" s="30">
        <v>0</v>
      </c>
      <c r="H26" s="30"/>
      <c r="I26" s="207">
        <v>-50000</v>
      </c>
      <c r="J26" s="30"/>
      <c r="K26" s="37">
        <v>0</v>
      </c>
    </row>
    <row r="27" spans="1:14" ht="20.100000000000001" customHeight="1" x14ac:dyDescent="0.45">
      <c r="A27" s="1" t="s">
        <v>213</v>
      </c>
      <c r="E27" s="207">
        <v>-28353</v>
      </c>
      <c r="F27" s="207"/>
      <c r="G27" s="207">
        <v>-49800</v>
      </c>
      <c r="H27" s="207"/>
      <c r="I27" s="207">
        <v>-19800</v>
      </c>
      <c r="J27" s="207"/>
      <c r="K27" s="207">
        <v>-49800</v>
      </c>
      <c r="M27" s="208"/>
      <c r="N27" s="208"/>
    </row>
    <row r="28" spans="1:14" ht="20.100000000000001" customHeight="1" x14ac:dyDescent="0.45">
      <c r="A28" s="1" t="s">
        <v>145</v>
      </c>
      <c r="E28" s="207">
        <v>-12010</v>
      </c>
      <c r="F28" s="207"/>
      <c r="G28" s="207">
        <v>-5116</v>
      </c>
      <c r="H28" s="207"/>
      <c r="I28" s="207">
        <v>-2058</v>
      </c>
      <c r="J28" s="207"/>
      <c r="K28" s="207">
        <v>-793</v>
      </c>
      <c r="M28" s="208"/>
      <c r="N28" s="208"/>
    </row>
    <row r="29" spans="1:14" ht="20.100000000000001" customHeight="1" x14ac:dyDescent="0.45">
      <c r="A29" s="1" t="s">
        <v>125</v>
      </c>
      <c r="E29" s="207">
        <v>-11209</v>
      </c>
      <c r="F29" s="29"/>
      <c r="G29" s="207">
        <v>-6300</v>
      </c>
      <c r="H29" s="212"/>
      <c r="I29" s="204">
        <v>-7852</v>
      </c>
      <c r="J29" s="29"/>
      <c r="K29" s="207">
        <v>-7859</v>
      </c>
    </row>
    <row r="30" spans="1:14" ht="20.100000000000001" customHeight="1" x14ac:dyDescent="0.45">
      <c r="A30" s="1" t="s">
        <v>160</v>
      </c>
      <c r="E30" s="207">
        <v>-53666</v>
      </c>
      <c r="F30" s="29"/>
      <c r="G30" s="207">
        <v>-44083</v>
      </c>
      <c r="H30" s="212"/>
      <c r="I30" s="207">
        <v>-53666</v>
      </c>
      <c r="J30" s="29"/>
      <c r="K30" s="207">
        <v>-44083</v>
      </c>
    </row>
    <row r="31" spans="1:14" ht="20.100000000000001" customHeight="1" x14ac:dyDescent="0.45">
      <c r="A31" s="1" t="s">
        <v>165</v>
      </c>
      <c r="E31" s="207">
        <v>-17652</v>
      </c>
      <c r="F31" s="29"/>
      <c r="G31" s="207">
        <v>-14899</v>
      </c>
      <c r="H31" s="212"/>
      <c r="I31" s="30">
        <v>0</v>
      </c>
      <c r="J31" s="29"/>
      <c r="K31" s="30">
        <v>0</v>
      </c>
    </row>
    <row r="32" spans="1:14" ht="20.100000000000001" customHeight="1" x14ac:dyDescent="0.45">
      <c r="A32" s="1" t="s">
        <v>184</v>
      </c>
      <c r="E32" s="207">
        <v>-104</v>
      </c>
      <c r="F32" s="29"/>
      <c r="G32" s="30">
        <v>0</v>
      </c>
      <c r="H32" s="212"/>
      <c r="I32" s="30">
        <v>0</v>
      </c>
      <c r="J32" s="29"/>
      <c r="K32" s="30">
        <v>0</v>
      </c>
    </row>
    <row r="33" spans="1:12" ht="20.100000000000001" customHeight="1" x14ac:dyDescent="0.45">
      <c r="A33" s="18" t="s">
        <v>159</v>
      </c>
      <c r="E33" s="210">
        <f>SUM(E22:E32)</f>
        <v>413682</v>
      </c>
      <c r="F33" s="211"/>
      <c r="G33" s="210">
        <f>SUM(G22:G32)</f>
        <v>-141092</v>
      </c>
      <c r="H33" s="211"/>
      <c r="I33" s="210">
        <f>SUM(I22:I32)</f>
        <v>246319</v>
      </c>
      <c r="J33" s="23"/>
      <c r="K33" s="210">
        <f>SUM(K22:K32)</f>
        <v>-95945</v>
      </c>
    </row>
    <row r="34" spans="1:12" ht="20.100000000000001" customHeight="1" x14ac:dyDescent="0.45">
      <c r="E34" s="29"/>
      <c r="F34" s="29"/>
      <c r="G34" s="213"/>
      <c r="H34" s="213"/>
      <c r="I34" s="29"/>
      <c r="J34" s="213"/>
      <c r="K34" s="213"/>
    </row>
    <row r="35" spans="1:12" ht="20.100000000000001" customHeight="1" x14ac:dyDescent="0.45">
      <c r="A35" s="18" t="s">
        <v>99</v>
      </c>
      <c r="E35" s="207">
        <f>'11'!E45+E19+'12'!E33</f>
        <v>77766</v>
      </c>
      <c r="F35" s="211"/>
      <c r="G35" s="207">
        <f>'11'!G45+G19+'12'!G33</f>
        <v>-11313</v>
      </c>
      <c r="H35" s="207"/>
      <c r="I35" s="207">
        <f>+I33+I19+'11'!I45</f>
        <v>37743</v>
      </c>
      <c r="J35" s="29"/>
      <c r="K35" s="207">
        <f>'11'!K45+K19+'12'!K33</f>
        <v>-7137</v>
      </c>
    </row>
    <row r="36" spans="1:12" ht="20.100000000000001" customHeight="1" x14ac:dyDescent="0.45">
      <c r="A36" s="1" t="s">
        <v>96</v>
      </c>
      <c r="E36" s="67">
        <f>+'2-4'!H12</f>
        <v>130743</v>
      </c>
      <c r="F36" s="23"/>
      <c r="G36" s="67">
        <v>120198</v>
      </c>
      <c r="H36" s="23"/>
      <c r="I36" s="30">
        <f>+'2-4'!L12</f>
        <v>12692</v>
      </c>
      <c r="J36" s="29"/>
      <c r="K36" s="30">
        <v>12891</v>
      </c>
    </row>
    <row r="37" spans="1:12" ht="20.100000000000001" customHeight="1" thickBot="1" x14ac:dyDescent="0.5">
      <c r="A37" s="18" t="s">
        <v>97</v>
      </c>
      <c r="E37" s="31">
        <f>E35+E36</f>
        <v>208509</v>
      </c>
      <c r="F37" s="23"/>
      <c r="G37" s="31">
        <f>G35+G36</f>
        <v>108885</v>
      </c>
      <c r="H37" s="23"/>
      <c r="I37" s="72">
        <f>SUM(I35:I36)</f>
        <v>50435</v>
      </c>
      <c r="J37" s="29"/>
      <c r="K37" s="72">
        <f>SUM(K35:K36)</f>
        <v>5754</v>
      </c>
      <c r="L37" s="19"/>
    </row>
    <row r="38" spans="1:12" ht="20.100000000000001" customHeight="1" thickTop="1" x14ac:dyDescent="0.45">
      <c r="E38" s="207"/>
      <c r="F38" s="213"/>
      <c r="G38" s="207"/>
      <c r="H38" s="207"/>
      <c r="J38" s="211"/>
      <c r="L38" s="19"/>
    </row>
    <row r="39" spans="1:12" ht="20.100000000000001" customHeight="1" x14ac:dyDescent="0.45">
      <c r="E39" s="207"/>
      <c r="F39" s="207"/>
      <c r="G39" s="207"/>
      <c r="H39" s="207"/>
      <c r="I39" s="202" t="s">
        <v>90</v>
      </c>
      <c r="J39" s="202"/>
    </row>
    <row r="40" spans="1:12" ht="20.100000000000001" customHeight="1" x14ac:dyDescent="0.45">
      <c r="E40" s="207"/>
      <c r="F40" s="207"/>
      <c r="G40" s="207"/>
      <c r="H40" s="207"/>
      <c r="I40" s="202" t="s">
        <v>87</v>
      </c>
      <c r="J40" s="202"/>
    </row>
    <row r="41" spans="1:12" ht="20.100000000000001" customHeight="1" x14ac:dyDescent="0.45">
      <c r="E41" s="207"/>
      <c r="F41" s="207"/>
      <c r="G41" s="207"/>
      <c r="H41" s="207"/>
      <c r="I41" s="202"/>
      <c r="J41" s="202"/>
    </row>
    <row r="42" spans="1:12" ht="20.100000000000001" customHeight="1" x14ac:dyDescent="0.45">
      <c r="E42" s="207"/>
      <c r="F42" s="207"/>
      <c r="G42" s="207"/>
      <c r="H42" s="207"/>
      <c r="I42" s="202"/>
      <c r="J42" s="202"/>
    </row>
    <row r="43" spans="1:12" ht="20.100000000000001" customHeight="1" x14ac:dyDescent="0.45">
      <c r="E43" s="207"/>
      <c r="F43" s="207"/>
      <c r="G43" s="207"/>
      <c r="H43" s="207"/>
      <c r="I43" s="202"/>
      <c r="J43" s="202"/>
    </row>
    <row r="44" spans="1:12" ht="20.100000000000001" customHeight="1" x14ac:dyDescent="0.45">
      <c r="E44" s="207"/>
      <c r="F44" s="207"/>
      <c r="G44" s="207"/>
      <c r="H44" s="207"/>
      <c r="I44" s="202"/>
      <c r="J44" s="202"/>
    </row>
    <row r="45" spans="1:12" ht="20.100000000000001" customHeight="1" x14ac:dyDescent="0.45">
      <c r="E45" s="207"/>
      <c r="F45" s="207"/>
      <c r="G45" s="207"/>
      <c r="H45" s="207"/>
      <c r="I45" s="202"/>
      <c r="J45" s="202"/>
    </row>
    <row r="46" spans="1:12" ht="20.100000000000001" customHeight="1" x14ac:dyDescent="0.45">
      <c r="E46" s="207"/>
      <c r="F46" s="207"/>
      <c r="G46" s="207"/>
      <c r="H46" s="207"/>
      <c r="I46" s="202"/>
      <c r="J46" s="202"/>
    </row>
    <row r="47" spans="1:12" ht="20.100000000000001" customHeight="1" x14ac:dyDescent="0.45">
      <c r="E47" s="207"/>
      <c r="F47" s="207"/>
      <c r="G47" s="207"/>
      <c r="H47" s="207"/>
      <c r="I47" s="202"/>
      <c r="J47" s="202"/>
    </row>
    <row r="48" spans="1:12" ht="20.100000000000001" customHeight="1" x14ac:dyDescent="0.45">
      <c r="E48" s="207"/>
      <c r="F48" s="207"/>
      <c r="G48" s="207"/>
      <c r="H48" s="207"/>
      <c r="I48" s="202"/>
      <c r="J48" s="202"/>
    </row>
    <row r="49" spans="1:10" ht="20.100000000000001" customHeight="1" x14ac:dyDescent="0.45">
      <c r="E49" s="207"/>
      <c r="F49" s="207"/>
      <c r="G49" s="207"/>
      <c r="H49" s="207"/>
      <c r="I49" s="202"/>
      <c r="J49" s="202"/>
    </row>
    <row r="50" spans="1:10" ht="9.75" customHeight="1" x14ac:dyDescent="0.45">
      <c r="E50" s="207"/>
      <c r="F50" s="207"/>
      <c r="G50" s="207"/>
      <c r="H50" s="207"/>
      <c r="I50" s="202"/>
      <c r="J50" s="202"/>
    </row>
    <row r="51" spans="1:10" ht="24.75" customHeight="1" x14ac:dyDescent="0.45">
      <c r="A51" s="1" t="s">
        <v>3</v>
      </c>
      <c r="E51" s="207"/>
      <c r="F51" s="207"/>
      <c r="G51" s="207"/>
      <c r="H51" s="207"/>
    </row>
    <row r="133" spans="6:6" ht="20.100000000000001" customHeight="1" x14ac:dyDescent="0.45">
      <c r="F133" s="204" t="e">
        <f>+F132-#REF!</f>
        <v>#REF!</v>
      </c>
    </row>
  </sheetData>
  <mergeCells count="4">
    <mergeCell ref="E6:G6"/>
    <mergeCell ref="A2:K2"/>
    <mergeCell ref="A3:K3"/>
    <mergeCell ref="A4:K4"/>
  </mergeCells>
  <phoneticPr fontId="0" type="noConversion"/>
  <pageMargins left="0.9" right="0.4" top="0.5" bottom="0.6" header="0.1" footer="0.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2-4</vt:lpstr>
      <vt:lpstr>5-6</vt:lpstr>
      <vt:lpstr>7-8</vt:lpstr>
      <vt:lpstr>9</vt:lpstr>
      <vt:lpstr>10</vt:lpstr>
      <vt:lpstr>11</vt:lpstr>
      <vt:lpstr>12</vt:lpstr>
      <vt:lpstr>'10'!Print_Area</vt:lpstr>
      <vt:lpstr>'11'!Print_Area</vt:lpstr>
      <vt:lpstr>'12'!Print_Area</vt:lpstr>
      <vt:lpstr>'2-4'!Print_Area</vt:lpstr>
      <vt:lpstr>'7-8'!Print_Area</vt:lpstr>
      <vt:lpstr>'9'!Print_Area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2022-11-11T11:35:05Z</cp:lastPrinted>
  <dcterms:created xsi:type="dcterms:W3CDTF">1998-11-05T08:50:11Z</dcterms:created>
  <dcterms:modified xsi:type="dcterms:W3CDTF">2022-11-11T11:35:12Z</dcterms:modified>
</cp:coreProperties>
</file>