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5\งบการเงิน Q3-65\Convert file\"/>
    </mc:Choice>
  </mc:AlternateContent>
  <bookViews>
    <workbookView xWindow="-105" yWindow="-105" windowWidth="15600" windowHeight="10305" tabRatio="789"/>
  </bookViews>
  <sheets>
    <sheet name="Page2-4" sheetId="14" r:id="rId1"/>
    <sheet name="Page5-6" sheetId="18" r:id="rId2"/>
    <sheet name="Page7-8" sheetId="22" r:id="rId3"/>
    <sheet name="page 9" sheetId="11" r:id="rId4"/>
    <sheet name="page 10" sheetId="12" r:id="rId5"/>
    <sheet name="Page 11" sheetId="20" r:id="rId6"/>
    <sheet name="Page 12" sheetId="21" r:id="rId7"/>
  </sheets>
  <externalReferences>
    <externalReference r:id="rId8"/>
  </externalReferences>
  <definedNames>
    <definedName name="_xlnm.Print_Area" localSheetId="5">'Page 11'!$A$1:$L$53</definedName>
    <definedName name="_xlnm.Print_Area" localSheetId="6">'Page 12'!$A$1:$L$44</definedName>
    <definedName name="_xlnm.Print_Area" localSheetId="0">'Page2-4'!$A$1:$L$153</definedName>
  </definedNames>
  <calcPr calcId="152511"/>
  <fileRecoveryPr autoRecover="0"/>
</workbook>
</file>

<file path=xl/calcChain.xml><?xml version="1.0" encoding="utf-8"?>
<calcChain xmlns="http://schemas.openxmlformats.org/spreadsheetml/2006/main">
  <c r="F19" i="21" l="1"/>
  <c r="F31" i="14" l="1"/>
  <c r="L33" i="21" l="1"/>
  <c r="F33" i="21"/>
  <c r="H33" i="21"/>
  <c r="H65" i="22"/>
  <c r="J33" i="21" l="1"/>
  <c r="L19" i="21"/>
  <c r="J19" i="21"/>
  <c r="H19" i="21"/>
  <c r="K28" i="12" l="1"/>
  <c r="L27" i="12"/>
  <c r="M27" i="12" l="1"/>
  <c r="F65" i="18"/>
  <c r="I26" i="11" l="1"/>
  <c r="G26" i="11"/>
  <c r="G31" i="11" s="1"/>
  <c r="E26" i="11"/>
  <c r="D26" i="11"/>
  <c r="C26" i="11"/>
  <c r="J28" i="12" l="1"/>
  <c r="G28" i="12"/>
  <c r="E28" i="12"/>
  <c r="C28" i="12"/>
  <c r="L25" i="12"/>
  <c r="L28" i="12" s="1"/>
  <c r="I31" i="11"/>
  <c r="E31" i="11"/>
  <c r="D31" i="11"/>
  <c r="C31" i="11"/>
  <c r="K26" i="11"/>
  <c r="M26" i="12" l="1"/>
  <c r="K29" i="11" l="1"/>
  <c r="L29" i="11" s="1"/>
  <c r="N29" i="11" s="1"/>
  <c r="K25" i="11"/>
  <c r="K27" i="11"/>
  <c r="L27" i="11" s="1"/>
  <c r="N27" i="11" s="1"/>
  <c r="K28" i="11"/>
  <c r="L28" i="11" s="1"/>
  <c r="N28" i="11" s="1"/>
  <c r="L30" i="11"/>
  <c r="N30" i="11" s="1"/>
  <c r="M24" i="11"/>
  <c r="M26" i="11" s="1"/>
  <c r="M31" i="11" s="1"/>
  <c r="K15" i="11"/>
  <c r="L15" i="11" s="1"/>
  <c r="M19" i="12" l="1"/>
  <c r="A3" i="11"/>
  <c r="N20" i="11" l="1"/>
  <c r="L19" i="11"/>
  <c r="N19" i="11" s="1"/>
  <c r="M16" i="11"/>
  <c r="L60" i="22"/>
  <c r="H17" i="12" s="1"/>
  <c r="J60" i="22"/>
  <c r="H60" i="22"/>
  <c r="F60" i="22"/>
  <c r="H51" i="22"/>
  <c r="F51" i="22"/>
  <c r="A48" i="22"/>
  <c r="L16" i="22"/>
  <c r="J16" i="22"/>
  <c r="H16" i="22"/>
  <c r="F16" i="22"/>
  <c r="L12" i="22"/>
  <c r="J12" i="22"/>
  <c r="H12" i="22"/>
  <c r="F12" i="22"/>
  <c r="L7" i="22"/>
  <c r="L51" i="22" s="1"/>
  <c r="J7" i="22"/>
  <c r="J51" i="22" s="1"/>
  <c r="F17" i="22" l="1"/>
  <c r="F22" i="22" s="1"/>
  <c r="F26" i="22" s="1"/>
  <c r="F28" i="22" s="1"/>
  <c r="F33" i="22" s="1"/>
  <c r="H17" i="22"/>
  <c r="H22" i="22" s="1"/>
  <c r="H26" i="22" s="1"/>
  <c r="H28" i="22" s="1"/>
  <c r="H33" i="22" s="1"/>
  <c r="J17" i="22"/>
  <c r="J22" i="22" s="1"/>
  <c r="J26" i="22" s="1"/>
  <c r="J28" i="22" s="1"/>
  <c r="L17" i="22"/>
  <c r="L22" i="22" s="1"/>
  <c r="L26" i="22" s="1"/>
  <c r="L28" i="22" s="1"/>
  <c r="F10" i="20" l="1"/>
  <c r="F27" i="20" s="1"/>
  <c r="F41" i="20" s="1"/>
  <c r="H10" i="20"/>
  <c r="H54" i="22"/>
  <c r="H62" i="22" s="1"/>
  <c r="H67" i="22" s="1"/>
  <c r="F54" i="22"/>
  <c r="F62" i="22" s="1"/>
  <c r="F67" i="22" s="1"/>
  <c r="F24" i="11"/>
  <c r="F26" i="11" s="1"/>
  <c r="L26" i="11" s="1"/>
  <c r="F35" i="22"/>
  <c r="L33" i="22"/>
  <c r="L54" i="22" s="1"/>
  <c r="L62" i="22" s="1"/>
  <c r="L10" i="20"/>
  <c r="L27" i="20" s="1"/>
  <c r="L41" i="20" s="1"/>
  <c r="H16" i="12"/>
  <c r="J33" i="22"/>
  <c r="J10" i="20"/>
  <c r="J31" i="22"/>
  <c r="J54" i="22"/>
  <c r="J62" i="22" s="1"/>
  <c r="L31" i="22"/>
  <c r="L67" i="22" s="1"/>
  <c r="F31" i="11" l="1"/>
  <c r="L31" i="11"/>
  <c r="J65" i="22"/>
  <c r="J67" i="22" s="1"/>
  <c r="H23" i="12"/>
  <c r="H25" i="12" s="1"/>
  <c r="H28" i="12" s="1"/>
  <c r="J35" i="22"/>
  <c r="M25" i="12" l="1"/>
  <c r="F65" i="22"/>
  <c r="F66" i="22" s="1"/>
  <c r="K23" i="11" l="1"/>
  <c r="F12" i="18" l="1"/>
  <c r="H12" i="18"/>
  <c r="L23" i="12" l="1"/>
  <c r="L24" i="12"/>
  <c r="K18" i="12" l="1"/>
  <c r="K20" i="12" s="1"/>
  <c r="J18" i="12"/>
  <c r="J20" i="12" s="1"/>
  <c r="G18" i="12"/>
  <c r="G20" i="12" s="1"/>
  <c r="E18" i="12"/>
  <c r="E20" i="12" s="1"/>
  <c r="C18" i="12"/>
  <c r="C20" i="12" s="1"/>
  <c r="L15" i="12"/>
  <c r="M15" i="12" s="1"/>
  <c r="M22" i="12" l="1"/>
  <c r="M28" i="12" s="1"/>
  <c r="N23" i="11"/>
  <c r="H66" i="18"/>
  <c r="H20" i="14"/>
  <c r="H31" i="14" l="1"/>
  <c r="J31" i="14"/>
  <c r="L31" i="14"/>
  <c r="H73" i="14" l="1"/>
  <c r="F73" i="14"/>
  <c r="L16" i="12"/>
  <c r="L18" i="12" s="1"/>
  <c r="L20" i="12" s="1"/>
  <c r="K17" i="11" l="1"/>
  <c r="L17" i="11" s="1"/>
  <c r="J12" i="18"/>
  <c r="A54" i="18" l="1"/>
  <c r="L56" i="14"/>
  <c r="L107" i="14" s="1"/>
  <c r="K16" i="11"/>
  <c r="L16" i="11" s="1"/>
  <c r="F36" i="21"/>
  <c r="A3" i="12"/>
  <c r="A4" i="20" s="1"/>
  <c r="A1" i="11"/>
  <c r="A1" i="12" s="1"/>
  <c r="M18" i="11"/>
  <c r="M21" i="11" s="1"/>
  <c r="F82" i="14"/>
  <c r="F20" i="14"/>
  <c r="A2" i="20"/>
  <c r="C18" i="11"/>
  <c r="C21" i="11" s="1"/>
  <c r="F57" i="18"/>
  <c r="L16" i="18"/>
  <c r="J16" i="18"/>
  <c r="H16" i="18"/>
  <c r="L12" i="18"/>
  <c r="L73" i="14"/>
  <c r="N15" i="11"/>
  <c r="D18" i="11"/>
  <c r="D21" i="11" s="1"/>
  <c r="H124" i="14"/>
  <c r="H126" i="14" s="1"/>
  <c r="J73" i="14"/>
  <c r="L58" i="14"/>
  <c r="L109" i="14" s="1"/>
  <c r="J58" i="14"/>
  <c r="J109" i="14" s="1"/>
  <c r="H58" i="14"/>
  <c r="H109" i="14" s="1"/>
  <c r="F58" i="14"/>
  <c r="F109" i="14" s="1"/>
  <c r="K24" i="11"/>
  <c r="K31" i="11" s="1"/>
  <c r="I18" i="11"/>
  <c r="I21" i="11" s="1"/>
  <c r="E18" i="11"/>
  <c r="E21" i="11" s="1"/>
  <c r="A104" i="14"/>
  <c r="H82" i="14"/>
  <c r="J82" i="14"/>
  <c r="A2" i="12"/>
  <c r="L82" i="14"/>
  <c r="L20" i="14"/>
  <c r="J20" i="14"/>
  <c r="A54" i="14"/>
  <c r="A105" i="14" s="1"/>
  <c r="A55" i="14"/>
  <c r="A106" i="14" s="1"/>
  <c r="L25" i="11"/>
  <c r="A4" i="21" l="1"/>
  <c r="N25" i="11"/>
  <c r="L17" i="18"/>
  <c r="L22" i="18" s="1"/>
  <c r="L26" i="18" s="1"/>
  <c r="L28" i="18" s="1"/>
  <c r="H24" i="12"/>
  <c r="L123" i="14"/>
  <c r="L124" i="14" s="1"/>
  <c r="L126" i="14" s="1"/>
  <c r="H17" i="18"/>
  <c r="H22" i="18" s="1"/>
  <c r="H26" i="18" s="1"/>
  <c r="H28" i="18" s="1"/>
  <c r="J17" i="18"/>
  <c r="J22" i="18" s="1"/>
  <c r="J26" i="18" s="1"/>
  <c r="J28" i="18" s="1"/>
  <c r="L83" i="14"/>
  <c r="F83" i="14"/>
  <c r="F16" i="18"/>
  <c r="F32" i="14"/>
  <c r="L32" i="14"/>
  <c r="H83" i="14"/>
  <c r="H127" i="14" s="1"/>
  <c r="J83" i="14"/>
  <c r="H32" i="14"/>
  <c r="J32" i="14"/>
  <c r="G18" i="11"/>
  <c r="G21" i="11" s="1"/>
  <c r="H27" i="20" l="1"/>
  <c r="H41" i="20" s="1"/>
  <c r="H45" i="20" s="1"/>
  <c r="H33" i="18"/>
  <c r="M24" i="12"/>
  <c r="J27" i="20"/>
  <c r="J41" i="20" s="1"/>
  <c r="J59" i="18"/>
  <c r="F17" i="18"/>
  <c r="F22" i="18" s="1"/>
  <c r="M17" i="12"/>
  <c r="L127" i="14"/>
  <c r="N17" i="11"/>
  <c r="K18" i="11"/>
  <c r="K21" i="11" s="1"/>
  <c r="F26" i="18" l="1"/>
  <c r="F28" i="18" s="1"/>
  <c r="F33" i="18" s="1"/>
  <c r="F59" i="18" l="1"/>
  <c r="F61" i="18" s="1"/>
  <c r="F35" i="18"/>
  <c r="F45" i="20"/>
  <c r="F35" i="21" s="1"/>
  <c r="F37" i="21" s="1"/>
  <c r="F124" i="14" l="1"/>
  <c r="L24" i="11"/>
  <c r="H35" i="21" l="1"/>
  <c r="H37" i="21" s="1"/>
  <c r="H59" i="18"/>
  <c r="H61" i="18" s="1"/>
  <c r="F18" i="11" l="1"/>
  <c r="F21" i="11" s="1"/>
  <c r="N16" i="11" l="1"/>
  <c r="N18" i="11" s="1"/>
  <c r="N21" i="11" s="1"/>
  <c r="L18" i="11"/>
  <c r="L21" i="11" s="1"/>
  <c r="J45" i="20"/>
  <c r="J64" i="18" l="1"/>
  <c r="F64" i="18" s="1"/>
  <c r="J35" i="18"/>
  <c r="J37" i="21"/>
  <c r="J33" i="18"/>
  <c r="J61" i="18"/>
  <c r="J66" i="18" l="1"/>
  <c r="F66" i="18"/>
  <c r="J124" i="14"/>
  <c r="M23" i="12"/>
  <c r="J126" i="14" l="1"/>
  <c r="J127" i="14"/>
  <c r="L33" i="18"/>
  <c r="L45" i="20" l="1"/>
  <c r="L31" i="18"/>
  <c r="L59" i="18" s="1"/>
  <c r="L61" i="18" s="1"/>
  <c r="L35" i="21" l="1"/>
  <c r="L37" i="21" s="1"/>
  <c r="M16" i="12"/>
  <c r="M18" i="12" s="1"/>
  <c r="M20" i="12" s="1"/>
  <c r="H18" i="12"/>
  <c r="H20" i="12" s="1"/>
  <c r="L66" i="18"/>
  <c r="N24" i="11" l="1"/>
  <c r="F126" i="14"/>
  <c r="F127" i="14" s="1"/>
  <c r="N26" i="11" l="1"/>
  <c r="N31" i="11" s="1"/>
</calcChain>
</file>

<file path=xl/sharedStrings.xml><?xml version="1.0" encoding="utf-8"?>
<sst xmlns="http://schemas.openxmlformats.org/spreadsheetml/2006/main" count="399" uniqueCount="215">
  <si>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</si>
  <si>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</si>
  <si>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</si>
  <si>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</si>
  <si>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</si>
  <si>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</si>
  <si>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</si>
  <si>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</si>
  <si>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</si>
  <si>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</si>
  <si>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</si>
  <si>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</si>
  <si>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</si>
  <si>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</si>
  <si>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</si>
  <si>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</si>
  <si>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</si>
  <si>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</si>
  <si>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</si>
  <si>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</si>
  <si>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</si>
  <si>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</si>
  <si>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</si>
  <si>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</si>
  <si>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</si>
  <si>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</si>
  <si>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</si>
  <si>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</si>
  <si>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</si>
  <si>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</si>
  <si>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</si>
  <si>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</si>
  <si>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</si>
  <si>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</si>
  <si>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</si>
  <si>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</si>
  <si>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</si>
  <si>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</si>
  <si>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</si>
  <si>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</si>
  <si>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</si>
  <si>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</si>
  <si>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</si>
  <si>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</si>
  <si>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</si>
  <si>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</si>
  <si>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</si>
  <si>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</si>
  <si>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</si>
  <si>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</si>
  <si>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</si>
  <si>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</si>
  <si>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</si>
  <si>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</si>
  <si>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</si>
  <si>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</si>
  <si>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</si>
  <si>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</si>
  <si>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</si>
  <si>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</si>
  <si>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</si>
  <si>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</si>
  <si>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</si>
  <si>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</si>
  <si>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</si>
  <si>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</si>
  <si>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</si>
  <si>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</si>
  <si>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</si>
  <si>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</si>
  <si>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</si>
  <si>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</si>
  <si>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</si>
  <si>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</si>
  <si>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</si>
  <si>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</si>
  <si>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</si>
  <si>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</si>
  <si>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</si>
  <si>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</si>
  <si>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</si>
  <si>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</si>
  <si>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</si>
  <si>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</si>
  <si>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</si>
  <si>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</si>
  <si>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</si>
  <si>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</si>
  <si>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</si>
  <si>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</si>
  <si>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</si>
  <si>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</si>
  <si>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</si>
  <si>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</si>
  <si>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</si>
  <si>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</si>
  <si>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</si>
  <si>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</si>
  <si>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</si>
  <si>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</si>
  <si>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</si>
  <si>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</si>
  <si>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</si>
  <si>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</si>
  <si>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</si>
  <si>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</si>
  <si>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</si>
  <si>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</si>
  <si>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</si>
  <si>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Cash and cash equivalent items increase(decrease)-net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</si>
  <si>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</si>
  <si>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</si>
  <si>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</si>
  <si>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</si>
  <si>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</si>
  <si>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</si>
  <si>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</si>
  <si>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</si>
  <si>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</si>
  <si>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</si>
  <si>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</si>
  <si>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</si>
  <si>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</si>
  <si>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</si>
  <si>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</si>
  <si>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</si>
  <si>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</si>
  <si>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</si>
  <si>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</si>
  <si>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</si>
  <si>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</si>
  <si>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</si>
  <si>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</si>
  <si>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</si>
  <si>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</si>
  <si>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</si>
  <si>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</si>
  <si>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</si>
  <si>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</si>
  <si>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</si>
  <si>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</si>
  <si>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</si>
  <si>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</si>
  <si>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</si>
  <si>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</si>
  <si>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</si>
  <si>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</si>
  <si>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</si>
  <si>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</si>
  <si>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</si>
  <si>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>Short-term loans to other parties</t>
  </si>
  <si>
    <t xml:space="preserve">Derivative liabilities </t>
  </si>
  <si>
    <t xml:space="preserve">Balances as at  January 1, 2021 </t>
  </si>
  <si>
    <t>Actuarial gain arising from defined benefit plan</t>
  </si>
  <si>
    <t>Derivative liabilities</t>
  </si>
  <si>
    <t>(Gain) loss from disposal and write-off of assets</t>
  </si>
  <si>
    <t xml:space="preserve"> December 31, 2021</t>
  </si>
  <si>
    <t>2021</t>
  </si>
  <si>
    <t>Balance as at January 1, 2021</t>
  </si>
  <si>
    <t xml:space="preserve">Balances as at  January 1, 2022 </t>
  </si>
  <si>
    <t>Net cash received from (used in) investing activities</t>
  </si>
  <si>
    <t>Adjustments to profit for the period for cash received (paid) from operating activities :-</t>
  </si>
  <si>
    <t>Increase (decrease) in short-term loan from financial institutions</t>
  </si>
  <si>
    <t>Net cash received from (use in) operating activities</t>
  </si>
  <si>
    <t>Cash paid for purchase property, plant and equipment</t>
  </si>
  <si>
    <t>Dividend payment</t>
  </si>
  <si>
    <t>Cash paid for payable of asset purchased</t>
  </si>
  <si>
    <t>Cash paid for short-term loan from related parties</t>
  </si>
  <si>
    <t>Dividend paid</t>
  </si>
  <si>
    <t>Dividend paid for non-controlling interests of subsidiary company</t>
  </si>
  <si>
    <t>Dividend payment of non-controling interest of subsidiary</t>
  </si>
  <si>
    <t>Note</t>
  </si>
  <si>
    <t>Total liabilities and shareholders' equity</t>
  </si>
  <si>
    <t>Cost of rental and services</t>
  </si>
  <si>
    <t>Gain (loss) on derivatives</t>
  </si>
  <si>
    <t>Beginning balance as of January 1, 2022</t>
  </si>
  <si>
    <t xml:space="preserve">Reversal loss from decling value of inventories </t>
  </si>
  <si>
    <t>Cash paid for investment in subsidiary companies</t>
  </si>
  <si>
    <t>Share of profit on investment in subsidiary companies</t>
  </si>
  <si>
    <t>Cash received from dividend incomes</t>
  </si>
  <si>
    <t>Share of loss of associate company accounted for using equity method</t>
  </si>
  <si>
    <t>Change in parent's ownership interests in subsidiaries</t>
  </si>
  <si>
    <t>Dividend payment of non-controlling interests of subsidiaries</t>
  </si>
  <si>
    <t>Share of loss on investment in associate company</t>
  </si>
  <si>
    <t>Cash paid for short-term loan to other parties</t>
  </si>
  <si>
    <t>Non-controlling interests of subsidiary companies decreased</t>
  </si>
  <si>
    <t>Cash paid for investment in associate company</t>
  </si>
  <si>
    <t>Cash paid for share to non-controlling interests of subsidiary companies</t>
  </si>
  <si>
    <t>For the nine-month period ended September 30, 2022</t>
  </si>
  <si>
    <t>For the three-month period ended September 30, 2022</t>
  </si>
  <si>
    <t>As at September 30, 2022</t>
  </si>
  <si>
    <t>September 30, 2022</t>
  </si>
  <si>
    <t>Balance as at September 30, 2021</t>
  </si>
  <si>
    <t>Balance as at September 30, 2022</t>
  </si>
  <si>
    <t>Balances as at September 30, 2021</t>
  </si>
  <si>
    <t>5.1 and 7</t>
  </si>
  <si>
    <t>Short-term loans to related parties</t>
  </si>
  <si>
    <t>Goodwill</t>
  </si>
  <si>
    <t>Cash paid for long-term loan from related parties</t>
  </si>
  <si>
    <t>10</t>
  </si>
  <si>
    <t>11</t>
  </si>
  <si>
    <t>12</t>
  </si>
  <si>
    <t>13</t>
  </si>
  <si>
    <t>5.1 and 18</t>
  </si>
  <si>
    <t>Cash received from operating activities</t>
  </si>
  <si>
    <t>Cash paid for short-term loan to related parties</t>
  </si>
  <si>
    <t>Balances as at September 30, 2022</t>
  </si>
  <si>
    <t>(Reversal) loss allowance for trade receivables</t>
  </si>
  <si>
    <t>(Gain) loss from fair value adjustments to derivative</t>
  </si>
  <si>
    <t>Cash received form short-term loan to other parties</t>
  </si>
  <si>
    <t>Cash received from disposal of property, plant and equipment</t>
  </si>
  <si>
    <t>Cash received form short-term loan from related parties</t>
  </si>
  <si>
    <t>Cash received from income tax</t>
  </si>
  <si>
    <t>Unrealized loss on exchange rate</t>
  </si>
  <si>
    <t>Net cash received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</si>
</sst>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color indexed="9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2" xfId="0" applyFont="1" applyFill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190" fontId="5" fillId="0" borderId="0" xfId="0" applyNumberFormat="1" applyFont="1"/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Alignment="1">
      <alignment horizontal="center"/>
    </xf>
    <xf numFmtId="190" fontId="5" fillId="0" borderId="0" xfId="1" applyNumberFormat="1" applyFont="1"/>
    <xf numFmtId="190" fontId="5" fillId="0" borderId="0" xfId="1" applyNumberFormat="1" applyFont="1" applyFill="1"/>
    <xf numFmtId="190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0" fontId="5" fillId="0" borderId="0" xfId="0" applyFont="1" applyFill="1"/>
    <xf numFmtId="190" fontId="5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90" fontId="5" fillId="0" borderId="0" xfId="1" applyNumberFormat="1" applyFont="1" applyFill="1" applyBorder="1"/>
    <xf numFmtId="190" fontId="5" fillId="0" borderId="3" xfId="1" applyNumberFormat="1" applyFont="1" applyBorder="1"/>
    <xf numFmtId="190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/>
    <xf numFmtId="190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190" fontId="5" fillId="0" borderId="0" xfId="1" applyNumberFormat="1" applyFont="1" applyBorder="1"/>
    <xf numFmtId="0" fontId="2" fillId="0" borderId="0" xfId="0" applyFont="1"/>
    <xf numFmtId="4" fontId="5" fillId="0" borderId="0" xfId="1" applyNumberFormat="1" applyFont="1"/>
    <xf numFmtId="189" fontId="5" fillId="0" borderId="0" xfId="1" applyNumberFormat="1" applyFont="1"/>
    <xf numFmtId="43" fontId="5" fillId="0" borderId="0" xfId="1" applyFont="1" applyAlignment="1">
      <alignment horizontal="center"/>
    </xf>
    <xf numFmtId="4" fontId="5" fillId="0" borderId="0" xfId="0" applyNumberFormat="1" applyFont="1"/>
    <xf numFmtId="190" fontId="5" fillId="0" borderId="5" xfId="1" applyNumberFormat="1" applyFont="1" applyFill="1" applyBorder="1"/>
    <xf numFmtId="190" fontId="5" fillId="0" borderId="5" xfId="1" applyNumberFormat="1" applyFont="1" applyBorder="1"/>
    <xf numFmtId="190" fontId="5" fillId="0" borderId="2" xfId="1" applyNumberFormat="1" applyFont="1" applyBorder="1"/>
    <xf numFmtId="190" fontId="10" fillId="0" borderId="2" xfId="1" applyNumberFormat="1" applyFont="1" applyBorder="1"/>
    <xf numFmtId="190" fontId="10" fillId="0" borderId="0" xfId="1" applyNumberFormat="1" applyFont="1"/>
    <xf numFmtId="190" fontId="5" fillId="0" borderId="0" xfId="1" applyNumberFormat="1" applyFont="1" applyAlignment="1">
      <alignment horizontal="right"/>
    </xf>
    <xf numFmtId="195" fontId="5" fillId="0" borderId="2" xfId="1" applyNumberFormat="1" applyFont="1" applyFill="1" applyBorder="1" applyAlignment="1">
      <alignment horizontal="right"/>
    </xf>
    <xf numFmtId="195" fontId="5" fillId="0" borderId="0" xfId="1" applyNumberFormat="1" applyFont="1" applyAlignment="1">
      <alignment horizontal="right"/>
    </xf>
    <xf numFmtId="190" fontId="5" fillId="0" borderId="2" xfId="1" applyNumberFormat="1" applyFont="1" applyBorder="1" applyAlignment="1">
      <alignment horizontal="right"/>
    </xf>
    <xf numFmtId="190" fontId="5" fillId="0" borderId="2" xfId="1" quotePrefix="1" applyNumberFormat="1" applyFont="1" applyBorder="1"/>
    <xf numFmtId="190" fontId="5" fillId="0" borderId="3" xfId="1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2" xfId="0" applyNumberFormat="1" applyFont="1" applyFill="1" applyBorder="1" applyAlignment="1">
      <alignment horizontal="center"/>
    </xf>
    <xf numFmtId="192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4" fontId="5" fillId="0" borderId="0" xfId="2" applyNumberFormat="1" applyFont="1" applyFill="1" applyBorder="1" applyAlignment="1">
      <alignment horizontal="right"/>
    </xf>
    <xf numFmtId="194" fontId="5" fillId="0" borderId="0" xfId="2" applyNumberFormat="1" applyFont="1" applyFill="1" applyAlignment="1">
      <alignment horizontal="right"/>
    </xf>
    <xf numFmtId="190" fontId="5" fillId="0" borderId="4" xfId="3" applyNumberFormat="1" applyFont="1" applyBorder="1" applyAlignment="1">
      <alignment horizontal="right"/>
    </xf>
    <xf numFmtId="190" fontId="5" fillId="0" borderId="0" xfId="3" applyNumberFormat="1" applyFont="1" applyAlignment="1">
      <alignment horizontal="right"/>
    </xf>
    <xf numFmtId="194" fontId="5" fillId="0" borderId="4" xfId="2" applyNumberFormat="1" applyFont="1" applyFill="1" applyBorder="1" applyAlignment="1">
      <alignment horizontal="right"/>
    </xf>
    <xf numFmtId="193" fontId="5" fillId="0" borderId="0" xfId="3" applyNumberFormat="1" applyFont="1" applyAlignment="1">
      <alignment horizontal="right"/>
    </xf>
    <xf numFmtId="193" fontId="5" fillId="0" borderId="4" xfId="3" applyNumberFormat="1" applyFont="1" applyBorder="1" applyAlignment="1">
      <alignment horizontal="right"/>
    </xf>
    <xf numFmtId="0" fontId="1" fillId="0" borderId="0" xfId="0" applyFont="1" applyFill="1"/>
    <xf numFmtId="190" fontId="5" fillId="0" borderId="1" xfId="3" applyNumberFormat="1" applyFont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90" fontId="5" fillId="0" borderId="3" xfId="3" applyNumberFormat="1" applyFont="1" applyBorder="1" applyAlignment="1">
      <alignment horizontal="right"/>
    </xf>
    <xf numFmtId="190" fontId="5" fillId="0" borderId="0" xfId="3" applyNumberFormat="1" applyFont="1"/>
    <xf numFmtId="194" fontId="5" fillId="0" borderId="0" xfId="2" applyNumberFormat="1" applyFont="1" applyFill="1" applyBorder="1"/>
    <xf numFmtId="190" fontId="5" fillId="0" borderId="3" xfId="3" applyNumberFormat="1" applyFont="1" applyBorder="1"/>
    <xf numFmtId="190" fontId="5" fillId="0" borderId="6" xfId="3" applyNumberFormat="1" applyFont="1" applyBorder="1"/>
    <xf numFmtId="0" fontId="6" fillId="0" borderId="0" xfId="9" applyFont="1" applyAlignment="1">
      <alignment horizontal="center"/>
    </xf>
    <xf numFmtId="190" fontId="6" fillId="0" borderId="0" xfId="3" applyNumberFormat="1" applyFont="1" applyAlignment="1">
      <alignment horizontal="center"/>
    </xf>
    <xf numFmtId="0" fontId="5" fillId="0" borderId="0" xfId="9" applyFont="1"/>
    <xf numFmtId="190" fontId="5" fillId="0" borderId="0" xfId="3" applyNumberFormat="1" applyFont="1" applyBorder="1"/>
    <xf numFmtId="43" fontId="5" fillId="0" borderId="0" xfId="3" applyFont="1" applyBorder="1"/>
    <xf numFmtId="190" fontId="5" fillId="0" borderId="0" xfId="3" applyNumberFormat="1" applyFont="1" applyBorder="1" applyAlignment="1">
      <alignment horizontal="right"/>
    </xf>
    <xf numFmtId="194" fontId="5" fillId="0" borderId="2" xfId="1" applyNumberFormat="1" applyFont="1" applyBorder="1" applyAlignment="1">
      <alignment horizontal="right"/>
    </xf>
    <xf numFmtId="43" fontId="5" fillId="0" borderId="0" xfId="3" applyFont="1" applyAlignment="1">
      <alignment horizontal="right"/>
    </xf>
    <xf numFmtId="190" fontId="5" fillId="0" borderId="2" xfId="3" applyNumberFormat="1" applyFont="1" applyBorder="1" applyAlignment="1">
      <alignment horizontal="right"/>
    </xf>
    <xf numFmtId="190" fontId="5" fillId="0" borderId="7" xfId="3" applyNumberFormat="1" applyFont="1" applyBorder="1" applyAlignment="1">
      <alignment horizontal="center"/>
    </xf>
    <xf numFmtId="194" fontId="5" fillId="0" borderId="7" xfId="1" applyNumberFormat="1" applyFont="1" applyBorder="1" applyAlignment="1">
      <alignment horizontal="right"/>
    </xf>
    <xf numFmtId="194" fontId="5" fillId="0" borderId="7" xfId="3" applyNumberFormat="1" applyFont="1" applyBorder="1" applyAlignment="1">
      <alignment horizontal="center"/>
    </xf>
    <xf numFmtId="190" fontId="6" fillId="0" borderId="6" xfId="3" applyNumberFormat="1" applyFont="1" applyBorder="1" applyAlignment="1">
      <alignment horizontal="center"/>
    </xf>
    <xf numFmtId="0" fontId="6" fillId="0" borderId="0" xfId="9" applyFont="1"/>
    <xf numFmtId="37" fontId="5" fillId="0" borderId="0" xfId="3" applyNumberFormat="1" applyFont="1" applyAlignment="1">
      <alignment horizontal="right"/>
    </xf>
    <xf numFmtId="194" fontId="5" fillId="0" borderId="0" xfId="2" applyNumberFormat="1" applyFont="1" applyFill="1"/>
    <xf numFmtId="37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0" fontId="7" fillId="0" borderId="2" xfId="0" applyFont="1" applyBorder="1" applyAlignment="1">
      <alignment horizontal="right"/>
    </xf>
    <xf numFmtId="194" fontId="5" fillId="0" borderId="0" xfId="12" applyNumberFormat="1" applyFont="1" applyFill="1" applyBorder="1" applyAlignment="1">
      <alignment horizontal="right"/>
    </xf>
    <xf numFmtId="194" fontId="5" fillId="0" borderId="0" xfId="12" applyNumberFormat="1" applyFont="1" applyFill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194" fontId="5" fillId="0" borderId="1" xfId="12" applyNumberFormat="1" applyFont="1" applyFill="1" applyBorder="1" applyAlignment="1">
      <alignment horizontal="right"/>
    </xf>
    <xf numFmtId="194" fontId="5" fillId="0" borderId="0" xfId="12" applyNumberFormat="1" applyFont="1" applyFill="1" applyBorder="1"/>
    <xf numFmtId="188" fontId="5" fillId="0" borderId="0" xfId="12" applyNumberFormat="1" applyFont="1" applyFill="1"/>
    <xf numFmtId="190" fontId="5" fillId="0" borderId="2" xfId="3" applyNumberFormat="1" applyFont="1" applyBorder="1"/>
    <xf numFmtId="194" fontId="5" fillId="0" borderId="0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6" fillId="0" borderId="0" xfId="1" applyNumberFormat="1" applyFont="1" applyBorder="1" applyAlignment="1">
      <alignment horizontal="center"/>
    </xf>
    <xf numFmtId="194" fontId="6" fillId="0" borderId="0" xfId="5" applyNumberFormat="1" applyFont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4" fontId="5" fillId="0" borderId="4" xfId="1" applyNumberFormat="1" applyFont="1" applyBorder="1" applyAlignment="1">
      <alignment horizontal="right"/>
    </xf>
    <xf numFmtId="194" fontId="5" fillId="0" borderId="0" xfId="12" applyNumberFormat="1" applyFont="1" applyFill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0" fontId="10" fillId="0" borderId="0" xfId="1" applyNumberFormat="1" applyFont="1" applyAlignment="1">
      <alignment horizontal="center"/>
    </xf>
    <xf numFmtId="190" fontId="10" fillId="0" borderId="2" xfId="1" applyNumberFormat="1" applyFont="1" applyBorder="1" applyAlignment="1">
      <alignment horizontal="center"/>
    </xf>
    <xf numFmtId="194" fontId="10" fillId="0" borderId="2" xfId="1" applyNumberFormat="1" applyFont="1" applyBorder="1"/>
    <xf numFmtId="190" fontId="10" fillId="0" borderId="0" xfId="1" applyNumberFormat="1" applyFont="1" applyBorder="1"/>
    <xf numFmtId="194" fontId="10" fillId="0" borderId="0" xfId="1" applyNumberFormat="1" applyFont="1" applyBorder="1"/>
    <xf numFmtId="188" fontId="10" fillId="0" borderId="0" xfId="1" applyNumberFormat="1" applyFont="1" applyBorder="1"/>
    <xf numFmtId="194" fontId="10" fillId="0" borderId="0" xfId="1" applyNumberFormat="1" applyFont="1"/>
    <xf numFmtId="188" fontId="10" fillId="0" borderId="0" xfId="1" applyNumberFormat="1" applyFont="1"/>
    <xf numFmtId="190" fontId="10" fillId="0" borderId="3" xfId="1" applyNumberFormat="1" applyFont="1" applyBorder="1"/>
    <xf numFmtId="194" fontId="10" fillId="0" borderId="3" xfId="1" applyNumberFormat="1" applyFont="1" applyBorder="1"/>
    <xf numFmtId="191" fontId="10" fillId="0" borderId="0" xfId="1" applyNumberFormat="1" applyFont="1"/>
    <xf numFmtId="190" fontId="10" fillId="0" borderId="0" xfId="1" applyNumberFormat="1" applyFont="1" applyFill="1"/>
    <xf numFmtId="43" fontId="10" fillId="0" borderId="0" xfId="1" applyFont="1" applyFill="1"/>
    <xf numFmtId="190" fontId="10" fillId="0" borderId="0" xfId="1" applyNumberFormat="1" applyFont="1" applyFill="1" applyBorder="1"/>
    <xf numFmtId="194" fontId="10" fillId="0" borderId="0" xfId="1" applyNumberFormat="1" applyFont="1" applyFill="1" applyBorder="1"/>
    <xf numFmtId="194" fontId="10" fillId="0" borderId="2" xfId="1" applyNumberFormat="1" applyFont="1" applyFill="1" applyBorder="1"/>
    <xf numFmtId="194" fontId="10" fillId="0" borderId="0" xfId="1" applyNumberFormat="1" applyFont="1" applyFill="1"/>
    <xf numFmtId="190" fontId="10" fillId="0" borderId="3" xfId="1" applyNumberFormat="1" applyFont="1" applyFill="1" applyBorder="1"/>
    <xf numFmtId="191" fontId="5" fillId="0" borderId="0" xfId="1" applyNumberFormat="1" applyFont="1"/>
    <xf numFmtId="190" fontId="8" fillId="0" borderId="0" xfId="1" applyNumberFormat="1" applyFont="1"/>
    <xf numFmtId="190" fontId="6" fillId="0" borderId="0" xfId="1" applyNumberFormat="1" applyFont="1" applyBorder="1"/>
    <xf numFmtId="0" fontId="5" fillId="0" borderId="0" xfId="8" applyFont="1"/>
    <xf numFmtId="191" fontId="8" fillId="0" borderId="0" xfId="1" applyNumberFormat="1" applyFont="1"/>
    <xf numFmtId="190" fontId="8" fillId="0" borderId="0" xfId="0" applyNumberFormat="1" applyFont="1"/>
    <xf numFmtId="192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6" fillId="0" borderId="0" xfId="0" applyFont="1" applyFill="1" applyBorder="1" applyAlignment="1"/>
    <xf numFmtId="0" fontId="6" fillId="0" borderId="1" xfId="0" applyFont="1" applyBorder="1" applyAlignment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90" fontId="12" fillId="0" borderId="0" xfId="1" applyNumberFormat="1" applyFont="1" applyAlignment="1">
      <alignment horizontal="center"/>
    </xf>
    <xf numFmtId="190" fontId="10" fillId="0" borderId="0" xfId="1" applyNumberFormat="1" applyFont="1" applyFill="1" applyBorder="1" applyAlignment="1">
      <alignment horizontal="center"/>
    </xf>
    <xf numFmtId="190" fontId="12" fillId="0" borderId="0" xfId="1" applyNumberFormat="1" applyFont="1" applyFill="1" applyBorder="1" applyAlignment="1">
      <alignment horizontal="center"/>
    </xf>
    <xf numFmtId="191" fontId="5" fillId="0" borderId="0" xfId="0" applyNumberFormat="1" applyFont="1"/>
    <xf numFmtId="190" fontId="10" fillId="0" borderId="1" xfId="1" applyNumberFormat="1" applyFont="1" applyBorder="1"/>
    <xf numFmtId="191" fontId="5" fillId="0" borderId="0" xfId="0" applyNumberFormat="1" applyFont="1" applyFill="1"/>
    <xf numFmtId="191" fontId="10" fillId="0" borderId="0" xfId="1" applyNumberFormat="1" applyFont="1" applyFill="1" applyBorder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4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Fill="1" applyBorder="1" applyAlignment="1">
      <alignment horizontal="right"/>
    </xf>
    <xf numFmtId="0" fontId="5" fillId="0" borderId="1" xfId="5" applyFont="1" applyBorder="1"/>
    <xf numFmtId="0" fontId="6" fillId="0" borderId="0" xfId="5" applyFont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0" xfId="7" applyFont="1"/>
    <xf numFmtId="190" fontId="5" fillId="0" borderId="0" xfId="4" applyNumberFormat="1" applyFont="1" applyAlignment="1">
      <alignment horizontal="right"/>
    </xf>
    <xf numFmtId="191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4" fontId="5" fillId="0" borderId="0" xfId="1" applyNumberFormat="1" applyFont="1" applyFill="1" applyAlignment="1">
      <alignment horizontal="right"/>
    </xf>
    <xf numFmtId="191" fontId="5" fillId="0" borderId="0" xfId="1" applyNumberFormat="1" applyFont="1" applyFill="1" applyAlignment="1">
      <alignment horizontal="right"/>
    </xf>
    <xf numFmtId="194" fontId="5" fillId="0" borderId="0" xfId="4" applyNumberFormat="1" applyFont="1" applyAlignment="1">
      <alignment horizontal="right"/>
    </xf>
    <xf numFmtId="190" fontId="5" fillId="0" borderId="0" xfId="4" applyNumberFormat="1" applyFont="1"/>
    <xf numFmtId="0" fontId="5" fillId="0" borderId="0" xfId="7" applyFont="1" applyFill="1"/>
    <xf numFmtId="0" fontId="5" fillId="0" borderId="0" xfId="5" applyFont="1" applyFill="1"/>
    <xf numFmtId="187" fontId="5" fillId="0" borderId="0" xfId="1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5" fillId="0" borderId="0" xfId="4" applyNumberFormat="1" applyFont="1" applyFill="1"/>
    <xf numFmtId="194" fontId="5" fillId="0" borderId="0" xfId="1" applyNumberFormat="1" applyFont="1" applyAlignment="1">
      <alignment horizontal="right"/>
    </xf>
    <xf numFmtId="187" fontId="5" fillId="0" borderId="0" xfId="1" applyNumberFormat="1" applyFont="1" applyBorder="1" applyAlignment="1">
      <alignment horizontal="right"/>
    </xf>
    <xf numFmtId="190" fontId="5" fillId="0" borderId="0" xfId="4" applyNumberFormat="1" applyFont="1" applyBorder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0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191" fontId="10" fillId="0" borderId="0" xfId="1" applyNumberFormat="1" applyFont="1" applyBorder="1"/>
    <xf numFmtId="43" fontId="5" fillId="0" borderId="0" xfId="1" applyFont="1" applyFill="1" applyBorder="1"/>
    <xf numFmtId="191" fontId="5" fillId="0" borderId="0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>
      <alignment horizontal="center"/>
    </xf>
    <xf numFmtId="187" fontId="5" fillId="0" borderId="4" xfId="1" applyNumberFormat="1" applyFont="1" applyBorder="1" applyAlignment="1">
      <alignment horizontal="right"/>
    </xf>
    <xf numFmtId="190" fontId="5" fillId="0" borderId="4" xfId="4" applyNumberFormat="1" applyFont="1" applyBorder="1" applyAlignment="1">
      <alignment horizontal="right"/>
    </xf>
    <xf numFmtId="190" fontId="6" fillId="0" borderId="0" xfId="4" applyNumberFormat="1" applyFont="1" applyBorder="1" applyAlignment="1">
      <alignment horizontal="left"/>
    </xf>
    <xf numFmtId="191" fontId="5" fillId="0" borderId="0" xfId="4" applyNumberFormat="1" applyFont="1"/>
    <xf numFmtId="0" fontId="5" fillId="0" borderId="0" xfId="13" applyFont="1"/>
    <xf numFmtId="194" fontId="5" fillId="0" borderId="4" xfId="4" applyNumberFormat="1" applyFont="1" applyBorder="1"/>
    <xf numFmtId="0" fontId="13" fillId="0" borderId="0" xfId="5" applyFont="1"/>
    <xf numFmtId="187" fontId="5" fillId="0" borderId="4" xfId="1" applyNumberFormat="1" applyFont="1" applyFill="1" applyBorder="1" applyAlignment="1">
      <alignment horizontal="right"/>
    </xf>
    <xf numFmtId="187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90" fontId="5" fillId="0" borderId="2" xfId="4" applyNumberFormat="1" applyFont="1" applyBorder="1"/>
    <xf numFmtId="190" fontId="5" fillId="0" borderId="3" xfId="4" applyNumberFormat="1" applyFont="1" applyBorder="1"/>
    <xf numFmtId="191" fontId="10" fillId="0" borderId="0" xfId="4" applyNumberFormat="1" applyFont="1" applyAlignment="1">
      <alignment horizontal="right"/>
    </xf>
    <xf numFmtId="192" fontId="10" fillId="0" borderId="0" xfId="4" applyNumberFormat="1" applyFont="1"/>
    <xf numFmtId="0" fontId="5" fillId="0" borderId="0" xfId="7" quotePrefix="1" applyFont="1"/>
    <xf numFmtId="192" fontId="12" fillId="0" borderId="0" xfId="4" applyNumberFormat="1" applyFont="1"/>
    <xf numFmtId="0" fontId="5" fillId="0" borderId="0" xfId="0" applyFont="1" applyAlignment="1"/>
    <xf numFmtId="43" fontId="5" fillId="0" borderId="0" xfId="1" applyFont="1" applyAlignment="1"/>
    <xf numFmtId="190" fontId="10" fillId="0" borderId="2" xfId="1" applyNumberFormat="1" applyFont="1" applyFill="1" applyBorder="1"/>
    <xf numFmtId="43" fontId="10" fillId="0" borderId="0" xfId="1" applyFont="1" applyFill="1" applyBorder="1"/>
    <xf numFmtId="0" fontId="6" fillId="0" borderId="0" xfId="0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6" applyFont="1" applyBorder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9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0" xfId="6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center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Group_TSTE\TSTE\TSTE_2557\TSTE-q2'57\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9"/>
  <sheetViews>
    <sheetView tabSelected="1" zoomScaleNormal="100" zoomScaleSheetLayoutView="85" workbookViewId="0"/>
  </sheetViews>
  <sheetFormatPr defaultColWidth="20.140625" defaultRowHeight="24" customHeight="1" x14ac:dyDescent="0.45"/>
  <cols>
    <col min="1" max="3" width="2.85546875" style="1" customWidth="1"/>
    <col min="4" max="4" width="44.85546875" style="1" customWidth="1"/>
    <col min="5" max="5" width="9.85546875" style="2" customWidth="1"/>
    <col min="6" max="6" width="15.7109375" style="2" customWidth="1"/>
    <col min="7" max="7" width="0.85546875" style="2" customWidth="1"/>
    <col min="8" max="8" width="15.7109375" style="1" customWidth="1"/>
    <col min="9" max="9" width="0.85546875" style="1" customWidth="1"/>
    <col min="10" max="10" width="15.7109375" style="1" customWidth="1"/>
    <col min="11" max="11" width="0.85546875" style="1" customWidth="1"/>
    <col min="12" max="12" width="15.7109375" style="1" customWidth="1"/>
    <col min="13" max="16384" width="20.140625" style="1"/>
  </cols>
  <sheetData>
    <row r="1" spans="1:12" ht="21" x14ac:dyDescent="0.45">
      <c r="L1" s="1">
        <v>2</v>
      </c>
    </row>
    <row r="2" spans="1:12" ht="21" customHeight="1" x14ac:dyDescent="0.4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21" customHeight="1" x14ac:dyDescent="0.45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ht="21" customHeight="1" x14ac:dyDescent="0.45">
      <c r="A4" s="233" t="s">
        <v>190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ht="21" customHeight="1" x14ac:dyDescent="0.45">
      <c r="A5" s="3"/>
      <c r="B5" s="3"/>
      <c r="C5" s="3"/>
      <c r="D5" s="3"/>
      <c r="H5" s="4"/>
      <c r="I5" s="4"/>
      <c r="J5" s="4"/>
      <c r="K5" s="4"/>
      <c r="L5" s="61" t="s">
        <v>117</v>
      </c>
    </row>
    <row r="6" spans="1:12" ht="21" customHeight="1" x14ac:dyDescent="0.45">
      <c r="A6" s="6"/>
      <c r="B6" s="6"/>
      <c r="C6" s="6"/>
      <c r="D6" s="6"/>
      <c r="E6" s="7"/>
      <c r="F6" s="232" t="s">
        <v>40</v>
      </c>
      <c r="G6" s="232"/>
      <c r="H6" s="232"/>
      <c r="I6" s="232"/>
      <c r="J6" s="232" t="s">
        <v>41</v>
      </c>
      <c r="K6" s="232"/>
      <c r="L6" s="232"/>
    </row>
    <row r="7" spans="1:12" ht="21" customHeight="1" x14ac:dyDescent="0.45">
      <c r="A7" s="8"/>
      <c r="B7" s="8"/>
      <c r="C7" s="8"/>
      <c r="D7" s="8"/>
      <c r="E7" s="9" t="s">
        <v>2</v>
      </c>
      <c r="F7" s="10" t="s">
        <v>191</v>
      </c>
      <c r="G7" s="10"/>
      <c r="H7" s="62" t="s">
        <v>156</v>
      </c>
      <c r="I7" s="9"/>
      <c r="J7" s="10" t="s">
        <v>191</v>
      </c>
      <c r="K7" s="10"/>
      <c r="L7" s="62" t="s">
        <v>156</v>
      </c>
    </row>
    <row r="8" spans="1:12" ht="21" customHeight="1" x14ac:dyDescent="0.45">
      <c r="E8" s="11"/>
      <c r="F8" s="12" t="s">
        <v>124</v>
      </c>
      <c r="G8" s="12"/>
      <c r="H8" s="11" t="s">
        <v>126</v>
      </c>
      <c r="I8" s="11"/>
      <c r="J8" s="12" t="s">
        <v>124</v>
      </c>
      <c r="K8" s="12"/>
      <c r="L8" s="11" t="s">
        <v>126</v>
      </c>
    </row>
    <row r="9" spans="1:12" ht="21" customHeight="1" x14ac:dyDescent="0.45">
      <c r="E9" s="11"/>
      <c r="F9" s="12" t="s">
        <v>125</v>
      </c>
      <c r="G9" s="12"/>
      <c r="H9" s="11"/>
      <c r="I9" s="11"/>
      <c r="J9" s="12" t="s">
        <v>125</v>
      </c>
      <c r="K9" s="12"/>
      <c r="L9" s="13"/>
    </row>
    <row r="10" spans="1:12" ht="21" customHeight="1" x14ac:dyDescent="0.45">
      <c r="A10" s="234" t="s">
        <v>3</v>
      </c>
      <c r="B10" s="234"/>
      <c r="C10" s="234"/>
      <c r="D10" s="234"/>
    </row>
    <row r="11" spans="1:12" ht="21" customHeight="1" x14ac:dyDescent="0.45">
      <c r="A11" s="14" t="s">
        <v>4</v>
      </c>
      <c r="B11" s="14"/>
      <c r="C11" s="14"/>
      <c r="D11" s="14"/>
      <c r="H11" s="15"/>
      <c r="I11" s="15"/>
      <c r="J11" s="15"/>
      <c r="K11" s="15"/>
    </row>
    <row r="12" spans="1:12" ht="21" customHeight="1" x14ac:dyDescent="0.45">
      <c r="A12" s="1" t="s">
        <v>5</v>
      </c>
      <c r="E12" s="2">
        <v>6.2</v>
      </c>
      <c r="F12" s="16">
        <v>208509</v>
      </c>
      <c r="G12" s="17"/>
      <c r="H12" s="16">
        <v>130743</v>
      </c>
      <c r="I12" s="18"/>
      <c r="J12" s="19">
        <v>50435</v>
      </c>
      <c r="K12" s="18"/>
      <c r="L12" s="19">
        <v>12692</v>
      </c>
    </row>
    <row r="13" spans="1:12" ht="21" customHeight="1" x14ac:dyDescent="0.45">
      <c r="A13" s="1" t="s">
        <v>107</v>
      </c>
      <c r="E13" s="2" t="s">
        <v>195</v>
      </c>
      <c r="F13" s="16">
        <v>360521</v>
      </c>
      <c r="G13" s="17"/>
      <c r="H13" s="16">
        <v>254908</v>
      </c>
      <c r="I13" s="18"/>
      <c r="J13" s="19">
        <v>6581</v>
      </c>
      <c r="K13" s="18"/>
      <c r="L13" s="19">
        <v>47929</v>
      </c>
    </row>
    <row r="14" spans="1:12" ht="21" customHeight="1" x14ac:dyDescent="0.45">
      <c r="A14" s="1" t="s">
        <v>196</v>
      </c>
      <c r="E14" s="2">
        <v>5.0999999999999996</v>
      </c>
      <c r="F14" s="16">
        <v>0</v>
      </c>
      <c r="G14" s="17"/>
      <c r="H14" s="16">
        <v>0</v>
      </c>
      <c r="I14" s="18"/>
      <c r="J14" s="19">
        <v>82000</v>
      </c>
      <c r="K14" s="18"/>
      <c r="L14" s="19">
        <v>0</v>
      </c>
    </row>
    <row r="15" spans="1:12" ht="21" customHeight="1" x14ac:dyDescent="0.45">
      <c r="A15" s="1" t="s">
        <v>150</v>
      </c>
      <c r="F15" s="16">
        <v>500</v>
      </c>
      <c r="G15" s="17"/>
      <c r="H15" s="16">
        <v>500</v>
      </c>
      <c r="I15" s="18"/>
      <c r="J15" s="19">
        <v>0</v>
      </c>
      <c r="K15" s="18"/>
      <c r="L15" s="19">
        <v>0</v>
      </c>
    </row>
    <row r="16" spans="1:12" ht="21" customHeight="1" x14ac:dyDescent="0.45">
      <c r="A16" s="1" t="s">
        <v>77</v>
      </c>
      <c r="E16" s="2">
        <v>8</v>
      </c>
      <c r="F16" s="16">
        <v>1088624</v>
      </c>
      <c r="G16" s="17"/>
      <c r="H16" s="16">
        <v>781002</v>
      </c>
      <c r="I16" s="18"/>
      <c r="J16" s="19">
        <v>1262</v>
      </c>
      <c r="K16" s="18"/>
      <c r="L16" s="19">
        <v>1429</v>
      </c>
    </row>
    <row r="17" spans="1:12" ht="21" customHeight="1" x14ac:dyDescent="0.45">
      <c r="A17" s="1" t="s">
        <v>6</v>
      </c>
      <c r="E17" s="2">
        <v>9</v>
      </c>
      <c r="F17" s="16">
        <v>0</v>
      </c>
      <c r="G17" s="17"/>
      <c r="H17" s="16">
        <v>11814</v>
      </c>
      <c r="I17" s="18"/>
      <c r="J17" s="19">
        <v>0</v>
      </c>
      <c r="K17" s="18"/>
      <c r="L17" s="19">
        <v>11814</v>
      </c>
    </row>
    <row r="18" spans="1:12" ht="21" customHeight="1" x14ac:dyDescent="0.45">
      <c r="A18" s="1" t="s">
        <v>137</v>
      </c>
      <c r="E18" s="2">
        <v>29.1</v>
      </c>
      <c r="F18" s="16">
        <v>26</v>
      </c>
      <c r="G18" s="17"/>
      <c r="H18" s="16">
        <v>2684</v>
      </c>
      <c r="I18" s="18"/>
      <c r="J18" s="19">
        <v>0</v>
      </c>
      <c r="K18" s="18"/>
      <c r="L18" s="19">
        <v>0</v>
      </c>
    </row>
    <row r="19" spans="1:12" ht="21" customHeight="1" x14ac:dyDescent="0.45">
      <c r="A19" s="1" t="s">
        <v>7</v>
      </c>
      <c r="F19" s="16">
        <v>19058</v>
      </c>
      <c r="G19" s="17"/>
      <c r="H19" s="16">
        <v>9494</v>
      </c>
      <c r="I19" s="18"/>
      <c r="J19" s="19">
        <v>3989</v>
      </c>
      <c r="K19" s="18"/>
      <c r="L19" s="19">
        <v>578</v>
      </c>
    </row>
    <row r="20" spans="1:12" ht="21" customHeight="1" x14ac:dyDescent="0.45">
      <c r="A20" s="14" t="s">
        <v>8</v>
      </c>
      <c r="F20" s="20">
        <f>SUM(F12:F19)</f>
        <v>1677238</v>
      </c>
      <c r="G20" s="18"/>
      <c r="H20" s="20">
        <f>SUM(H12:H19)</f>
        <v>1191145</v>
      </c>
      <c r="I20" s="18"/>
      <c r="J20" s="20">
        <f>SUM(J12:J19)</f>
        <v>144267</v>
      </c>
      <c r="K20" s="18"/>
      <c r="L20" s="20">
        <f>SUM(L12:L19)</f>
        <v>74442</v>
      </c>
    </row>
    <row r="21" spans="1:12" ht="21" customHeight="1" x14ac:dyDescent="0.45">
      <c r="A21" s="14" t="s">
        <v>9</v>
      </c>
      <c r="D21" s="21"/>
      <c r="H21" s="18"/>
      <c r="I21" s="18"/>
      <c r="J21" s="18"/>
      <c r="K21" s="18"/>
      <c r="L21" s="22"/>
    </row>
    <row r="22" spans="1:12" ht="21" customHeight="1" x14ac:dyDescent="0.45">
      <c r="A22" s="23" t="s">
        <v>140</v>
      </c>
      <c r="C22" s="23"/>
      <c r="D22" s="23"/>
      <c r="E22" s="226" t="s">
        <v>199</v>
      </c>
      <c r="F22" s="16">
        <v>811</v>
      </c>
      <c r="G22" s="24"/>
      <c r="H22" s="16">
        <v>817</v>
      </c>
      <c r="I22" s="25"/>
      <c r="J22" s="26">
        <v>355</v>
      </c>
      <c r="K22" s="25"/>
      <c r="L22" s="26">
        <v>357</v>
      </c>
    </row>
    <row r="23" spans="1:12" ht="21" customHeight="1" x14ac:dyDescent="0.45">
      <c r="A23" s="1" t="s">
        <v>92</v>
      </c>
      <c r="E23" s="226" t="s">
        <v>200</v>
      </c>
      <c r="F23" s="16">
        <v>29149</v>
      </c>
      <c r="G23" s="24"/>
      <c r="H23" s="16">
        <v>0</v>
      </c>
      <c r="I23" s="25"/>
      <c r="J23" s="26">
        <v>29149</v>
      </c>
      <c r="K23" s="25"/>
      <c r="L23" s="26">
        <v>0</v>
      </c>
    </row>
    <row r="24" spans="1:12" ht="21" customHeight="1" x14ac:dyDescent="0.45">
      <c r="A24" s="1" t="s">
        <v>105</v>
      </c>
      <c r="E24" s="226" t="s">
        <v>201</v>
      </c>
      <c r="F24" s="27">
        <v>0</v>
      </c>
      <c r="G24" s="28"/>
      <c r="H24" s="27">
        <v>0</v>
      </c>
      <c r="I24" s="29"/>
      <c r="J24" s="26">
        <v>1885909</v>
      </c>
      <c r="K24" s="25"/>
      <c r="L24" s="26">
        <v>1630725</v>
      </c>
    </row>
    <row r="25" spans="1:12" ht="21" customHeight="1" x14ac:dyDescent="0.45">
      <c r="A25" s="1" t="s">
        <v>82</v>
      </c>
      <c r="E25" s="226" t="s">
        <v>202</v>
      </c>
      <c r="F25" s="16">
        <v>48068</v>
      </c>
      <c r="G25" s="24"/>
      <c r="H25" s="16">
        <v>11362</v>
      </c>
      <c r="I25" s="30"/>
      <c r="J25" s="19">
        <v>278353</v>
      </c>
      <c r="K25" s="30"/>
      <c r="L25" s="19">
        <v>281708</v>
      </c>
    </row>
    <row r="26" spans="1:12" ht="21" customHeight="1" x14ac:dyDescent="0.45">
      <c r="A26" s="1" t="s">
        <v>83</v>
      </c>
      <c r="E26" s="39">
        <v>14</v>
      </c>
      <c r="F26" s="16">
        <v>4022578</v>
      </c>
      <c r="G26" s="24"/>
      <c r="H26" s="16">
        <v>3970051</v>
      </c>
      <c r="I26" s="25"/>
      <c r="J26" s="26">
        <v>1872491</v>
      </c>
      <c r="K26" s="25"/>
      <c r="L26" s="26">
        <v>1835813</v>
      </c>
    </row>
    <row r="27" spans="1:12" ht="21" customHeight="1" x14ac:dyDescent="0.45">
      <c r="A27" s="1" t="s">
        <v>141</v>
      </c>
      <c r="E27" s="39">
        <v>15</v>
      </c>
      <c r="F27" s="16">
        <v>25938</v>
      </c>
      <c r="G27" s="24"/>
      <c r="H27" s="16">
        <v>21518</v>
      </c>
      <c r="I27" s="25"/>
      <c r="J27" s="26">
        <v>1095</v>
      </c>
      <c r="K27" s="25"/>
      <c r="L27" s="26">
        <v>1864</v>
      </c>
    </row>
    <row r="28" spans="1:12" ht="21" customHeight="1" x14ac:dyDescent="0.45">
      <c r="A28" s="1" t="s">
        <v>197</v>
      </c>
      <c r="E28" s="39">
        <v>4</v>
      </c>
      <c r="F28" s="16">
        <v>150275</v>
      </c>
      <c r="G28" s="24"/>
      <c r="H28" s="16">
        <v>0</v>
      </c>
      <c r="I28" s="25"/>
      <c r="J28" s="26">
        <v>0</v>
      </c>
      <c r="K28" s="25"/>
      <c r="L28" s="26">
        <v>0</v>
      </c>
    </row>
    <row r="29" spans="1:12" ht="21" customHeight="1" x14ac:dyDescent="0.45">
      <c r="A29" s="1" t="s">
        <v>88</v>
      </c>
      <c r="E29" s="39">
        <v>22</v>
      </c>
      <c r="F29" s="16">
        <v>10281</v>
      </c>
      <c r="G29" s="24"/>
      <c r="H29" s="16">
        <v>10321</v>
      </c>
      <c r="I29" s="25"/>
      <c r="J29" s="26">
        <v>0</v>
      </c>
      <c r="K29" s="25"/>
      <c r="L29" s="26">
        <v>0</v>
      </c>
    </row>
    <row r="30" spans="1:12" ht="21" customHeight="1" x14ac:dyDescent="0.45">
      <c r="A30" s="1" t="s">
        <v>10</v>
      </c>
      <c r="F30" s="16">
        <v>24116</v>
      </c>
      <c r="G30" s="24"/>
      <c r="H30" s="16">
        <v>10773</v>
      </c>
      <c r="I30" s="25"/>
      <c r="J30" s="26">
        <v>34037</v>
      </c>
      <c r="K30" s="25"/>
      <c r="L30" s="26">
        <v>32643</v>
      </c>
    </row>
    <row r="31" spans="1:12" ht="21" customHeight="1" x14ac:dyDescent="0.45">
      <c r="A31" s="14" t="s">
        <v>11</v>
      </c>
      <c r="E31" s="1"/>
      <c r="F31" s="20">
        <f>SUM(F22:F30)</f>
        <v>4311216</v>
      </c>
      <c r="G31" s="18"/>
      <c r="H31" s="20">
        <f>SUM(H22:H30)</f>
        <v>4024842</v>
      </c>
      <c r="I31" s="18"/>
      <c r="J31" s="20">
        <f>SUM(J22:J30)</f>
        <v>4101389</v>
      </c>
      <c r="K31" s="18"/>
      <c r="L31" s="20">
        <f>SUM(L22:L30)</f>
        <v>3783110</v>
      </c>
    </row>
    <row r="32" spans="1:12" ht="21" customHeight="1" thickBot="1" x14ac:dyDescent="0.5">
      <c r="A32" s="14" t="s">
        <v>12</v>
      </c>
      <c r="F32" s="31">
        <f>+F20+F31</f>
        <v>5988454</v>
      </c>
      <c r="G32" s="18"/>
      <c r="H32" s="31">
        <f>+H20+H31</f>
        <v>5215987</v>
      </c>
      <c r="I32" s="18"/>
      <c r="J32" s="31">
        <f>+J20+J31</f>
        <v>4245656</v>
      </c>
      <c r="K32" s="18"/>
      <c r="L32" s="31">
        <f>+L20+L31</f>
        <v>3857552</v>
      </c>
    </row>
    <row r="33" spans="1:12" ht="21.75" thickTop="1" x14ac:dyDescent="0.45">
      <c r="F33" s="32"/>
      <c r="G33" s="32"/>
      <c r="H33" s="33"/>
      <c r="I33" s="22"/>
      <c r="J33" s="22"/>
      <c r="K33" s="22"/>
      <c r="L33" s="22"/>
    </row>
    <row r="34" spans="1:12" ht="21" x14ac:dyDescent="0.45">
      <c r="F34" s="32">
        <v>172972</v>
      </c>
      <c r="G34" s="32"/>
      <c r="H34" s="33">
        <v>172894</v>
      </c>
      <c r="I34" s="22"/>
      <c r="J34" s="22"/>
      <c r="K34" s="22"/>
      <c r="L34" s="22"/>
    </row>
    <row r="35" spans="1:12" ht="21" x14ac:dyDescent="0.45">
      <c r="F35" s="34"/>
      <c r="G35" s="34"/>
      <c r="H35" s="33"/>
      <c r="I35" s="22"/>
      <c r="J35" s="22"/>
      <c r="K35" s="22"/>
      <c r="L35" s="22"/>
    </row>
    <row r="36" spans="1:12" ht="24" customHeight="1" x14ac:dyDescent="0.45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</row>
    <row r="37" spans="1:12" ht="24" customHeight="1" x14ac:dyDescent="0.45">
      <c r="E37" s="1"/>
      <c r="H37" s="22"/>
      <c r="I37" s="22"/>
      <c r="J37" s="22"/>
      <c r="K37" s="22"/>
      <c r="L37" s="22"/>
    </row>
    <row r="38" spans="1:12" ht="24" customHeight="1" x14ac:dyDescent="0.45">
      <c r="E38" s="1"/>
      <c r="H38" s="22"/>
      <c r="I38" s="22"/>
      <c r="J38" s="22"/>
      <c r="K38" s="22"/>
      <c r="L38" s="22"/>
    </row>
    <row r="39" spans="1:12" ht="24" customHeight="1" x14ac:dyDescent="0.45">
      <c r="E39" s="1"/>
      <c r="H39" s="22"/>
      <c r="I39" s="22"/>
      <c r="J39" s="22"/>
      <c r="K39" s="22"/>
      <c r="L39" s="22"/>
    </row>
    <row r="40" spans="1:12" ht="24" customHeight="1" x14ac:dyDescent="0.45">
      <c r="E40" s="1"/>
      <c r="H40" s="22"/>
      <c r="I40" s="22"/>
      <c r="J40" s="22"/>
      <c r="K40" s="22"/>
      <c r="L40" s="22"/>
    </row>
    <row r="41" spans="1:12" ht="24" customHeight="1" x14ac:dyDescent="0.45">
      <c r="E41" s="1"/>
      <c r="H41" s="22"/>
      <c r="I41" s="22"/>
      <c r="J41" s="22"/>
      <c r="K41" s="22"/>
      <c r="L41" s="22"/>
    </row>
    <row r="42" spans="1:12" ht="27" customHeight="1" x14ac:dyDescent="0.45">
      <c r="E42" s="1"/>
      <c r="H42" s="22"/>
      <c r="I42" s="22"/>
      <c r="J42" s="22"/>
      <c r="K42" s="22"/>
      <c r="L42" s="22"/>
    </row>
    <row r="43" spans="1:12" ht="21" x14ac:dyDescent="0.45">
      <c r="E43" s="1"/>
      <c r="H43" s="22"/>
      <c r="I43" s="22"/>
      <c r="J43" s="22"/>
      <c r="K43" s="22"/>
      <c r="L43" s="22"/>
    </row>
    <row r="44" spans="1:12" ht="18" customHeight="1" x14ac:dyDescent="0.45">
      <c r="D44" s="217"/>
      <c r="E44" s="217"/>
      <c r="F44" s="217"/>
      <c r="G44" s="1"/>
      <c r="H44" s="218"/>
      <c r="I44" s="218"/>
      <c r="J44" s="218"/>
      <c r="K44" s="218"/>
      <c r="L44" s="218"/>
    </row>
    <row r="45" spans="1:12" ht="18" customHeight="1" x14ac:dyDescent="0.45">
      <c r="D45" s="217"/>
      <c r="E45" s="217"/>
      <c r="F45" s="217"/>
      <c r="G45" s="1"/>
      <c r="H45" s="218"/>
      <c r="I45" s="218"/>
      <c r="J45" s="218"/>
      <c r="K45" s="218"/>
      <c r="L45" s="218"/>
    </row>
    <row r="46" spans="1:12" ht="18" customHeight="1" x14ac:dyDescent="0.45">
      <c r="D46" s="217"/>
      <c r="E46" s="217"/>
      <c r="F46" s="217"/>
      <c r="G46" s="1"/>
      <c r="H46" s="218"/>
      <c r="I46" s="218"/>
      <c r="J46" s="218"/>
      <c r="K46" s="218"/>
      <c r="L46" s="218"/>
    </row>
    <row r="47" spans="1:12" ht="18" customHeight="1" x14ac:dyDescent="0.45">
      <c r="D47" s="217"/>
      <c r="E47" s="217"/>
      <c r="F47" s="217"/>
      <c r="G47" s="1"/>
      <c r="H47" s="218"/>
      <c r="I47" s="218"/>
      <c r="J47" s="218"/>
      <c r="K47" s="218"/>
      <c r="L47" s="218"/>
    </row>
    <row r="48" spans="1:12" ht="20.25" customHeight="1" x14ac:dyDescent="0.45">
      <c r="D48" s="217"/>
      <c r="E48" s="217"/>
      <c r="F48" s="217"/>
      <c r="G48" s="1"/>
      <c r="H48" s="218"/>
      <c r="I48" s="218"/>
      <c r="J48" s="218"/>
      <c r="K48" s="218"/>
      <c r="L48" s="218"/>
    </row>
    <row r="49" spans="1:12" ht="18" customHeight="1" x14ac:dyDescent="0.45">
      <c r="D49" s="217"/>
      <c r="E49" s="217"/>
      <c r="F49" s="217"/>
      <c r="G49" s="1"/>
      <c r="H49" s="218"/>
      <c r="I49" s="218"/>
      <c r="J49" s="218"/>
      <c r="K49" s="218"/>
      <c r="L49" s="218"/>
    </row>
    <row r="50" spans="1:12" ht="8.25" customHeight="1" x14ac:dyDescent="0.45">
      <c r="D50" s="217"/>
      <c r="E50" s="217"/>
      <c r="F50" s="217"/>
      <c r="G50" s="1"/>
      <c r="H50" s="218"/>
      <c r="I50" s="218"/>
      <c r="J50" s="218"/>
      <c r="K50" s="218"/>
      <c r="L50" s="218"/>
    </row>
    <row r="51" spans="1:12" ht="21.75" customHeight="1" x14ac:dyDescent="0.45">
      <c r="A51" s="1" t="s">
        <v>13</v>
      </c>
      <c r="B51" s="14"/>
      <c r="C51" s="14"/>
      <c r="D51" s="14"/>
      <c r="H51" s="22"/>
      <c r="I51" s="22"/>
      <c r="J51" s="22"/>
      <c r="K51" s="22"/>
      <c r="L51" s="22"/>
    </row>
    <row r="52" spans="1:12" ht="21" x14ac:dyDescent="0.45">
      <c r="L52" s="1">
        <v>3</v>
      </c>
    </row>
    <row r="53" spans="1:12" ht="21" customHeight="1" x14ac:dyDescent="0.45">
      <c r="A53" s="233" t="s">
        <v>0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1:12" ht="21" customHeight="1" x14ac:dyDescent="0.45">
      <c r="A54" s="233" t="str">
        <f>+A3</f>
        <v>STATEMENTS OF FINANCIAL POSITION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</row>
    <row r="55" spans="1:12" ht="21" customHeight="1" x14ac:dyDescent="0.45">
      <c r="A55" s="233" t="str">
        <f>+A4</f>
        <v>As at September 30, 2022</v>
      </c>
      <c r="B55" s="233"/>
      <c r="C55" s="233"/>
      <c r="D55" s="233"/>
      <c r="E55" s="233"/>
      <c r="F55" s="233"/>
      <c r="G55" s="233"/>
      <c r="H55" s="233"/>
      <c r="I55" s="233"/>
      <c r="J55" s="233"/>
      <c r="K55" s="233"/>
      <c r="L55" s="233"/>
    </row>
    <row r="56" spans="1:12" ht="21" customHeight="1" x14ac:dyDescent="0.45">
      <c r="A56" s="3"/>
      <c r="B56" s="3"/>
      <c r="C56" s="3"/>
      <c r="D56" s="3"/>
      <c r="H56" s="4"/>
      <c r="I56" s="4"/>
      <c r="J56" s="4"/>
      <c r="K56" s="4"/>
      <c r="L56" s="231" t="str">
        <f>L5</f>
        <v>(Unit : Thousand Baht)</v>
      </c>
    </row>
    <row r="57" spans="1:12" ht="21" customHeight="1" x14ac:dyDescent="0.45">
      <c r="A57" s="6"/>
      <c r="B57" s="6"/>
      <c r="C57" s="6"/>
      <c r="D57" s="6"/>
      <c r="E57" s="229"/>
      <c r="F57" s="232" t="s">
        <v>40</v>
      </c>
      <c r="G57" s="232"/>
      <c r="H57" s="232"/>
      <c r="I57" s="232"/>
      <c r="J57" s="232" t="s">
        <v>41</v>
      </c>
      <c r="K57" s="232"/>
      <c r="L57" s="232"/>
    </row>
    <row r="58" spans="1:12" ht="21" customHeight="1" x14ac:dyDescent="0.45">
      <c r="A58" s="8"/>
      <c r="B58" s="8"/>
      <c r="C58" s="8"/>
      <c r="D58" s="8"/>
      <c r="E58" s="230" t="s">
        <v>2</v>
      </c>
      <c r="F58" s="10" t="str">
        <f>+F7</f>
        <v>September 30, 2022</v>
      </c>
      <c r="G58" s="10"/>
      <c r="H58" s="62" t="str">
        <f>+H7</f>
        <v xml:space="preserve"> December 31, 2021</v>
      </c>
      <c r="I58" s="230"/>
      <c r="J58" s="10" t="str">
        <f>+J7</f>
        <v>September 30, 2022</v>
      </c>
      <c r="K58" s="10"/>
      <c r="L58" s="62" t="str">
        <f>+L7</f>
        <v xml:space="preserve"> December 31, 2021</v>
      </c>
    </row>
    <row r="59" spans="1:12" ht="21" customHeight="1" x14ac:dyDescent="0.45">
      <c r="E59" s="228"/>
      <c r="F59" s="227" t="s">
        <v>124</v>
      </c>
      <c r="G59" s="227"/>
      <c r="H59" s="228" t="s">
        <v>126</v>
      </c>
      <c r="I59" s="228"/>
      <c r="J59" s="227" t="s">
        <v>124</v>
      </c>
      <c r="K59" s="227"/>
      <c r="L59" s="228" t="s">
        <v>126</v>
      </c>
    </row>
    <row r="60" spans="1:12" ht="21" customHeight="1" x14ac:dyDescent="0.45">
      <c r="E60" s="228"/>
      <c r="F60" s="227" t="s">
        <v>125</v>
      </c>
      <c r="G60" s="227"/>
      <c r="H60" s="228"/>
      <c r="I60" s="228"/>
      <c r="J60" s="227" t="s">
        <v>125</v>
      </c>
      <c r="K60" s="227"/>
      <c r="L60" s="13"/>
    </row>
    <row r="61" spans="1:12" ht="21" customHeight="1" x14ac:dyDescent="0.45">
      <c r="A61" s="14" t="s">
        <v>14</v>
      </c>
      <c r="L61" s="22"/>
    </row>
    <row r="62" spans="1:12" ht="21" customHeight="1" x14ac:dyDescent="0.45">
      <c r="A62" s="14" t="s">
        <v>15</v>
      </c>
      <c r="H62" s="15"/>
      <c r="I62" s="15"/>
      <c r="J62" s="15"/>
      <c r="K62" s="15"/>
      <c r="L62" s="22"/>
    </row>
    <row r="63" spans="1:12" ht="21" customHeight="1" x14ac:dyDescent="0.45">
      <c r="A63" s="1" t="s">
        <v>16</v>
      </c>
      <c r="E63" s="2">
        <v>17</v>
      </c>
      <c r="F63" s="17">
        <v>1249136</v>
      </c>
      <c r="G63" s="17"/>
      <c r="H63" s="16">
        <v>607622</v>
      </c>
      <c r="I63" s="18"/>
      <c r="J63" s="19">
        <v>590000</v>
      </c>
      <c r="K63" s="18"/>
      <c r="L63" s="19">
        <v>180001</v>
      </c>
    </row>
    <row r="64" spans="1:12" ht="21" customHeight="1" x14ac:dyDescent="0.45">
      <c r="A64" s="1" t="s">
        <v>138</v>
      </c>
      <c r="E64" s="2">
        <v>5.0999999999999996</v>
      </c>
      <c r="F64" s="38">
        <v>0</v>
      </c>
      <c r="G64" s="38"/>
      <c r="H64" s="16">
        <v>0</v>
      </c>
      <c r="I64" s="18"/>
      <c r="J64" s="19">
        <v>140000</v>
      </c>
      <c r="K64" s="18"/>
      <c r="L64" s="19">
        <v>170000</v>
      </c>
    </row>
    <row r="65" spans="1:12" ht="21" customHeight="1" x14ac:dyDescent="0.45">
      <c r="A65" s="1" t="s">
        <v>106</v>
      </c>
      <c r="E65" s="2" t="s">
        <v>203</v>
      </c>
      <c r="F65" s="17">
        <v>138575</v>
      </c>
      <c r="G65" s="17"/>
      <c r="H65" s="16">
        <v>109291</v>
      </c>
      <c r="I65" s="18"/>
      <c r="J65" s="19">
        <v>17061</v>
      </c>
      <c r="K65" s="18"/>
      <c r="L65" s="19">
        <v>18501</v>
      </c>
    </row>
    <row r="66" spans="1:12" ht="21" customHeight="1" x14ac:dyDescent="0.45">
      <c r="A66" s="1" t="s">
        <v>116</v>
      </c>
      <c r="F66" s="38"/>
      <c r="G66" s="38"/>
      <c r="H66" s="38"/>
      <c r="I66" s="18"/>
      <c r="J66" s="19"/>
      <c r="K66" s="18"/>
      <c r="L66" s="19"/>
    </row>
    <row r="67" spans="1:12" ht="21" customHeight="1" x14ac:dyDescent="0.45">
      <c r="B67" s="1" t="s">
        <v>17</v>
      </c>
      <c r="E67" s="2">
        <v>5.0999999999999996</v>
      </c>
      <c r="F67" s="38">
        <v>0</v>
      </c>
      <c r="G67" s="38"/>
      <c r="H67" s="38">
        <v>0</v>
      </c>
      <c r="I67" s="18"/>
      <c r="J67" s="19">
        <v>29000</v>
      </c>
      <c r="K67" s="18"/>
      <c r="L67" s="19">
        <v>27000</v>
      </c>
    </row>
    <row r="68" spans="1:12" ht="21" customHeight="1" x14ac:dyDescent="0.45">
      <c r="B68" s="1" t="s">
        <v>18</v>
      </c>
      <c r="E68" s="2">
        <v>19</v>
      </c>
      <c r="F68" s="17">
        <v>29149</v>
      </c>
      <c r="G68" s="17"/>
      <c r="H68" s="16">
        <v>26400</v>
      </c>
      <c r="I68" s="18"/>
      <c r="J68" s="19">
        <v>26400</v>
      </c>
      <c r="K68" s="18"/>
      <c r="L68" s="19">
        <v>26400</v>
      </c>
    </row>
    <row r="69" spans="1:12" ht="21" customHeight="1" x14ac:dyDescent="0.45">
      <c r="B69" s="1" t="s">
        <v>139</v>
      </c>
      <c r="E69" s="2">
        <v>20</v>
      </c>
      <c r="F69" s="38">
        <v>7542</v>
      </c>
      <c r="G69" s="38"/>
      <c r="H69" s="38">
        <v>7391</v>
      </c>
      <c r="I69" s="18"/>
      <c r="J69" s="19">
        <v>363</v>
      </c>
      <c r="K69" s="18"/>
      <c r="L69" s="19">
        <v>2076</v>
      </c>
    </row>
    <row r="70" spans="1:12" ht="21" customHeight="1" x14ac:dyDescent="0.45">
      <c r="A70" s="1" t="s">
        <v>151</v>
      </c>
      <c r="E70" s="2">
        <v>29.1</v>
      </c>
      <c r="F70" s="38">
        <v>23</v>
      </c>
      <c r="G70" s="38"/>
      <c r="H70" s="38">
        <v>1</v>
      </c>
      <c r="I70" s="18"/>
      <c r="J70" s="19">
        <v>0</v>
      </c>
      <c r="K70" s="18"/>
      <c r="L70" s="19">
        <v>0</v>
      </c>
    </row>
    <row r="71" spans="1:12" ht="21" customHeight="1" x14ac:dyDescent="0.45">
      <c r="A71" s="1" t="s">
        <v>19</v>
      </c>
      <c r="F71" s="38">
        <v>15766</v>
      </c>
      <c r="G71" s="38"/>
      <c r="H71" s="38">
        <v>13319</v>
      </c>
      <c r="I71" s="18"/>
      <c r="J71" s="19">
        <v>0</v>
      </c>
      <c r="K71" s="18"/>
      <c r="L71" s="19">
        <v>161</v>
      </c>
    </row>
    <row r="72" spans="1:12" ht="21" customHeight="1" x14ac:dyDescent="0.45">
      <c r="A72" s="1" t="s">
        <v>20</v>
      </c>
      <c r="F72" s="38">
        <v>19464</v>
      </c>
      <c r="G72" s="38"/>
      <c r="H72" s="38">
        <v>17600</v>
      </c>
      <c r="I72" s="18"/>
      <c r="J72" s="19">
        <v>1045</v>
      </c>
      <c r="K72" s="18"/>
      <c r="L72" s="19">
        <v>2657</v>
      </c>
    </row>
    <row r="73" spans="1:12" ht="21" customHeight="1" x14ac:dyDescent="0.45">
      <c r="A73" s="14" t="s">
        <v>21</v>
      </c>
      <c r="F73" s="20">
        <f>SUM(F63:F72)</f>
        <v>1459655</v>
      </c>
      <c r="G73" s="18"/>
      <c r="H73" s="20">
        <f>SUM(H63:H72)</f>
        <v>781624</v>
      </c>
      <c r="I73" s="18"/>
      <c r="J73" s="20">
        <f>SUM(J63:J72)</f>
        <v>803869</v>
      </c>
      <c r="K73" s="18"/>
      <c r="L73" s="20">
        <f>SUM(L63:L72)</f>
        <v>426796</v>
      </c>
    </row>
    <row r="74" spans="1:12" ht="21" customHeight="1" x14ac:dyDescent="0.45">
      <c r="A74" s="14" t="s">
        <v>22</v>
      </c>
      <c r="H74" s="18"/>
      <c r="I74" s="18"/>
      <c r="J74" s="18"/>
      <c r="K74" s="18"/>
      <c r="L74" s="18"/>
    </row>
    <row r="75" spans="1:12" ht="21" customHeight="1" x14ac:dyDescent="0.45">
      <c r="A75" s="1" t="s">
        <v>17</v>
      </c>
      <c r="E75" s="39">
        <v>5.0999999999999996</v>
      </c>
      <c r="F75" s="19">
        <v>0</v>
      </c>
      <c r="G75" s="30"/>
      <c r="H75" s="19">
        <v>0</v>
      </c>
      <c r="I75" s="40"/>
      <c r="J75" s="19">
        <v>41000</v>
      </c>
      <c r="K75" s="30"/>
      <c r="L75" s="19">
        <v>93000</v>
      </c>
    </row>
    <row r="76" spans="1:12" ht="21" customHeight="1" x14ac:dyDescent="0.45">
      <c r="A76" s="1" t="s">
        <v>18</v>
      </c>
      <c r="E76" s="39">
        <v>19</v>
      </c>
      <c r="F76" s="19">
        <v>42436</v>
      </c>
      <c r="G76" s="24"/>
      <c r="H76" s="19">
        <v>53100</v>
      </c>
      <c r="I76" s="40"/>
      <c r="J76" s="19">
        <v>33300</v>
      </c>
      <c r="K76" s="30"/>
      <c r="L76" s="19">
        <v>53100</v>
      </c>
    </row>
    <row r="77" spans="1:12" ht="21" customHeight="1" x14ac:dyDescent="0.45">
      <c r="A77" s="1" t="s">
        <v>139</v>
      </c>
      <c r="E77" s="39">
        <v>20</v>
      </c>
      <c r="F77" s="16">
        <v>8832</v>
      </c>
      <c r="G77" s="24"/>
      <c r="H77" s="16">
        <v>9350</v>
      </c>
      <c r="I77" s="40"/>
      <c r="J77" s="19">
        <v>299</v>
      </c>
      <c r="K77" s="30"/>
      <c r="L77" s="19">
        <v>592</v>
      </c>
    </row>
    <row r="78" spans="1:12" ht="21" customHeight="1" x14ac:dyDescent="0.45">
      <c r="A78" s="1" t="s">
        <v>99</v>
      </c>
      <c r="D78" s="41"/>
      <c r="E78" s="39"/>
      <c r="F78" s="16">
        <v>2062</v>
      </c>
      <c r="G78" s="24"/>
      <c r="H78" s="16">
        <v>2024</v>
      </c>
      <c r="I78" s="40"/>
      <c r="J78" s="19">
        <v>13151</v>
      </c>
      <c r="K78" s="30"/>
      <c r="L78" s="19">
        <v>18856</v>
      </c>
    </row>
    <row r="79" spans="1:12" ht="21" customHeight="1" x14ac:dyDescent="0.45">
      <c r="A79" s="1" t="s">
        <v>23</v>
      </c>
      <c r="D79" s="41"/>
      <c r="E79" s="39">
        <v>21</v>
      </c>
      <c r="F79" s="16">
        <v>24511</v>
      </c>
      <c r="G79" s="24"/>
      <c r="H79" s="16">
        <v>17277</v>
      </c>
      <c r="I79" s="40"/>
      <c r="J79" s="19">
        <v>7525</v>
      </c>
      <c r="K79" s="30"/>
      <c r="L79" s="19">
        <v>6729</v>
      </c>
    </row>
    <row r="80" spans="1:12" ht="21" customHeight="1" x14ac:dyDescent="0.45">
      <c r="A80" s="1" t="s">
        <v>24</v>
      </c>
      <c r="D80" s="41"/>
      <c r="E80" s="39">
        <v>22</v>
      </c>
      <c r="F80" s="16">
        <v>421750</v>
      </c>
      <c r="G80" s="24"/>
      <c r="H80" s="16">
        <v>416487</v>
      </c>
      <c r="I80" s="40"/>
      <c r="J80" s="19">
        <v>288431</v>
      </c>
      <c r="K80" s="30"/>
      <c r="L80" s="19">
        <v>287070</v>
      </c>
    </row>
    <row r="81" spans="1:12" ht="21" customHeight="1" x14ac:dyDescent="0.45">
      <c r="A81" s="1" t="s">
        <v>25</v>
      </c>
      <c r="D81" s="41"/>
      <c r="F81" s="16">
        <v>315</v>
      </c>
      <c r="G81" s="24"/>
      <c r="H81" s="16">
        <v>315</v>
      </c>
      <c r="I81" s="40"/>
      <c r="J81" s="19">
        <v>0</v>
      </c>
      <c r="K81" s="30"/>
      <c r="L81" s="19">
        <v>0</v>
      </c>
    </row>
    <row r="82" spans="1:12" ht="21" customHeight="1" x14ac:dyDescent="0.45">
      <c r="A82" s="14" t="s">
        <v>26</v>
      </c>
      <c r="F82" s="20">
        <f>SUM(F75:F81)</f>
        <v>499906</v>
      </c>
      <c r="G82" s="18"/>
      <c r="H82" s="20">
        <f>SUM(H75:H81)</f>
        <v>498553</v>
      </c>
      <c r="I82" s="18"/>
      <c r="J82" s="20">
        <f>SUM(J75:J81)</f>
        <v>383706</v>
      </c>
      <c r="K82" s="18"/>
      <c r="L82" s="20">
        <f>SUM(L75:L81)</f>
        <v>459347</v>
      </c>
    </row>
    <row r="83" spans="1:12" ht="21" customHeight="1" x14ac:dyDescent="0.45">
      <c r="A83" s="14" t="s">
        <v>27</v>
      </c>
      <c r="F83" s="20">
        <f>+F73+F82</f>
        <v>1959561</v>
      </c>
      <c r="G83" s="18"/>
      <c r="H83" s="20">
        <f>+H73+H82</f>
        <v>1280177</v>
      </c>
      <c r="I83" s="18"/>
      <c r="J83" s="20">
        <f>+J73+J82</f>
        <v>1187575</v>
      </c>
      <c r="K83" s="18"/>
      <c r="L83" s="20">
        <f>+L73+L82</f>
        <v>886143</v>
      </c>
    </row>
    <row r="84" spans="1:12" ht="21" x14ac:dyDescent="0.45">
      <c r="H84" s="22"/>
      <c r="I84" s="22"/>
      <c r="J84" s="22"/>
      <c r="K84" s="22"/>
      <c r="L84" s="42"/>
    </row>
    <row r="85" spans="1:12" ht="21" x14ac:dyDescent="0.45">
      <c r="H85" s="43"/>
      <c r="I85" s="22"/>
      <c r="J85" s="22"/>
      <c r="K85" s="22"/>
      <c r="L85" s="42"/>
    </row>
    <row r="86" spans="1:12" ht="21" x14ac:dyDescent="0.45">
      <c r="H86" s="43"/>
      <c r="I86" s="22"/>
      <c r="J86" s="22"/>
      <c r="K86" s="22"/>
      <c r="L86" s="42"/>
    </row>
    <row r="87" spans="1:12" ht="21" x14ac:dyDescent="0.45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</row>
    <row r="88" spans="1:12" ht="21" x14ac:dyDescent="0.45">
      <c r="E88" s="1"/>
      <c r="H88" s="22"/>
      <c r="I88" s="22"/>
      <c r="J88" s="22"/>
      <c r="K88" s="22"/>
      <c r="L88" s="22"/>
    </row>
    <row r="89" spans="1:12" ht="21" x14ac:dyDescent="0.45">
      <c r="E89" s="1"/>
      <c r="H89" s="22"/>
      <c r="I89" s="22"/>
      <c r="J89" s="22"/>
      <c r="K89" s="22"/>
      <c r="L89" s="22"/>
    </row>
    <row r="90" spans="1:12" ht="21.6" customHeight="1" x14ac:dyDescent="0.45">
      <c r="E90" s="1"/>
      <c r="H90" s="22"/>
      <c r="I90" s="22"/>
      <c r="J90" s="22"/>
      <c r="K90" s="22"/>
      <c r="L90" s="22"/>
    </row>
    <row r="91" spans="1:12" ht="21" x14ac:dyDescent="0.45">
      <c r="E91" s="1"/>
      <c r="H91" s="22"/>
      <c r="I91" s="22"/>
      <c r="J91" s="22"/>
      <c r="K91" s="22"/>
      <c r="L91" s="22"/>
    </row>
    <row r="92" spans="1:12" ht="21" x14ac:dyDescent="0.45">
      <c r="E92" s="1"/>
      <c r="H92" s="22"/>
      <c r="I92" s="22"/>
      <c r="J92" s="22"/>
      <c r="K92" s="22"/>
      <c r="L92" s="22"/>
    </row>
    <row r="93" spans="1:12" ht="21" x14ac:dyDescent="0.45">
      <c r="E93" s="1"/>
      <c r="H93" s="22"/>
      <c r="I93" s="22"/>
      <c r="J93" s="22"/>
      <c r="K93" s="22"/>
      <c r="L93" s="22"/>
    </row>
    <row r="94" spans="1:12" ht="21" x14ac:dyDescent="0.45">
      <c r="E94" s="1"/>
      <c r="H94" s="22"/>
      <c r="I94" s="22"/>
      <c r="J94" s="22"/>
      <c r="K94" s="22"/>
      <c r="L94" s="22"/>
    </row>
    <row r="95" spans="1:12" ht="21" x14ac:dyDescent="0.45">
      <c r="E95" s="1"/>
      <c r="H95" s="22"/>
      <c r="I95" s="22"/>
      <c r="J95" s="22"/>
      <c r="K95" s="22"/>
      <c r="L95" s="22"/>
    </row>
    <row r="96" spans="1:12" ht="21" x14ac:dyDescent="0.45">
      <c r="E96" s="1"/>
      <c r="H96" s="22"/>
      <c r="I96" s="22"/>
      <c r="J96" s="22"/>
      <c r="K96" s="22"/>
      <c r="L96" s="22"/>
    </row>
    <row r="97" spans="1:12" ht="21" x14ac:dyDescent="0.45">
      <c r="E97" s="1"/>
      <c r="H97" s="22"/>
      <c r="I97" s="22"/>
      <c r="J97" s="22"/>
      <c r="K97" s="22"/>
      <c r="L97" s="22"/>
    </row>
    <row r="98" spans="1:12" ht="21" x14ac:dyDescent="0.45">
      <c r="E98" s="1"/>
      <c r="H98" s="22"/>
      <c r="I98" s="22"/>
      <c r="J98" s="22"/>
      <c r="K98" s="22"/>
      <c r="L98" s="22"/>
    </row>
    <row r="99" spans="1:12" ht="21" x14ac:dyDescent="0.45">
      <c r="E99" s="1"/>
      <c r="H99" s="22"/>
      <c r="I99" s="22"/>
      <c r="J99" s="22"/>
      <c r="K99" s="22"/>
      <c r="L99" s="22"/>
    </row>
    <row r="100" spans="1:12" ht="21" x14ac:dyDescent="0.45">
      <c r="E100" s="1"/>
      <c r="H100" s="22"/>
      <c r="I100" s="22"/>
      <c r="J100" s="22"/>
      <c r="K100" s="22"/>
      <c r="L100" s="22"/>
    </row>
    <row r="101" spans="1:12" ht="12" customHeight="1" x14ac:dyDescent="0.45">
      <c r="E101" s="1"/>
      <c r="H101" s="22"/>
      <c r="I101" s="22"/>
      <c r="J101" s="22"/>
      <c r="K101" s="22"/>
      <c r="L101" s="22"/>
    </row>
    <row r="102" spans="1:12" ht="22.5" customHeight="1" x14ac:dyDescent="0.45">
      <c r="A102" s="1" t="s">
        <v>13</v>
      </c>
      <c r="H102" s="22"/>
      <c r="I102" s="22"/>
      <c r="J102" s="22"/>
      <c r="K102" s="22"/>
      <c r="L102" s="42"/>
    </row>
    <row r="103" spans="1:12" ht="21" x14ac:dyDescent="0.45">
      <c r="L103" s="1">
        <v>4</v>
      </c>
    </row>
    <row r="104" spans="1:12" ht="21" customHeight="1" x14ac:dyDescent="0.45">
      <c r="A104" s="233" t="str">
        <f>+A53</f>
        <v>THAI SUGAR TERMINAL PUBLIC COMPANY LIMITED AND ITS SUBSIDIARY COMPANIES</v>
      </c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</row>
    <row r="105" spans="1:12" ht="21" customHeight="1" x14ac:dyDescent="0.45">
      <c r="A105" s="233" t="str">
        <f>+A54</f>
        <v>STATEMENTS OF FINANCIAL POSITION</v>
      </c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</row>
    <row r="106" spans="1:12" ht="21" customHeight="1" x14ac:dyDescent="0.45">
      <c r="A106" s="233" t="str">
        <f>+A55</f>
        <v>As at September 30, 2022</v>
      </c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</row>
    <row r="107" spans="1:12" ht="21" customHeight="1" x14ac:dyDescent="0.45">
      <c r="A107" s="3"/>
      <c r="B107" s="3"/>
      <c r="C107" s="3"/>
      <c r="D107" s="3"/>
      <c r="H107" s="4"/>
      <c r="I107" s="4"/>
      <c r="J107" s="4"/>
      <c r="K107" s="4"/>
      <c r="L107" s="231" t="str">
        <f>L56</f>
        <v>(Unit : Thousand Baht)</v>
      </c>
    </row>
    <row r="108" spans="1:12" ht="21" customHeight="1" x14ac:dyDescent="0.45">
      <c r="A108" s="6"/>
      <c r="B108" s="6"/>
      <c r="C108" s="6"/>
      <c r="D108" s="6"/>
      <c r="E108" s="229"/>
      <c r="F108" s="232" t="s">
        <v>40</v>
      </c>
      <c r="G108" s="232"/>
      <c r="H108" s="232"/>
      <c r="I108" s="232"/>
      <c r="J108" s="232" t="s">
        <v>41</v>
      </c>
      <c r="K108" s="232"/>
      <c r="L108" s="232"/>
    </row>
    <row r="109" spans="1:12" ht="21" customHeight="1" x14ac:dyDescent="0.45">
      <c r="A109" s="8"/>
      <c r="B109" s="8"/>
      <c r="C109" s="8"/>
      <c r="D109" s="8"/>
      <c r="E109" s="230"/>
      <c r="F109" s="10" t="str">
        <f>+F58</f>
        <v>September 30, 2022</v>
      </c>
      <c r="G109" s="10"/>
      <c r="H109" s="62" t="str">
        <f>+H58</f>
        <v xml:space="preserve"> December 31, 2021</v>
      </c>
      <c r="I109" s="230"/>
      <c r="J109" s="10" t="str">
        <f>+J58</f>
        <v>September 30, 2022</v>
      </c>
      <c r="K109" s="10"/>
      <c r="L109" s="62" t="str">
        <f>+L58</f>
        <v xml:space="preserve"> December 31, 2021</v>
      </c>
    </row>
    <row r="110" spans="1:12" ht="21" customHeight="1" x14ac:dyDescent="0.45">
      <c r="E110" s="228"/>
      <c r="F110" s="227" t="s">
        <v>124</v>
      </c>
      <c r="G110" s="227"/>
      <c r="H110" s="228" t="s">
        <v>126</v>
      </c>
      <c r="I110" s="228"/>
      <c r="J110" s="227" t="s">
        <v>124</v>
      </c>
      <c r="K110" s="227"/>
      <c r="L110" s="228" t="s">
        <v>126</v>
      </c>
    </row>
    <row r="111" spans="1:12" ht="21" customHeight="1" x14ac:dyDescent="0.45">
      <c r="E111" s="228"/>
      <c r="F111" s="227" t="s">
        <v>125</v>
      </c>
      <c r="G111" s="227"/>
      <c r="H111" s="228"/>
      <c r="I111" s="228"/>
      <c r="J111" s="227" t="s">
        <v>125</v>
      </c>
      <c r="K111" s="227"/>
      <c r="L111" s="13"/>
    </row>
    <row r="112" spans="1:12" ht="21" customHeight="1" x14ac:dyDescent="0.45">
      <c r="A112" s="14" t="s">
        <v>28</v>
      </c>
      <c r="D112" s="14"/>
      <c r="L112" s="22"/>
    </row>
    <row r="113" spans="1:13" ht="21" customHeight="1" x14ac:dyDescent="0.45">
      <c r="A113" s="1" t="s">
        <v>29</v>
      </c>
    </row>
    <row r="114" spans="1:13" ht="21" customHeight="1" x14ac:dyDescent="0.45">
      <c r="B114" s="1" t="s">
        <v>30</v>
      </c>
      <c r="L114" s="45"/>
    </row>
    <row r="115" spans="1:13" ht="21" customHeight="1" x14ac:dyDescent="0.45">
      <c r="C115" s="21" t="s">
        <v>93</v>
      </c>
      <c r="F115" s="46">
        <v>191664</v>
      </c>
      <c r="G115" s="18"/>
      <c r="H115" s="47">
        <v>191664</v>
      </c>
      <c r="I115" s="18"/>
      <c r="J115" s="46">
        <v>191664</v>
      </c>
      <c r="K115" s="18"/>
      <c r="L115" s="47">
        <v>191664</v>
      </c>
    </row>
    <row r="116" spans="1:13" ht="21" customHeight="1" x14ac:dyDescent="0.45">
      <c r="B116" s="1" t="s">
        <v>31</v>
      </c>
      <c r="F116" s="44"/>
      <c r="G116" s="44"/>
      <c r="H116" s="44"/>
      <c r="I116" s="18"/>
      <c r="J116" s="18"/>
      <c r="K116" s="18"/>
      <c r="L116" s="18"/>
    </row>
    <row r="117" spans="1:13" ht="21" customHeight="1" x14ac:dyDescent="0.45">
      <c r="C117" s="21" t="s">
        <v>94</v>
      </c>
      <c r="F117" s="18">
        <v>191664</v>
      </c>
      <c r="G117" s="18"/>
      <c r="H117" s="18">
        <v>191664</v>
      </c>
      <c r="I117" s="18"/>
      <c r="J117" s="18">
        <v>191664</v>
      </c>
      <c r="K117" s="18"/>
      <c r="L117" s="18">
        <v>191664</v>
      </c>
    </row>
    <row r="118" spans="1:13" ht="21" customHeight="1" x14ac:dyDescent="0.45">
      <c r="A118" s="1" t="s">
        <v>95</v>
      </c>
      <c r="F118" s="18">
        <v>17424</v>
      </c>
      <c r="G118" s="18"/>
      <c r="H118" s="18">
        <v>17424</v>
      </c>
      <c r="I118" s="18"/>
      <c r="J118" s="18">
        <v>17424</v>
      </c>
      <c r="K118" s="18"/>
      <c r="L118" s="18">
        <v>17424</v>
      </c>
    </row>
    <row r="119" spans="1:13" ht="21" customHeight="1" x14ac:dyDescent="0.45">
      <c r="A119" s="1" t="s">
        <v>32</v>
      </c>
      <c r="H119" s="2"/>
      <c r="I119" s="18"/>
      <c r="J119" s="18"/>
      <c r="K119" s="18"/>
      <c r="L119" s="18"/>
    </row>
    <row r="120" spans="1:13" ht="21" customHeight="1" x14ac:dyDescent="0.45">
      <c r="B120" s="1" t="s">
        <v>33</v>
      </c>
      <c r="H120" s="2"/>
      <c r="I120" s="18"/>
      <c r="J120" s="18"/>
      <c r="K120" s="18"/>
      <c r="L120" s="18"/>
    </row>
    <row r="121" spans="1:13" ht="21" customHeight="1" x14ac:dyDescent="0.45">
      <c r="C121" s="21" t="s">
        <v>34</v>
      </c>
      <c r="F121" s="16">
        <v>19200</v>
      </c>
      <c r="G121" s="17"/>
      <c r="H121" s="17">
        <v>19200</v>
      </c>
      <c r="I121" s="18"/>
      <c r="J121" s="16">
        <v>19200</v>
      </c>
      <c r="K121" s="18"/>
      <c r="L121" s="18">
        <v>19200</v>
      </c>
    </row>
    <row r="122" spans="1:13" ht="21" customHeight="1" x14ac:dyDescent="0.45">
      <c r="B122" s="1" t="s">
        <v>35</v>
      </c>
      <c r="F122" s="17">
        <v>1615094</v>
      </c>
      <c r="G122" s="17"/>
      <c r="H122" s="17">
        <v>1528457</v>
      </c>
      <c r="I122" s="18"/>
      <c r="J122" s="18">
        <v>1615094</v>
      </c>
      <c r="K122" s="18"/>
      <c r="L122" s="18">
        <v>1528457</v>
      </c>
    </row>
    <row r="123" spans="1:13" ht="21" customHeight="1" x14ac:dyDescent="0.45">
      <c r="A123" s="1" t="s">
        <v>36</v>
      </c>
      <c r="F123" s="48">
        <v>1718761</v>
      </c>
      <c r="G123" s="18"/>
      <c r="H123" s="48">
        <v>1718726</v>
      </c>
      <c r="I123" s="18"/>
      <c r="J123" s="49">
        <v>1214699</v>
      </c>
      <c r="K123" s="50"/>
      <c r="L123" s="49">
        <f>+'page 10'!L22</f>
        <v>1214663.743</v>
      </c>
    </row>
    <row r="124" spans="1:13" ht="21" customHeight="1" x14ac:dyDescent="0.45">
      <c r="A124" s="1" t="s">
        <v>37</v>
      </c>
      <c r="F124" s="18">
        <f>SUM(F117:F123)</f>
        <v>3562143</v>
      </c>
      <c r="G124" s="18"/>
      <c r="H124" s="18">
        <f>SUM(H117:H123)</f>
        <v>3475471</v>
      </c>
      <c r="I124" s="18"/>
      <c r="J124" s="51">
        <f>SUM(J117:J123)</f>
        <v>3058081</v>
      </c>
      <c r="K124" s="51"/>
      <c r="L124" s="51">
        <f>SUM(L117:L123)</f>
        <v>2971408.7429999998</v>
      </c>
      <c r="M124" s="15"/>
    </row>
    <row r="125" spans="1:13" ht="21" customHeight="1" x14ac:dyDescent="0.45">
      <c r="A125" s="1" t="s">
        <v>101</v>
      </c>
      <c r="E125" s="38"/>
      <c r="F125" s="52">
        <v>466750</v>
      </c>
      <c r="G125" s="53"/>
      <c r="H125" s="54">
        <v>460339</v>
      </c>
      <c r="I125" s="51"/>
      <c r="J125" s="55">
        <v>0</v>
      </c>
      <c r="K125" s="18"/>
      <c r="L125" s="48">
        <v>0</v>
      </c>
    </row>
    <row r="126" spans="1:13" ht="21" customHeight="1" x14ac:dyDescent="0.45">
      <c r="A126" s="14" t="s">
        <v>38</v>
      </c>
      <c r="F126" s="51">
        <f>SUM(F124:F125)</f>
        <v>4028893</v>
      </c>
      <c r="G126" s="51"/>
      <c r="H126" s="51">
        <f>SUM(H124:H125)</f>
        <v>3935810</v>
      </c>
      <c r="I126" s="51"/>
      <c r="J126" s="51">
        <f>SUM(J124:J125)</f>
        <v>3058081</v>
      </c>
      <c r="K126" s="51"/>
      <c r="L126" s="51">
        <f>SUM(L124:L125)</f>
        <v>2971408.7429999998</v>
      </c>
    </row>
    <row r="127" spans="1:13" ht="21" customHeight="1" thickBot="1" x14ac:dyDescent="0.5">
      <c r="A127" s="14" t="s">
        <v>172</v>
      </c>
      <c r="F127" s="56">
        <f>+F83+F126</f>
        <v>5988454</v>
      </c>
      <c r="G127" s="51"/>
      <c r="H127" s="56">
        <f>+H83+H126</f>
        <v>5215987</v>
      </c>
      <c r="I127" s="51"/>
      <c r="J127" s="56">
        <f>+J83+J124+J125</f>
        <v>4245656</v>
      </c>
      <c r="K127" s="51"/>
      <c r="L127" s="56">
        <f>+L83+L124+L125</f>
        <v>3857551.7429999998</v>
      </c>
    </row>
    <row r="128" spans="1:13" ht="24" customHeight="1" thickTop="1" x14ac:dyDescent="0.45">
      <c r="A128" s="57"/>
      <c r="B128" s="57"/>
      <c r="C128" s="57"/>
      <c r="D128" s="57"/>
      <c r="E128" s="58"/>
      <c r="F128" s="18"/>
      <c r="G128" s="18"/>
      <c r="H128" s="22"/>
      <c r="I128" s="22"/>
      <c r="J128" s="18"/>
      <c r="K128" s="18"/>
      <c r="L128" s="22"/>
    </row>
    <row r="129" spans="5:12" ht="21" x14ac:dyDescent="0.45">
      <c r="E129" s="1"/>
      <c r="H129" s="22"/>
      <c r="I129" s="22"/>
      <c r="J129" s="22"/>
      <c r="K129" s="22"/>
      <c r="L129" s="22"/>
    </row>
    <row r="130" spans="5:12" ht="21" x14ac:dyDescent="0.45">
      <c r="E130" s="1"/>
      <c r="H130" s="22"/>
      <c r="I130" s="22"/>
      <c r="J130" s="22"/>
      <c r="K130" s="22"/>
      <c r="L130" s="22"/>
    </row>
    <row r="131" spans="5:12" ht="21" x14ac:dyDescent="0.45">
      <c r="E131" s="1"/>
      <c r="H131" s="22"/>
      <c r="I131" s="22"/>
      <c r="J131" s="22"/>
      <c r="K131" s="22"/>
      <c r="L131" s="22"/>
    </row>
    <row r="132" spans="5:12" ht="21" x14ac:dyDescent="0.45">
      <c r="E132" s="1"/>
      <c r="H132" s="22"/>
      <c r="I132" s="22"/>
      <c r="J132" s="22"/>
      <c r="K132" s="22"/>
      <c r="L132" s="22"/>
    </row>
    <row r="133" spans="5:12" ht="21" x14ac:dyDescent="0.45">
      <c r="E133" s="1"/>
      <c r="H133" s="22"/>
      <c r="I133" s="22"/>
      <c r="J133" s="22"/>
      <c r="K133" s="22"/>
      <c r="L133" s="22"/>
    </row>
    <row r="134" spans="5:12" ht="21" x14ac:dyDescent="0.45">
      <c r="E134" s="1"/>
      <c r="H134" s="22"/>
      <c r="I134" s="22"/>
      <c r="J134" s="22"/>
      <c r="K134" s="22"/>
      <c r="L134" s="22"/>
    </row>
    <row r="135" spans="5:12" ht="21" x14ac:dyDescent="0.45">
      <c r="E135" s="1"/>
      <c r="H135" s="22"/>
      <c r="I135" s="22"/>
      <c r="J135" s="22"/>
      <c r="K135" s="22"/>
      <c r="L135" s="22"/>
    </row>
    <row r="136" spans="5:12" ht="21" x14ac:dyDescent="0.45">
      <c r="E136" s="1"/>
      <c r="H136" s="22"/>
      <c r="I136" s="22"/>
      <c r="J136" s="22"/>
      <c r="K136" s="22"/>
      <c r="L136" s="22"/>
    </row>
    <row r="137" spans="5:12" ht="21" x14ac:dyDescent="0.45">
      <c r="E137" s="1"/>
      <c r="H137" s="22"/>
      <c r="I137" s="22"/>
      <c r="J137" s="22"/>
      <c r="K137" s="22"/>
      <c r="L137" s="22"/>
    </row>
    <row r="138" spans="5:12" ht="21" x14ac:dyDescent="0.45">
      <c r="E138" s="1"/>
      <c r="H138" s="22"/>
      <c r="I138" s="22"/>
      <c r="J138" s="22"/>
      <c r="K138" s="22"/>
      <c r="L138" s="22"/>
    </row>
    <row r="139" spans="5:12" ht="21" x14ac:dyDescent="0.45">
      <c r="E139" s="1"/>
      <c r="H139" s="22"/>
      <c r="I139" s="22"/>
      <c r="J139" s="22"/>
      <c r="K139" s="22"/>
      <c r="L139" s="22"/>
    </row>
    <row r="140" spans="5:12" ht="21" x14ac:dyDescent="0.45">
      <c r="E140" s="1"/>
      <c r="H140" s="22"/>
      <c r="I140" s="22"/>
      <c r="J140" s="22"/>
      <c r="K140" s="22"/>
      <c r="L140" s="22"/>
    </row>
    <row r="141" spans="5:12" ht="21" x14ac:dyDescent="0.45">
      <c r="E141" s="1"/>
      <c r="H141" s="22"/>
      <c r="I141" s="22"/>
      <c r="J141" s="22"/>
      <c r="K141" s="22"/>
      <c r="L141" s="22"/>
    </row>
    <row r="142" spans="5:12" ht="21" x14ac:dyDescent="0.45">
      <c r="E142" s="1"/>
      <c r="H142" s="22"/>
      <c r="I142" s="22"/>
      <c r="J142" s="22"/>
      <c r="K142" s="22"/>
      <c r="L142" s="22"/>
    </row>
    <row r="143" spans="5:12" ht="21" x14ac:dyDescent="0.45">
      <c r="E143" s="1"/>
      <c r="H143" s="22"/>
      <c r="I143" s="22"/>
      <c r="J143" s="22"/>
      <c r="K143" s="22"/>
      <c r="L143" s="22"/>
    </row>
    <row r="144" spans="5:12" ht="21" x14ac:dyDescent="0.45">
      <c r="E144" s="1"/>
      <c r="H144" s="22"/>
      <c r="I144" s="22"/>
      <c r="J144" s="22"/>
      <c r="K144" s="22"/>
      <c r="L144" s="22"/>
    </row>
    <row r="145" spans="1:12" ht="21" x14ac:dyDescent="0.45">
      <c r="E145" s="1"/>
      <c r="H145" s="22"/>
      <c r="I145" s="22"/>
      <c r="J145" s="22"/>
      <c r="K145" s="22"/>
      <c r="L145" s="22"/>
    </row>
    <row r="146" spans="1:12" ht="21" x14ac:dyDescent="0.45">
      <c r="E146" s="1"/>
      <c r="H146" s="22"/>
      <c r="I146" s="22"/>
      <c r="J146" s="22"/>
      <c r="K146" s="22"/>
      <c r="L146" s="22"/>
    </row>
    <row r="147" spans="1:12" ht="21" x14ac:dyDescent="0.45">
      <c r="E147" s="1"/>
      <c r="H147" s="22"/>
      <c r="I147" s="22"/>
      <c r="J147" s="22"/>
      <c r="K147" s="22"/>
      <c r="L147" s="22"/>
    </row>
    <row r="148" spans="1:12" ht="21" x14ac:dyDescent="0.45">
      <c r="E148" s="1"/>
      <c r="H148" s="22"/>
      <c r="I148" s="22"/>
      <c r="J148" s="22"/>
      <c r="K148" s="22"/>
      <c r="L148" s="22"/>
    </row>
    <row r="149" spans="1:12" ht="21" x14ac:dyDescent="0.45">
      <c r="E149" s="1"/>
      <c r="H149" s="22"/>
      <c r="I149" s="22"/>
      <c r="J149" s="22"/>
      <c r="K149" s="22"/>
      <c r="L149" s="22"/>
    </row>
    <row r="150" spans="1:12" ht="21" x14ac:dyDescent="0.45">
      <c r="E150" s="1"/>
      <c r="H150" s="22"/>
      <c r="I150" s="22"/>
      <c r="J150" s="22"/>
      <c r="K150" s="22"/>
      <c r="L150" s="22"/>
    </row>
    <row r="151" spans="1:12" ht="21" x14ac:dyDescent="0.45">
      <c r="E151" s="1"/>
      <c r="H151" s="22"/>
      <c r="I151" s="22"/>
      <c r="J151" s="22"/>
      <c r="K151" s="22"/>
      <c r="L151" s="22"/>
    </row>
    <row r="152" spans="1:12" ht="5.25" customHeight="1" x14ac:dyDescent="0.45">
      <c r="E152" s="1"/>
      <c r="H152" s="22"/>
      <c r="I152" s="22"/>
      <c r="J152" s="22"/>
      <c r="K152" s="22"/>
      <c r="L152" s="22"/>
    </row>
    <row r="153" spans="1:12" ht="25.5" customHeight="1" x14ac:dyDescent="0.45">
      <c r="A153" s="1" t="s">
        <v>13</v>
      </c>
      <c r="H153" s="22"/>
    </row>
    <row r="154" spans="1:12" s="59" customFormat="1" ht="24" customHeight="1" x14ac:dyDescent="0.5">
      <c r="E154" s="60"/>
      <c r="F154" s="60"/>
      <c r="G154" s="60"/>
      <c r="H154" s="1"/>
      <c r="I154" s="1"/>
      <c r="J154" s="1"/>
      <c r="K154" s="1"/>
      <c r="L154" s="1"/>
    </row>
    <row r="155" spans="1:12" s="59" customFormat="1" ht="24" customHeight="1" x14ac:dyDescent="0.5">
      <c r="E155" s="60"/>
      <c r="F155" s="60"/>
      <c r="G155" s="60"/>
    </row>
    <row r="156" spans="1:12" s="59" customFormat="1" ht="24" customHeight="1" x14ac:dyDescent="0.5">
      <c r="E156" s="60"/>
      <c r="F156" s="60"/>
      <c r="G156" s="60"/>
    </row>
    <row r="157" spans="1:12" s="59" customFormat="1" ht="24" customHeight="1" x14ac:dyDescent="0.5">
      <c r="E157" s="60"/>
      <c r="F157" s="60"/>
      <c r="G157" s="60"/>
    </row>
    <row r="158" spans="1:12" s="59" customFormat="1" ht="24" customHeight="1" x14ac:dyDescent="0.5">
      <c r="E158" s="60"/>
      <c r="F158" s="60"/>
      <c r="G158" s="60"/>
    </row>
    <row r="159" spans="1:12" s="59" customFormat="1" ht="24" customHeight="1" x14ac:dyDescent="0.5">
      <c r="E159" s="60"/>
      <c r="F159" s="60"/>
      <c r="G159" s="60"/>
    </row>
    <row r="160" spans="1:12" s="59" customFormat="1" ht="24" customHeight="1" x14ac:dyDescent="0.5">
      <c r="E160" s="60"/>
      <c r="F160" s="60"/>
      <c r="G160" s="60"/>
    </row>
    <row r="161" spans="5:7" s="59" customFormat="1" ht="24" customHeight="1" x14ac:dyDescent="0.5">
      <c r="E161" s="60"/>
      <c r="F161" s="60"/>
      <c r="G161" s="60"/>
    </row>
    <row r="162" spans="5:7" s="59" customFormat="1" ht="24" customHeight="1" x14ac:dyDescent="0.5">
      <c r="E162" s="60"/>
      <c r="F162" s="60"/>
      <c r="G162" s="60"/>
    </row>
    <row r="163" spans="5:7" s="59" customFormat="1" ht="24" customHeight="1" x14ac:dyDescent="0.5">
      <c r="E163" s="60"/>
      <c r="F163" s="60"/>
      <c r="G163" s="60"/>
    </row>
    <row r="164" spans="5:7" s="59" customFormat="1" ht="24" customHeight="1" x14ac:dyDescent="0.5">
      <c r="E164" s="60"/>
      <c r="F164" s="60"/>
      <c r="G164" s="60"/>
    </row>
    <row r="165" spans="5:7" s="59" customFormat="1" ht="24" customHeight="1" x14ac:dyDescent="0.5">
      <c r="E165" s="60"/>
      <c r="F165" s="60"/>
      <c r="G165" s="60"/>
    </row>
    <row r="166" spans="5:7" s="59" customFormat="1" ht="24" customHeight="1" x14ac:dyDescent="0.5">
      <c r="E166" s="60"/>
      <c r="F166" s="60"/>
      <c r="G166" s="60"/>
    </row>
    <row r="167" spans="5:7" s="59" customFormat="1" ht="24" customHeight="1" x14ac:dyDescent="0.5">
      <c r="E167" s="60"/>
      <c r="F167" s="60"/>
      <c r="G167" s="60"/>
    </row>
    <row r="168" spans="5:7" s="59" customFormat="1" ht="24" customHeight="1" x14ac:dyDescent="0.5">
      <c r="E168" s="60"/>
      <c r="F168" s="60"/>
      <c r="G168" s="60"/>
    </row>
    <row r="169" spans="5:7" s="59" customFormat="1" ht="24" customHeight="1" x14ac:dyDescent="0.5">
      <c r="E169" s="60"/>
      <c r="F169" s="60"/>
      <c r="G169" s="60"/>
    </row>
    <row r="170" spans="5:7" s="59" customFormat="1" ht="24" customHeight="1" x14ac:dyDescent="0.5">
      <c r="E170" s="60"/>
      <c r="F170" s="60"/>
      <c r="G170" s="60"/>
    </row>
    <row r="171" spans="5:7" s="59" customFormat="1" ht="24" customHeight="1" x14ac:dyDescent="0.5">
      <c r="E171" s="60"/>
      <c r="F171" s="60"/>
      <c r="G171" s="60"/>
    </row>
    <row r="172" spans="5:7" s="59" customFormat="1" ht="24" customHeight="1" x14ac:dyDescent="0.5">
      <c r="E172" s="60"/>
      <c r="F172" s="60"/>
      <c r="G172" s="60"/>
    </row>
    <row r="173" spans="5:7" s="59" customFormat="1" ht="24" customHeight="1" x14ac:dyDescent="0.5">
      <c r="E173" s="60"/>
      <c r="F173" s="60"/>
      <c r="G173" s="60"/>
    </row>
    <row r="174" spans="5:7" s="59" customFormat="1" ht="24" customHeight="1" x14ac:dyDescent="0.5">
      <c r="E174" s="60"/>
      <c r="F174" s="60"/>
      <c r="G174" s="60"/>
    </row>
    <row r="175" spans="5:7" s="59" customFormat="1" ht="24" customHeight="1" x14ac:dyDescent="0.5">
      <c r="E175" s="60"/>
      <c r="F175" s="60"/>
      <c r="G175" s="60"/>
    </row>
    <row r="176" spans="5:7" s="59" customFormat="1" ht="24" customHeight="1" x14ac:dyDescent="0.5">
      <c r="E176" s="60"/>
      <c r="F176" s="60"/>
      <c r="G176" s="60"/>
    </row>
    <row r="177" spans="5:7" s="59" customFormat="1" ht="24" customHeight="1" x14ac:dyDescent="0.5">
      <c r="E177" s="60"/>
      <c r="F177" s="60"/>
      <c r="G177" s="60"/>
    </row>
    <row r="178" spans="5:7" s="59" customFormat="1" ht="24" customHeight="1" x14ac:dyDescent="0.5">
      <c r="E178" s="60"/>
      <c r="F178" s="60"/>
      <c r="G178" s="60"/>
    </row>
    <row r="179" spans="5:7" s="59" customFormat="1" ht="24" customHeight="1" x14ac:dyDescent="0.5">
      <c r="E179" s="60"/>
      <c r="F179" s="60"/>
      <c r="G179" s="60"/>
    </row>
    <row r="180" spans="5:7" s="59" customFormat="1" ht="24" customHeight="1" x14ac:dyDescent="0.5">
      <c r="E180" s="60"/>
      <c r="F180" s="60"/>
      <c r="G180" s="60"/>
    </row>
    <row r="181" spans="5:7" s="59" customFormat="1" ht="24" customHeight="1" x14ac:dyDescent="0.5">
      <c r="E181" s="60"/>
      <c r="F181" s="60"/>
      <c r="G181" s="60"/>
    </row>
    <row r="182" spans="5:7" s="59" customFormat="1" ht="24" customHeight="1" x14ac:dyDescent="0.5">
      <c r="E182" s="60"/>
      <c r="F182" s="60"/>
      <c r="G182" s="60"/>
    </row>
    <row r="183" spans="5:7" s="59" customFormat="1" ht="24" customHeight="1" x14ac:dyDescent="0.5">
      <c r="E183" s="60"/>
      <c r="F183" s="60"/>
      <c r="G183" s="60"/>
    </row>
    <row r="184" spans="5:7" s="59" customFormat="1" ht="24" customHeight="1" x14ac:dyDescent="0.5">
      <c r="E184" s="60"/>
      <c r="F184" s="60"/>
      <c r="G184" s="60"/>
    </row>
    <row r="185" spans="5:7" s="59" customFormat="1" ht="24" customHeight="1" x14ac:dyDescent="0.5">
      <c r="E185" s="60"/>
      <c r="F185" s="60"/>
      <c r="G185" s="60"/>
    </row>
    <row r="186" spans="5:7" s="59" customFormat="1" ht="24" customHeight="1" x14ac:dyDescent="0.5">
      <c r="E186" s="60"/>
      <c r="F186" s="60"/>
      <c r="G186" s="60"/>
    </row>
    <row r="187" spans="5:7" s="59" customFormat="1" ht="24" customHeight="1" x14ac:dyDescent="0.5">
      <c r="E187" s="60"/>
      <c r="F187" s="60"/>
      <c r="G187" s="60"/>
    </row>
    <row r="188" spans="5:7" s="59" customFormat="1" ht="24" customHeight="1" x14ac:dyDescent="0.5">
      <c r="E188" s="60"/>
      <c r="F188" s="60"/>
      <c r="G188" s="60"/>
    </row>
    <row r="189" spans="5:7" s="59" customFormat="1" ht="24" customHeight="1" x14ac:dyDescent="0.5">
      <c r="E189" s="60"/>
      <c r="F189" s="60"/>
      <c r="G189" s="60"/>
    </row>
    <row r="190" spans="5:7" s="59" customFormat="1" ht="24" customHeight="1" x14ac:dyDescent="0.5">
      <c r="E190" s="60"/>
      <c r="F190" s="60"/>
      <c r="G190" s="60"/>
    </row>
    <row r="191" spans="5:7" s="59" customFormat="1" ht="24" customHeight="1" x14ac:dyDescent="0.5">
      <c r="E191" s="60"/>
      <c r="F191" s="60"/>
      <c r="G191" s="60"/>
    </row>
    <row r="192" spans="5:7" s="59" customFormat="1" ht="24" customHeight="1" x14ac:dyDescent="0.5">
      <c r="E192" s="60"/>
      <c r="F192" s="60"/>
      <c r="G192" s="60"/>
    </row>
    <row r="193" spans="5:7" s="59" customFormat="1" ht="24" customHeight="1" x14ac:dyDescent="0.5">
      <c r="E193" s="60"/>
      <c r="F193" s="60"/>
      <c r="G193" s="60"/>
    </row>
    <row r="194" spans="5:7" s="59" customFormat="1" ht="24" customHeight="1" x14ac:dyDescent="0.5">
      <c r="E194" s="60"/>
      <c r="F194" s="60"/>
      <c r="G194" s="60"/>
    </row>
    <row r="195" spans="5:7" s="59" customFormat="1" ht="24" customHeight="1" x14ac:dyDescent="0.5">
      <c r="E195" s="60"/>
      <c r="F195" s="60"/>
      <c r="G195" s="60"/>
    </row>
    <row r="196" spans="5:7" s="59" customFormat="1" ht="24" customHeight="1" x14ac:dyDescent="0.5">
      <c r="E196" s="60"/>
      <c r="F196" s="60"/>
      <c r="G196" s="60"/>
    </row>
    <row r="197" spans="5:7" s="59" customFormat="1" ht="24" customHeight="1" x14ac:dyDescent="0.5">
      <c r="E197" s="60"/>
      <c r="F197" s="60"/>
      <c r="G197" s="60"/>
    </row>
    <row r="198" spans="5:7" s="59" customFormat="1" ht="24" customHeight="1" x14ac:dyDescent="0.5">
      <c r="E198" s="60"/>
      <c r="F198" s="60"/>
      <c r="G198" s="60"/>
    </row>
    <row r="199" spans="5:7" s="59" customFormat="1" ht="24" customHeight="1" x14ac:dyDescent="0.5">
      <c r="E199" s="60"/>
      <c r="F199" s="60"/>
      <c r="G199" s="60"/>
    </row>
    <row r="200" spans="5:7" s="59" customFormat="1" ht="24" customHeight="1" x14ac:dyDescent="0.5">
      <c r="E200" s="60"/>
      <c r="F200" s="60"/>
      <c r="G200" s="60"/>
    </row>
    <row r="201" spans="5:7" s="59" customFormat="1" ht="24" customHeight="1" x14ac:dyDescent="0.5">
      <c r="E201" s="60"/>
      <c r="F201" s="60"/>
      <c r="G201" s="60"/>
    </row>
    <row r="202" spans="5:7" s="59" customFormat="1" ht="24" customHeight="1" x14ac:dyDescent="0.5">
      <c r="E202" s="60"/>
      <c r="F202" s="60"/>
      <c r="G202" s="60"/>
    </row>
    <row r="203" spans="5:7" s="59" customFormat="1" ht="24" customHeight="1" x14ac:dyDescent="0.5">
      <c r="E203" s="60"/>
      <c r="F203" s="60"/>
      <c r="G203" s="60"/>
    </row>
    <row r="204" spans="5:7" s="59" customFormat="1" ht="24" customHeight="1" x14ac:dyDescent="0.5">
      <c r="E204" s="60"/>
      <c r="F204" s="60"/>
      <c r="G204" s="60"/>
    </row>
    <row r="205" spans="5:7" s="59" customFormat="1" ht="24" customHeight="1" x14ac:dyDescent="0.5">
      <c r="E205" s="60"/>
      <c r="F205" s="60"/>
      <c r="G205" s="60"/>
    </row>
    <row r="206" spans="5:7" s="59" customFormat="1" ht="24" customHeight="1" x14ac:dyDescent="0.5">
      <c r="E206" s="60"/>
      <c r="F206" s="60"/>
      <c r="G206" s="60"/>
    </row>
    <row r="207" spans="5:7" s="59" customFormat="1" ht="24" customHeight="1" x14ac:dyDescent="0.5">
      <c r="E207" s="60"/>
      <c r="F207" s="60"/>
      <c r="G207" s="60"/>
    </row>
    <row r="208" spans="5:7" s="59" customFormat="1" ht="24" customHeight="1" x14ac:dyDescent="0.5">
      <c r="E208" s="60"/>
      <c r="F208" s="60"/>
      <c r="G208" s="60"/>
    </row>
    <row r="209" spans="5:7" s="59" customFormat="1" ht="24" customHeight="1" x14ac:dyDescent="0.5">
      <c r="E209" s="60"/>
      <c r="F209" s="60"/>
      <c r="G209" s="60"/>
    </row>
    <row r="210" spans="5:7" s="59" customFormat="1" ht="24" customHeight="1" x14ac:dyDescent="0.5">
      <c r="E210" s="60"/>
      <c r="F210" s="60"/>
      <c r="G210" s="60"/>
    </row>
    <row r="211" spans="5:7" s="59" customFormat="1" ht="24" customHeight="1" x14ac:dyDescent="0.5">
      <c r="E211" s="60"/>
      <c r="F211" s="60"/>
      <c r="G211" s="60"/>
    </row>
    <row r="212" spans="5:7" s="59" customFormat="1" ht="24" customHeight="1" x14ac:dyDescent="0.5">
      <c r="E212" s="60"/>
      <c r="F212" s="60"/>
      <c r="G212" s="60"/>
    </row>
    <row r="213" spans="5:7" s="59" customFormat="1" ht="24" customHeight="1" x14ac:dyDescent="0.5">
      <c r="E213" s="60"/>
      <c r="F213" s="60"/>
      <c r="G213" s="60"/>
    </row>
    <row r="214" spans="5:7" s="59" customFormat="1" ht="24" customHeight="1" x14ac:dyDescent="0.5">
      <c r="E214" s="60"/>
      <c r="F214" s="60"/>
      <c r="G214" s="60"/>
    </row>
    <row r="215" spans="5:7" s="59" customFormat="1" ht="24" customHeight="1" x14ac:dyDescent="0.5">
      <c r="E215" s="60"/>
      <c r="F215" s="60"/>
      <c r="G215" s="60"/>
    </row>
    <row r="216" spans="5:7" s="59" customFormat="1" ht="24" customHeight="1" x14ac:dyDescent="0.5">
      <c r="E216" s="60"/>
      <c r="F216" s="60"/>
      <c r="G216" s="60"/>
    </row>
    <row r="217" spans="5:7" s="59" customFormat="1" ht="24" customHeight="1" x14ac:dyDescent="0.5">
      <c r="E217" s="60"/>
      <c r="F217" s="60"/>
      <c r="G217" s="60"/>
    </row>
    <row r="218" spans="5:7" s="59" customFormat="1" ht="24" customHeight="1" x14ac:dyDescent="0.5">
      <c r="E218" s="60"/>
      <c r="F218" s="60"/>
      <c r="G218" s="60"/>
    </row>
    <row r="219" spans="5:7" s="59" customFormat="1" ht="24" customHeight="1" x14ac:dyDescent="0.5">
      <c r="E219" s="60"/>
      <c r="F219" s="60"/>
      <c r="G219" s="60"/>
    </row>
    <row r="220" spans="5:7" s="59" customFormat="1" ht="24" customHeight="1" x14ac:dyDescent="0.5">
      <c r="E220" s="60"/>
      <c r="F220" s="60"/>
      <c r="G220" s="60"/>
    </row>
    <row r="221" spans="5:7" s="59" customFormat="1" ht="24" customHeight="1" x14ac:dyDescent="0.5">
      <c r="E221" s="60"/>
      <c r="F221" s="60"/>
      <c r="G221" s="60"/>
    </row>
    <row r="222" spans="5:7" s="59" customFormat="1" ht="24" customHeight="1" x14ac:dyDescent="0.5">
      <c r="E222" s="60"/>
      <c r="F222" s="60"/>
      <c r="G222" s="60"/>
    </row>
    <row r="223" spans="5:7" s="59" customFormat="1" ht="24" customHeight="1" x14ac:dyDescent="0.5">
      <c r="E223" s="60"/>
      <c r="F223" s="60"/>
      <c r="G223" s="60"/>
    </row>
    <row r="224" spans="5:7" s="59" customFormat="1" ht="24" customHeight="1" x14ac:dyDescent="0.5">
      <c r="E224" s="60"/>
      <c r="F224" s="60"/>
      <c r="G224" s="60"/>
    </row>
    <row r="225" spans="5:7" s="59" customFormat="1" ht="24" customHeight="1" x14ac:dyDescent="0.5">
      <c r="E225" s="60"/>
      <c r="F225" s="60"/>
      <c r="G225" s="60"/>
    </row>
    <row r="226" spans="5:7" s="59" customFormat="1" ht="24" customHeight="1" x14ac:dyDescent="0.5">
      <c r="E226" s="60"/>
      <c r="F226" s="60"/>
      <c r="G226" s="60"/>
    </row>
    <row r="227" spans="5:7" s="59" customFormat="1" ht="24" customHeight="1" x14ac:dyDescent="0.5">
      <c r="E227" s="60"/>
      <c r="F227" s="60"/>
      <c r="G227" s="60"/>
    </row>
    <row r="228" spans="5:7" s="59" customFormat="1" ht="24" customHeight="1" x14ac:dyDescent="0.5">
      <c r="E228" s="60"/>
      <c r="F228" s="60"/>
      <c r="G228" s="60"/>
    </row>
    <row r="229" spans="5:7" s="59" customFormat="1" ht="24" customHeight="1" x14ac:dyDescent="0.5">
      <c r="E229" s="60"/>
      <c r="F229" s="60"/>
      <c r="G229" s="60"/>
    </row>
    <row r="230" spans="5:7" s="59" customFormat="1" ht="24" customHeight="1" x14ac:dyDescent="0.5">
      <c r="E230" s="60"/>
      <c r="F230" s="60"/>
      <c r="G230" s="60"/>
    </row>
    <row r="231" spans="5:7" s="59" customFormat="1" ht="24" customHeight="1" x14ac:dyDescent="0.5">
      <c r="E231" s="60"/>
      <c r="F231" s="60"/>
      <c r="G231" s="60"/>
    </row>
    <row r="232" spans="5:7" s="59" customFormat="1" ht="24" customHeight="1" x14ac:dyDescent="0.5">
      <c r="E232" s="60"/>
      <c r="F232" s="60"/>
      <c r="G232" s="60"/>
    </row>
    <row r="233" spans="5:7" s="59" customFormat="1" ht="24" customHeight="1" x14ac:dyDescent="0.5">
      <c r="E233" s="60"/>
      <c r="F233" s="60"/>
      <c r="G233" s="60"/>
    </row>
    <row r="234" spans="5:7" s="59" customFormat="1" ht="24" customHeight="1" x14ac:dyDescent="0.5">
      <c r="E234" s="60"/>
      <c r="F234" s="60"/>
      <c r="G234" s="60"/>
    </row>
    <row r="235" spans="5:7" s="59" customFormat="1" ht="24" customHeight="1" x14ac:dyDescent="0.5">
      <c r="E235" s="60"/>
      <c r="F235" s="60"/>
      <c r="G235" s="60"/>
    </row>
    <row r="236" spans="5:7" s="59" customFormat="1" ht="24" customHeight="1" x14ac:dyDescent="0.5">
      <c r="E236" s="60"/>
      <c r="F236" s="60"/>
      <c r="G236" s="60"/>
    </row>
    <row r="237" spans="5:7" s="59" customFormat="1" ht="24" customHeight="1" x14ac:dyDescent="0.5">
      <c r="E237" s="60"/>
      <c r="F237" s="60"/>
      <c r="G237" s="60"/>
    </row>
    <row r="238" spans="5:7" s="59" customFormat="1" ht="24" customHeight="1" x14ac:dyDescent="0.5">
      <c r="E238" s="60"/>
      <c r="F238" s="60"/>
      <c r="G238" s="60"/>
    </row>
    <row r="239" spans="5:7" s="59" customFormat="1" ht="24" customHeight="1" x14ac:dyDescent="0.5">
      <c r="E239" s="60"/>
      <c r="F239" s="60"/>
      <c r="G239" s="60"/>
    </row>
    <row r="240" spans="5:7" s="59" customFormat="1" ht="24" customHeight="1" x14ac:dyDescent="0.5">
      <c r="E240" s="60"/>
      <c r="F240" s="60"/>
      <c r="G240" s="60"/>
    </row>
    <row r="241" spans="5:7" s="59" customFormat="1" ht="24" customHeight="1" x14ac:dyDescent="0.5">
      <c r="E241" s="60"/>
      <c r="F241" s="60"/>
      <c r="G241" s="60"/>
    </row>
    <row r="242" spans="5:7" s="59" customFormat="1" ht="24" customHeight="1" x14ac:dyDescent="0.5">
      <c r="E242" s="60"/>
      <c r="F242" s="60"/>
      <c r="G242" s="60"/>
    </row>
    <row r="243" spans="5:7" s="59" customFormat="1" ht="24" customHeight="1" x14ac:dyDescent="0.5">
      <c r="E243" s="60"/>
      <c r="F243" s="60"/>
      <c r="G243" s="60"/>
    </row>
    <row r="244" spans="5:7" s="59" customFormat="1" ht="24" customHeight="1" x14ac:dyDescent="0.5">
      <c r="E244" s="60"/>
      <c r="F244" s="60"/>
      <c r="G244" s="60"/>
    </row>
    <row r="245" spans="5:7" s="59" customFormat="1" ht="24" customHeight="1" x14ac:dyDescent="0.5">
      <c r="E245" s="60"/>
      <c r="F245" s="60"/>
      <c r="G245" s="60"/>
    </row>
    <row r="246" spans="5:7" s="59" customFormat="1" ht="24" customHeight="1" x14ac:dyDescent="0.5">
      <c r="E246" s="60"/>
      <c r="F246" s="60"/>
      <c r="G246" s="60"/>
    </row>
    <row r="247" spans="5:7" s="59" customFormat="1" ht="24" customHeight="1" x14ac:dyDescent="0.5">
      <c r="E247" s="60"/>
      <c r="F247" s="60"/>
      <c r="G247" s="60"/>
    </row>
    <row r="248" spans="5:7" s="59" customFormat="1" ht="24" customHeight="1" x14ac:dyDescent="0.5">
      <c r="E248" s="60"/>
      <c r="F248" s="60"/>
      <c r="G248" s="60"/>
    </row>
    <row r="249" spans="5:7" s="59" customFormat="1" ht="24" customHeight="1" x14ac:dyDescent="0.5">
      <c r="E249" s="60"/>
      <c r="F249" s="60"/>
      <c r="G249" s="60"/>
    </row>
    <row r="250" spans="5:7" s="59" customFormat="1" ht="24" customHeight="1" x14ac:dyDescent="0.5">
      <c r="E250" s="60"/>
      <c r="F250" s="60"/>
      <c r="G250" s="60"/>
    </row>
    <row r="251" spans="5:7" s="59" customFormat="1" ht="24" customHeight="1" x14ac:dyDescent="0.5">
      <c r="E251" s="60"/>
      <c r="F251" s="60"/>
      <c r="G251" s="60"/>
    </row>
    <row r="252" spans="5:7" s="59" customFormat="1" ht="24" customHeight="1" x14ac:dyDescent="0.5">
      <c r="E252" s="60"/>
      <c r="F252" s="60"/>
      <c r="G252" s="60"/>
    </row>
    <row r="253" spans="5:7" s="59" customFormat="1" ht="24" customHeight="1" x14ac:dyDescent="0.5">
      <c r="E253" s="60"/>
      <c r="F253" s="60"/>
      <c r="G253" s="60"/>
    </row>
    <row r="254" spans="5:7" s="59" customFormat="1" ht="24" customHeight="1" x14ac:dyDescent="0.5">
      <c r="E254" s="60"/>
      <c r="F254" s="60"/>
      <c r="G254" s="60"/>
    </row>
    <row r="255" spans="5:7" s="59" customFormat="1" ht="24" customHeight="1" x14ac:dyDescent="0.5">
      <c r="E255" s="60"/>
      <c r="F255" s="60"/>
      <c r="G255" s="60"/>
    </row>
    <row r="256" spans="5:7" s="59" customFormat="1" ht="24" customHeight="1" x14ac:dyDescent="0.5">
      <c r="E256" s="60"/>
      <c r="F256" s="60"/>
      <c r="G256" s="60"/>
    </row>
    <row r="257" spans="5:7" s="59" customFormat="1" ht="24" customHeight="1" x14ac:dyDescent="0.5">
      <c r="E257" s="60"/>
      <c r="F257" s="60"/>
      <c r="G257" s="60"/>
    </row>
    <row r="258" spans="5:7" s="59" customFormat="1" ht="24" customHeight="1" x14ac:dyDescent="0.5">
      <c r="E258" s="60"/>
      <c r="F258" s="60"/>
      <c r="G258" s="60"/>
    </row>
    <row r="259" spans="5:7" s="59" customFormat="1" ht="24" customHeight="1" x14ac:dyDescent="0.5">
      <c r="E259" s="60"/>
      <c r="F259" s="60"/>
      <c r="G259" s="60"/>
    </row>
    <row r="260" spans="5:7" s="59" customFormat="1" ht="24" customHeight="1" x14ac:dyDescent="0.5">
      <c r="E260" s="60"/>
      <c r="F260" s="60"/>
      <c r="G260" s="60"/>
    </row>
    <row r="261" spans="5:7" s="59" customFormat="1" ht="24" customHeight="1" x14ac:dyDescent="0.5">
      <c r="E261" s="60"/>
      <c r="F261" s="60"/>
      <c r="G261" s="60"/>
    </row>
    <row r="262" spans="5:7" s="59" customFormat="1" ht="24" customHeight="1" x14ac:dyDescent="0.5">
      <c r="E262" s="60"/>
      <c r="F262" s="60"/>
      <c r="G262" s="60"/>
    </row>
    <row r="263" spans="5:7" s="59" customFormat="1" ht="24" customHeight="1" x14ac:dyDescent="0.5">
      <c r="E263" s="60"/>
      <c r="F263" s="60"/>
      <c r="G263" s="60"/>
    </row>
    <row r="264" spans="5:7" s="59" customFormat="1" ht="24" customHeight="1" x14ac:dyDescent="0.5">
      <c r="E264" s="60"/>
      <c r="F264" s="60"/>
      <c r="G264" s="60"/>
    </row>
    <row r="265" spans="5:7" s="59" customFormat="1" ht="24" customHeight="1" x14ac:dyDescent="0.5">
      <c r="E265" s="60"/>
      <c r="F265" s="60"/>
      <c r="G265" s="60"/>
    </row>
    <row r="266" spans="5:7" s="59" customFormat="1" ht="24" customHeight="1" x14ac:dyDescent="0.5">
      <c r="E266" s="60"/>
      <c r="F266" s="60"/>
      <c r="G266" s="60"/>
    </row>
    <row r="267" spans="5:7" s="59" customFormat="1" ht="24" customHeight="1" x14ac:dyDescent="0.5">
      <c r="E267" s="60"/>
      <c r="F267" s="60"/>
      <c r="G267" s="60"/>
    </row>
    <row r="268" spans="5:7" s="59" customFormat="1" ht="24" customHeight="1" x14ac:dyDescent="0.5">
      <c r="E268" s="60"/>
      <c r="F268" s="60"/>
      <c r="G268" s="60"/>
    </row>
    <row r="269" spans="5:7" s="59" customFormat="1" ht="24" customHeight="1" x14ac:dyDescent="0.5">
      <c r="E269" s="60"/>
      <c r="F269" s="60"/>
      <c r="G269" s="60"/>
    </row>
    <row r="270" spans="5:7" s="59" customFormat="1" ht="24" customHeight="1" x14ac:dyDescent="0.5">
      <c r="E270" s="60"/>
      <c r="F270" s="60"/>
      <c r="G270" s="60"/>
    </row>
    <row r="271" spans="5:7" s="59" customFormat="1" ht="24" customHeight="1" x14ac:dyDescent="0.5">
      <c r="E271" s="60"/>
      <c r="F271" s="60"/>
      <c r="G271" s="60"/>
    </row>
    <row r="272" spans="5:7" s="59" customFormat="1" ht="24" customHeight="1" x14ac:dyDescent="0.5">
      <c r="E272" s="60"/>
      <c r="F272" s="60"/>
      <c r="G272" s="60"/>
    </row>
    <row r="273" spans="5:7" s="59" customFormat="1" ht="24" customHeight="1" x14ac:dyDescent="0.5">
      <c r="E273" s="60"/>
      <c r="F273" s="60"/>
      <c r="G273" s="60"/>
    </row>
    <row r="274" spans="5:7" s="59" customFormat="1" ht="24" customHeight="1" x14ac:dyDescent="0.5">
      <c r="E274" s="60"/>
      <c r="F274" s="60"/>
      <c r="G274" s="60"/>
    </row>
    <row r="275" spans="5:7" s="59" customFormat="1" ht="24" customHeight="1" x14ac:dyDescent="0.5">
      <c r="E275" s="60"/>
      <c r="F275" s="60"/>
      <c r="G275" s="60"/>
    </row>
    <row r="276" spans="5:7" s="59" customFormat="1" ht="24" customHeight="1" x14ac:dyDescent="0.5">
      <c r="E276" s="60"/>
      <c r="F276" s="60"/>
      <c r="G276" s="60"/>
    </row>
    <row r="277" spans="5:7" s="59" customFormat="1" ht="24" customHeight="1" x14ac:dyDescent="0.5">
      <c r="E277" s="60"/>
      <c r="F277" s="60"/>
      <c r="G277" s="60"/>
    </row>
    <row r="278" spans="5:7" s="59" customFormat="1" ht="24" customHeight="1" x14ac:dyDescent="0.5">
      <c r="E278" s="60"/>
      <c r="F278" s="60"/>
      <c r="G278" s="60"/>
    </row>
    <row r="279" spans="5:7" s="59" customFormat="1" ht="24" customHeight="1" x14ac:dyDescent="0.5">
      <c r="E279" s="60"/>
      <c r="F279" s="60"/>
      <c r="G279" s="60"/>
    </row>
    <row r="280" spans="5:7" s="59" customFormat="1" ht="24" customHeight="1" x14ac:dyDescent="0.5">
      <c r="E280" s="60"/>
      <c r="F280" s="60"/>
      <c r="G280" s="60"/>
    </row>
    <row r="281" spans="5:7" s="59" customFormat="1" ht="24" customHeight="1" x14ac:dyDescent="0.5">
      <c r="E281" s="60"/>
      <c r="F281" s="60"/>
      <c r="G281" s="60"/>
    </row>
    <row r="282" spans="5:7" s="59" customFormat="1" ht="24" customHeight="1" x14ac:dyDescent="0.5">
      <c r="E282" s="60"/>
      <c r="F282" s="60"/>
      <c r="G282" s="60"/>
    </row>
    <row r="283" spans="5:7" s="59" customFormat="1" ht="24" customHeight="1" x14ac:dyDescent="0.5">
      <c r="E283" s="60"/>
      <c r="F283" s="60"/>
      <c r="G283" s="60"/>
    </row>
    <row r="284" spans="5:7" s="59" customFormat="1" ht="24" customHeight="1" x14ac:dyDescent="0.5">
      <c r="E284" s="60"/>
      <c r="F284" s="60"/>
      <c r="G284" s="60"/>
    </row>
    <row r="285" spans="5:7" s="59" customFormat="1" ht="24" customHeight="1" x14ac:dyDescent="0.5">
      <c r="E285" s="60"/>
      <c r="F285" s="60"/>
      <c r="G285" s="60"/>
    </row>
    <row r="286" spans="5:7" s="59" customFormat="1" ht="24" customHeight="1" x14ac:dyDescent="0.5">
      <c r="E286" s="60"/>
      <c r="F286" s="60"/>
      <c r="G286" s="60"/>
    </row>
    <row r="287" spans="5:7" s="59" customFormat="1" ht="24" customHeight="1" x14ac:dyDescent="0.5">
      <c r="E287" s="60"/>
      <c r="F287" s="60"/>
      <c r="G287" s="60"/>
    </row>
    <row r="288" spans="5:7" s="59" customFormat="1" ht="24" customHeight="1" x14ac:dyDescent="0.5">
      <c r="E288" s="60"/>
      <c r="F288" s="60"/>
      <c r="G288" s="60"/>
    </row>
    <row r="289" spans="5:7" s="59" customFormat="1" ht="24" customHeight="1" x14ac:dyDescent="0.5">
      <c r="E289" s="60"/>
      <c r="F289" s="60"/>
      <c r="G289" s="60"/>
    </row>
    <row r="290" spans="5:7" s="59" customFormat="1" ht="24" customHeight="1" x14ac:dyDescent="0.5">
      <c r="E290" s="60"/>
      <c r="F290" s="60"/>
      <c r="G290" s="60"/>
    </row>
    <row r="291" spans="5:7" s="59" customFormat="1" ht="24" customHeight="1" x14ac:dyDescent="0.5">
      <c r="E291" s="60"/>
      <c r="F291" s="60"/>
      <c r="G291" s="60"/>
    </row>
    <row r="292" spans="5:7" s="59" customFormat="1" ht="24" customHeight="1" x14ac:dyDescent="0.5">
      <c r="E292" s="60"/>
      <c r="F292" s="60"/>
      <c r="G292" s="60"/>
    </row>
    <row r="293" spans="5:7" s="59" customFormat="1" ht="24" customHeight="1" x14ac:dyDescent="0.5">
      <c r="E293" s="60"/>
      <c r="F293" s="60"/>
      <c r="G293" s="60"/>
    </row>
    <row r="294" spans="5:7" s="59" customFormat="1" ht="24" customHeight="1" x14ac:dyDescent="0.5">
      <c r="E294" s="60"/>
      <c r="F294" s="60"/>
      <c r="G294" s="60"/>
    </row>
    <row r="295" spans="5:7" s="59" customFormat="1" ht="24" customHeight="1" x14ac:dyDescent="0.5">
      <c r="E295" s="60"/>
      <c r="F295" s="60"/>
      <c r="G295" s="60"/>
    </row>
    <row r="296" spans="5:7" s="59" customFormat="1" ht="24" customHeight="1" x14ac:dyDescent="0.5">
      <c r="E296" s="60"/>
      <c r="F296" s="60"/>
      <c r="G296" s="60"/>
    </row>
    <row r="297" spans="5:7" s="59" customFormat="1" ht="24" customHeight="1" x14ac:dyDescent="0.5">
      <c r="E297" s="60"/>
      <c r="F297" s="60"/>
      <c r="G297" s="60"/>
    </row>
    <row r="298" spans="5:7" s="59" customFormat="1" ht="24" customHeight="1" x14ac:dyDescent="0.5">
      <c r="E298" s="60"/>
      <c r="F298" s="60"/>
      <c r="G298" s="60"/>
    </row>
    <row r="299" spans="5:7" s="59" customFormat="1" ht="24" customHeight="1" x14ac:dyDescent="0.5">
      <c r="E299" s="60"/>
      <c r="F299" s="60"/>
      <c r="G299" s="60"/>
    </row>
    <row r="300" spans="5:7" s="59" customFormat="1" ht="24" customHeight="1" x14ac:dyDescent="0.5">
      <c r="E300" s="60"/>
      <c r="F300" s="60"/>
      <c r="G300" s="60"/>
    </row>
    <row r="301" spans="5:7" s="59" customFormat="1" ht="24" customHeight="1" x14ac:dyDescent="0.5">
      <c r="E301" s="60"/>
      <c r="F301" s="60"/>
      <c r="G301" s="60"/>
    </row>
    <row r="302" spans="5:7" s="59" customFormat="1" ht="24" customHeight="1" x14ac:dyDescent="0.5">
      <c r="E302" s="60"/>
      <c r="F302" s="60"/>
      <c r="G302" s="60"/>
    </row>
    <row r="303" spans="5:7" s="59" customFormat="1" ht="24" customHeight="1" x14ac:dyDescent="0.5">
      <c r="E303" s="60"/>
      <c r="F303" s="60"/>
      <c r="G303" s="60"/>
    </row>
    <row r="304" spans="5:7" s="59" customFormat="1" ht="24" customHeight="1" x14ac:dyDescent="0.5">
      <c r="E304" s="60"/>
      <c r="F304" s="60"/>
      <c r="G304" s="60"/>
    </row>
    <row r="305" spans="5:7" s="59" customFormat="1" ht="24" customHeight="1" x14ac:dyDescent="0.5">
      <c r="E305" s="60"/>
      <c r="F305" s="60"/>
      <c r="G305" s="60"/>
    </row>
    <row r="306" spans="5:7" s="59" customFormat="1" ht="24" customHeight="1" x14ac:dyDescent="0.5">
      <c r="E306" s="60"/>
      <c r="F306" s="60"/>
      <c r="G306" s="60"/>
    </row>
    <row r="307" spans="5:7" s="59" customFormat="1" ht="24" customHeight="1" x14ac:dyDescent="0.5">
      <c r="E307" s="60"/>
      <c r="F307" s="60"/>
      <c r="G307" s="60"/>
    </row>
    <row r="308" spans="5:7" s="59" customFormat="1" ht="24" customHeight="1" x14ac:dyDescent="0.5">
      <c r="E308" s="60"/>
      <c r="F308" s="60"/>
      <c r="G308" s="60"/>
    </row>
    <row r="309" spans="5:7" s="59" customFormat="1" ht="24" customHeight="1" x14ac:dyDescent="0.5">
      <c r="E309" s="60"/>
      <c r="F309" s="60"/>
      <c r="G309" s="60"/>
    </row>
    <row r="310" spans="5:7" s="59" customFormat="1" ht="24" customHeight="1" x14ac:dyDescent="0.5">
      <c r="E310" s="60"/>
      <c r="F310" s="60"/>
      <c r="G310" s="60"/>
    </row>
    <row r="311" spans="5:7" s="59" customFormat="1" ht="24" customHeight="1" x14ac:dyDescent="0.5">
      <c r="E311" s="60"/>
      <c r="F311" s="60"/>
      <c r="G311" s="60"/>
    </row>
    <row r="312" spans="5:7" s="59" customFormat="1" ht="24" customHeight="1" x14ac:dyDescent="0.5">
      <c r="E312" s="60"/>
      <c r="F312" s="60"/>
      <c r="G312" s="60"/>
    </row>
    <row r="313" spans="5:7" s="59" customFormat="1" ht="24" customHeight="1" x14ac:dyDescent="0.5">
      <c r="E313" s="60"/>
      <c r="F313" s="60"/>
      <c r="G313" s="60"/>
    </row>
    <row r="314" spans="5:7" s="59" customFormat="1" ht="24" customHeight="1" x14ac:dyDescent="0.5">
      <c r="E314" s="60"/>
      <c r="F314" s="60"/>
      <c r="G314" s="60"/>
    </row>
    <row r="315" spans="5:7" s="59" customFormat="1" ht="24" customHeight="1" x14ac:dyDescent="0.5">
      <c r="E315" s="60"/>
      <c r="F315" s="60"/>
      <c r="G315" s="60"/>
    </row>
    <row r="316" spans="5:7" s="59" customFormat="1" ht="24" customHeight="1" x14ac:dyDescent="0.5">
      <c r="E316" s="60"/>
      <c r="F316" s="60"/>
      <c r="G316" s="60"/>
    </row>
    <row r="317" spans="5:7" s="59" customFormat="1" ht="24" customHeight="1" x14ac:dyDescent="0.5">
      <c r="E317" s="60"/>
      <c r="F317" s="60"/>
      <c r="G317" s="60"/>
    </row>
    <row r="318" spans="5:7" s="59" customFormat="1" ht="24" customHeight="1" x14ac:dyDescent="0.5">
      <c r="E318" s="60"/>
      <c r="F318" s="60"/>
      <c r="G318" s="60"/>
    </row>
    <row r="319" spans="5:7" s="59" customFormat="1" ht="24" customHeight="1" x14ac:dyDescent="0.5">
      <c r="E319" s="60"/>
      <c r="F319" s="60"/>
      <c r="G319" s="60"/>
    </row>
    <row r="320" spans="5:7" s="59" customFormat="1" ht="24" customHeight="1" x14ac:dyDescent="0.5">
      <c r="E320" s="60"/>
      <c r="F320" s="60"/>
      <c r="G320" s="60"/>
    </row>
    <row r="321" spans="5:12" s="59" customFormat="1" ht="24" customHeight="1" x14ac:dyDescent="0.5">
      <c r="E321" s="60"/>
      <c r="F321" s="60"/>
      <c r="G321" s="60"/>
    </row>
    <row r="322" spans="5:12" s="59" customFormat="1" ht="24" customHeight="1" x14ac:dyDescent="0.5">
      <c r="E322" s="60"/>
      <c r="F322" s="60"/>
      <c r="G322" s="60"/>
    </row>
    <row r="323" spans="5:12" s="59" customFormat="1" ht="24" customHeight="1" x14ac:dyDescent="0.5">
      <c r="E323" s="60"/>
      <c r="F323" s="60"/>
      <c r="G323" s="60"/>
    </row>
    <row r="324" spans="5:12" s="59" customFormat="1" ht="24" customHeight="1" x14ac:dyDescent="0.5">
      <c r="E324" s="60"/>
      <c r="F324" s="60"/>
      <c r="G324" s="60"/>
    </row>
    <row r="325" spans="5:12" s="59" customFormat="1" ht="24" customHeight="1" x14ac:dyDescent="0.5">
      <c r="E325" s="60"/>
      <c r="F325" s="60"/>
      <c r="G325" s="60"/>
    </row>
    <row r="326" spans="5:12" s="59" customFormat="1" ht="24" customHeight="1" x14ac:dyDescent="0.5">
      <c r="E326" s="60"/>
      <c r="F326" s="60"/>
      <c r="G326" s="60"/>
    </row>
    <row r="327" spans="5:12" s="59" customFormat="1" ht="24" customHeight="1" x14ac:dyDescent="0.5">
      <c r="E327" s="60"/>
      <c r="F327" s="60"/>
      <c r="G327" s="60"/>
    </row>
    <row r="328" spans="5:12" s="59" customFormat="1" ht="24" customHeight="1" x14ac:dyDescent="0.5">
      <c r="E328" s="60"/>
      <c r="F328" s="60"/>
      <c r="G328" s="60"/>
    </row>
    <row r="329" spans="5:12" ht="24" customHeight="1" x14ac:dyDescent="0.5">
      <c r="H329" s="59"/>
      <c r="I329" s="59"/>
      <c r="J329" s="59"/>
      <c r="K329" s="59"/>
      <c r="L329" s="59"/>
    </row>
  </sheetData>
  <mergeCells count="16">
    <mergeCell ref="A10:D10"/>
    <mergeCell ref="A53:L53"/>
    <mergeCell ref="A54:L54"/>
    <mergeCell ref="A55:L55"/>
    <mergeCell ref="J57:L57"/>
    <mergeCell ref="F57:I57"/>
    <mergeCell ref="J6:L6"/>
    <mergeCell ref="F6:I6"/>
    <mergeCell ref="A2:L2"/>
    <mergeCell ref="A3:L3"/>
    <mergeCell ref="A4:L4"/>
    <mergeCell ref="J108:L108"/>
    <mergeCell ref="F108:I108"/>
    <mergeCell ref="A106:L106"/>
    <mergeCell ref="A105:L105"/>
    <mergeCell ref="A104:L104"/>
  </mergeCells>
  <phoneticPr fontId="0" type="noConversion"/>
  <pageMargins left="0.90551181102362199" right="0.31496062992126" top="0.511811023622047" bottom="0.59055118110236204" header="0.118110236220472" footer="0.118110236220472"/>
  <pageSetup paperSize="9" scale="76" fitToWidth="0" fitToHeight="0" orientation="portrait" r:id="rId1"/>
  <headerFooter alignWithMargins="0"/>
  <rowBreaks count="2" manualBreakCount="2">
    <brk id="51" max="15" man="1"/>
    <brk id="10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6"/>
  <sheetViews>
    <sheetView zoomScaleNormal="100" workbookViewId="0"/>
  </sheetViews>
  <sheetFormatPr defaultColWidth="20.140625" defaultRowHeight="21.75" x14ac:dyDescent="0.5"/>
  <cols>
    <col min="1" max="3" width="2.85546875" style="1" customWidth="1"/>
    <col min="4" max="4" width="53.28515625" style="1" customWidth="1"/>
    <col min="5" max="5" width="6.140625" style="1" customWidth="1"/>
    <col min="6" max="6" width="14.140625" style="1" customWidth="1"/>
    <col min="7" max="7" width="0.85546875" style="1" customWidth="1"/>
    <col min="8" max="8" width="14.5703125" style="1" customWidth="1"/>
    <col min="9" max="9" width="0.85546875" style="1" customWidth="1"/>
    <col min="10" max="10" width="13.140625" style="1" customWidth="1"/>
    <col min="11" max="11" width="0.85546875" style="1" customWidth="1"/>
    <col min="12" max="12" width="13.140625" style="1" customWidth="1"/>
    <col min="13" max="21" width="20.140625" style="59"/>
    <col min="22" max="16384" width="20.140625" style="1"/>
  </cols>
  <sheetData>
    <row r="1" spans="1:21" x14ac:dyDescent="0.5">
      <c r="L1" s="1">
        <v>5</v>
      </c>
    </row>
    <row r="2" spans="1:21" ht="21" customHeight="1" x14ac:dyDescent="0.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21" ht="21" customHeight="1" x14ac:dyDescent="0.5">
      <c r="A3" s="233" t="s">
        <v>39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21" ht="21" customHeight="1" x14ac:dyDescent="0.5">
      <c r="A4" s="233" t="s">
        <v>189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21" s="14" customFormat="1" ht="21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" t="s">
        <v>117</v>
      </c>
      <c r="M5" s="59"/>
      <c r="N5" s="59"/>
      <c r="O5" s="59"/>
      <c r="P5" s="59"/>
      <c r="Q5" s="59"/>
      <c r="R5" s="59"/>
      <c r="S5" s="59"/>
      <c r="T5" s="59"/>
      <c r="U5" s="59"/>
    </row>
    <row r="6" spans="1:21" s="14" customFormat="1" ht="21" customHeight="1" x14ac:dyDescent="0.5">
      <c r="A6" s="65"/>
      <c r="B6" s="65"/>
      <c r="C6" s="65"/>
      <c r="D6" s="65"/>
      <c r="E6" s="7"/>
      <c r="F6" s="232" t="s">
        <v>40</v>
      </c>
      <c r="G6" s="232"/>
      <c r="H6" s="232"/>
      <c r="I6" s="7"/>
      <c r="J6" s="232" t="s">
        <v>41</v>
      </c>
      <c r="K6" s="232"/>
      <c r="L6" s="232"/>
      <c r="M6" s="59"/>
      <c r="N6" s="59"/>
      <c r="O6" s="59"/>
      <c r="P6" s="59"/>
      <c r="Q6" s="59"/>
      <c r="R6" s="59"/>
      <c r="S6" s="59"/>
      <c r="T6" s="59"/>
      <c r="U6" s="59"/>
    </row>
    <row r="7" spans="1:21" s="14" customFormat="1" ht="21" customHeight="1" x14ac:dyDescent="0.5">
      <c r="A7" s="66"/>
      <c r="B7" s="66"/>
      <c r="C7" s="66"/>
      <c r="D7" s="66"/>
      <c r="E7" s="9" t="s">
        <v>2</v>
      </c>
      <c r="F7" s="9">
        <v>2022</v>
      </c>
      <c r="G7" s="9"/>
      <c r="H7" s="67" t="s">
        <v>157</v>
      </c>
      <c r="I7" s="9"/>
      <c r="J7" s="9">
        <v>2022</v>
      </c>
      <c r="K7" s="9"/>
      <c r="L7" s="67" t="s">
        <v>157</v>
      </c>
      <c r="M7" s="59"/>
      <c r="N7" s="59"/>
      <c r="O7" s="59"/>
      <c r="P7" s="59"/>
      <c r="Q7" s="59"/>
      <c r="R7" s="59"/>
      <c r="S7" s="59"/>
      <c r="T7" s="59"/>
      <c r="U7" s="59"/>
    </row>
    <row r="8" spans="1:21" s="14" customFormat="1" ht="21" customHeight="1" x14ac:dyDescent="0.5">
      <c r="E8" s="11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21" ht="21" customHeight="1" x14ac:dyDescent="0.5">
      <c r="A9" s="14" t="s">
        <v>42</v>
      </c>
      <c r="F9" s="68"/>
      <c r="G9" s="68"/>
      <c r="H9" s="68"/>
      <c r="I9" s="68"/>
      <c r="J9" s="68"/>
      <c r="K9" s="68"/>
      <c r="L9" s="68"/>
    </row>
    <row r="10" spans="1:21" ht="21" customHeight="1" x14ac:dyDescent="0.5">
      <c r="A10" s="1" t="s">
        <v>43</v>
      </c>
      <c r="F10" s="18">
        <v>601504</v>
      </c>
      <c r="G10" s="69"/>
      <c r="H10" s="69">
        <v>352736</v>
      </c>
      <c r="I10" s="69"/>
      <c r="J10" s="69">
        <v>0</v>
      </c>
      <c r="K10" s="69"/>
      <c r="L10" s="69">
        <v>0</v>
      </c>
    </row>
    <row r="11" spans="1:21" ht="21" customHeight="1" x14ac:dyDescent="0.5">
      <c r="A11" s="1" t="s">
        <v>100</v>
      </c>
      <c r="F11" s="18">
        <v>88023</v>
      </c>
      <c r="G11" s="70"/>
      <c r="H11" s="70">
        <v>90243</v>
      </c>
      <c r="I11" s="69"/>
      <c r="J11" s="69">
        <v>34092</v>
      </c>
      <c r="K11" s="69"/>
      <c r="L11" s="69">
        <v>34964</v>
      </c>
    </row>
    <row r="12" spans="1:21" ht="21" customHeight="1" x14ac:dyDescent="0.5">
      <c r="A12" s="14" t="s">
        <v>44</v>
      </c>
      <c r="F12" s="71">
        <f>SUM(F10:F11)</f>
        <v>689527</v>
      </c>
      <c r="G12" s="72"/>
      <c r="H12" s="71">
        <f>SUM(H10:H11)</f>
        <v>442979</v>
      </c>
      <c r="I12" s="72"/>
      <c r="J12" s="71">
        <f>SUM(J10:J11)</f>
        <v>34092</v>
      </c>
      <c r="K12" s="72"/>
      <c r="L12" s="71">
        <f>SUM(L10:L11)</f>
        <v>34964</v>
      </c>
    </row>
    <row r="13" spans="1:21" ht="21" customHeight="1" x14ac:dyDescent="0.5">
      <c r="A13" s="14" t="s">
        <v>45</v>
      </c>
      <c r="F13" s="72"/>
      <c r="G13" s="72"/>
      <c r="H13" s="72"/>
      <c r="I13" s="72"/>
      <c r="K13" s="72"/>
    </row>
    <row r="14" spans="1:21" ht="21" customHeight="1" x14ac:dyDescent="0.5">
      <c r="A14" s="1" t="s">
        <v>46</v>
      </c>
      <c r="E14" s="2"/>
      <c r="F14" s="69">
        <v>-487969</v>
      </c>
      <c r="G14" s="69"/>
      <c r="H14" s="69">
        <v>-287543</v>
      </c>
      <c r="I14" s="69"/>
      <c r="J14" s="69">
        <v>0</v>
      </c>
      <c r="K14" s="69"/>
      <c r="L14" s="69">
        <v>0</v>
      </c>
    </row>
    <row r="15" spans="1:21" ht="21" customHeight="1" x14ac:dyDescent="0.5">
      <c r="A15" s="1" t="s">
        <v>173</v>
      </c>
      <c r="E15" s="2"/>
      <c r="F15" s="69">
        <v>-61606</v>
      </c>
      <c r="G15" s="69"/>
      <c r="H15" s="69">
        <v>-62024</v>
      </c>
      <c r="I15" s="69"/>
      <c r="J15" s="69">
        <v>-12412</v>
      </c>
      <c r="K15" s="69"/>
      <c r="L15" s="69">
        <v>-12062</v>
      </c>
    </row>
    <row r="16" spans="1:21" ht="21" customHeight="1" x14ac:dyDescent="0.5">
      <c r="A16" s="14" t="s">
        <v>47</v>
      </c>
      <c r="F16" s="73">
        <f>SUM(F14:F15)</f>
        <v>-549575</v>
      </c>
      <c r="G16" s="74"/>
      <c r="H16" s="75">
        <f>SUM(H14:H15)</f>
        <v>-349567</v>
      </c>
      <c r="I16" s="74"/>
      <c r="J16" s="75">
        <f>SUM(J14:J15)</f>
        <v>-12412</v>
      </c>
      <c r="K16" s="74"/>
      <c r="L16" s="75">
        <f>SUM(L14:L15)</f>
        <v>-12062</v>
      </c>
    </row>
    <row r="17" spans="1:21" ht="21" customHeight="1" x14ac:dyDescent="0.5">
      <c r="A17" s="14" t="s">
        <v>48</v>
      </c>
      <c r="F17" s="72">
        <f>+F12+F16</f>
        <v>139952</v>
      </c>
      <c r="G17" s="72"/>
      <c r="H17" s="72">
        <f>+H12+H16</f>
        <v>93412</v>
      </c>
      <c r="I17" s="72"/>
      <c r="J17" s="72">
        <f>+J12+J16</f>
        <v>21680</v>
      </c>
      <c r="K17" s="72"/>
      <c r="L17" s="72">
        <f>+L12+L16</f>
        <v>22902</v>
      </c>
    </row>
    <row r="18" spans="1:21" s="23" customFormat="1" ht="21" customHeight="1" x14ac:dyDescent="0.5">
      <c r="A18" s="23" t="s">
        <v>174</v>
      </c>
      <c r="F18" s="70">
        <v>-20542</v>
      </c>
      <c r="G18" s="69"/>
      <c r="H18" s="70">
        <v>3389</v>
      </c>
      <c r="I18" s="69"/>
      <c r="J18" s="70">
        <v>0</v>
      </c>
      <c r="K18" s="69"/>
      <c r="L18" s="70">
        <v>0</v>
      </c>
      <c r="M18" s="70"/>
      <c r="N18" s="76"/>
      <c r="O18" s="76"/>
      <c r="P18" s="76"/>
      <c r="Q18" s="76"/>
      <c r="R18" s="76"/>
      <c r="S18" s="76"/>
      <c r="T18" s="76"/>
      <c r="U18" s="76"/>
    </row>
    <row r="19" spans="1:21" ht="21" customHeight="1" x14ac:dyDescent="0.5">
      <c r="A19" s="1" t="s">
        <v>49</v>
      </c>
      <c r="F19" s="70">
        <v>22461</v>
      </c>
      <c r="G19" s="69"/>
      <c r="H19" s="70">
        <v>1966</v>
      </c>
      <c r="I19" s="69"/>
      <c r="J19" s="70">
        <v>3474</v>
      </c>
      <c r="K19" s="69"/>
      <c r="L19" s="70">
        <v>3509</v>
      </c>
    </row>
    <row r="20" spans="1:21" ht="21" customHeight="1" x14ac:dyDescent="0.5">
      <c r="A20" s="1" t="s">
        <v>91</v>
      </c>
      <c r="F20" s="69">
        <v>-12590</v>
      </c>
      <c r="G20" s="69"/>
      <c r="H20" s="69">
        <v>-6801</v>
      </c>
      <c r="I20" s="69"/>
      <c r="J20" s="69">
        <v>0</v>
      </c>
      <c r="K20" s="69"/>
      <c r="L20" s="69">
        <v>0</v>
      </c>
    </row>
    <row r="21" spans="1:21" ht="21" customHeight="1" x14ac:dyDescent="0.5">
      <c r="A21" s="1" t="s">
        <v>50</v>
      </c>
      <c r="E21" s="2"/>
      <c r="F21" s="69">
        <v>-51318</v>
      </c>
      <c r="G21" s="69"/>
      <c r="H21" s="69">
        <v>-51624</v>
      </c>
      <c r="I21" s="69"/>
      <c r="J21" s="69">
        <v>-17043</v>
      </c>
      <c r="K21" s="69"/>
      <c r="L21" s="69">
        <v>-15931</v>
      </c>
    </row>
    <row r="22" spans="1:21" ht="21" customHeight="1" x14ac:dyDescent="0.5">
      <c r="A22" s="14" t="s">
        <v>142</v>
      </c>
      <c r="E22" s="2"/>
      <c r="F22" s="77">
        <f>SUM(F17:F21)</f>
        <v>77963</v>
      </c>
      <c r="G22" s="72"/>
      <c r="H22" s="77">
        <f>SUM(H17:H21)</f>
        <v>40342</v>
      </c>
      <c r="I22" s="72"/>
      <c r="J22" s="77">
        <f>SUM(J17:J21)</f>
        <v>8111</v>
      </c>
      <c r="K22" s="72"/>
      <c r="L22" s="77">
        <f>SUM(L17:L21)</f>
        <v>10480</v>
      </c>
    </row>
    <row r="23" spans="1:21" s="23" customFormat="1" ht="21" customHeight="1" x14ac:dyDescent="0.5">
      <c r="A23" s="23" t="s">
        <v>87</v>
      </c>
      <c r="E23" s="39"/>
      <c r="F23" s="69">
        <v>-6069</v>
      </c>
      <c r="G23" s="69"/>
      <c r="H23" s="69">
        <v>-2502</v>
      </c>
      <c r="I23" s="69"/>
      <c r="J23" s="69">
        <v>-3547</v>
      </c>
      <c r="K23" s="69"/>
      <c r="L23" s="69">
        <v>-2371</v>
      </c>
      <c r="M23" s="76"/>
      <c r="N23" s="76"/>
      <c r="O23" s="76"/>
      <c r="P23" s="76"/>
      <c r="Q23" s="76"/>
      <c r="R23" s="76"/>
      <c r="S23" s="76"/>
      <c r="T23" s="76"/>
      <c r="U23" s="76"/>
    </row>
    <row r="24" spans="1:21" s="23" customFormat="1" ht="21" customHeight="1" x14ac:dyDescent="0.5">
      <c r="A24" s="23" t="s">
        <v>180</v>
      </c>
      <c r="E24" s="39"/>
      <c r="F24" s="69">
        <v>-783</v>
      </c>
      <c r="G24" s="69"/>
      <c r="H24" s="69">
        <v>0</v>
      </c>
      <c r="I24" s="69"/>
      <c r="J24" s="69">
        <v>-783</v>
      </c>
      <c r="K24" s="69"/>
      <c r="L24" s="69">
        <v>0</v>
      </c>
      <c r="M24" s="76"/>
      <c r="N24" s="76"/>
      <c r="O24" s="76"/>
      <c r="P24" s="76"/>
      <c r="Q24" s="76"/>
      <c r="R24" s="76"/>
      <c r="S24" s="76"/>
      <c r="T24" s="76"/>
      <c r="U24" s="76"/>
    </row>
    <row r="25" spans="1:21" s="23" customFormat="1" ht="21" customHeight="1" x14ac:dyDescent="0.5">
      <c r="A25" s="23" t="s">
        <v>143</v>
      </c>
      <c r="E25" s="39"/>
      <c r="F25" s="78">
        <v>0</v>
      </c>
      <c r="G25" s="69"/>
      <c r="H25" s="78">
        <v>0</v>
      </c>
      <c r="I25" s="69"/>
      <c r="J25" s="78">
        <v>46460</v>
      </c>
      <c r="K25" s="69"/>
      <c r="L25" s="78">
        <v>22773</v>
      </c>
      <c r="M25" s="76"/>
      <c r="N25" s="76"/>
      <c r="O25" s="76"/>
      <c r="P25" s="76"/>
      <c r="Q25" s="76"/>
      <c r="R25" s="76"/>
      <c r="S25" s="76"/>
      <c r="T25" s="76"/>
      <c r="U25" s="76"/>
    </row>
    <row r="26" spans="1:21" s="23" customFormat="1" ht="21" customHeight="1" x14ac:dyDescent="0.5">
      <c r="A26" s="14" t="s">
        <v>113</v>
      </c>
      <c r="E26" s="39"/>
      <c r="F26" s="79">
        <f>SUM(F22:F25)</f>
        <v>71111</v>
      </c>
      <c r="G26" s="69"/>
      <c r="H26" s="79">
        <f>SUM(H22:H25)</f>
        <v>37840</v>
      </c>
      <c r="I26" s="69"/>
      <c r="J26" s="79">
        <f>SUM(J22:J25)</f>
        <v>50241</v>
      </c>
      <c r="K26" s="69"/>
      <c r="L26" s="79">
        <f>SUM(L22:L25)</f>
        <v>30882</v>
      </c>
      <c r="M26" s="76"/>
      <c r="N26" s="76"/>
      <c r="O26" s="76"/>
      <c r="P26" s="76"/>
      <c r="Q26" s="76"/>
      <c r="R26" s="76"/>
      <c r="S26" s="76"/>
      <c r="T26" s="76"/>
      <c r="U26" s="76"/>
    </row>
    <row r="27" spans="1:21" ht="21" customHeight="1" x14ac:dyDescent="0.5">
      <c r="A27" s="1" t="s">
        <v>104</v>
      </c>
      <c r="E27" s="2">
        <v>24</v>
      </c>
      <c r="F27" s="78">
        <v>-11310</v>
      </c>
      <c r="G27" s="69"/>
      <c r="H27" s="78">
        <v>-3497</v>
      </c>
      <c r="I27" s="69"/>
      <c r="J27" s="78">
        <v>-1157</v>
      </c>
      <c r="K27" s="69"/>
      <c r="L27" s="78">
        <v>-1650</v>
      </c>
    </row>
    <row r="28" spans="1:21" ht="21" customHeight="1" thickBot="1" x14ac:dyDescent="0.55000000000000004">
      <c r="A28" s="80" t="s">
        <v>118</v>
      </c>
      <c r="E28" s="2"/>
      <c r="F28" s="81">
        <f>SUM(F26:F27)</f>
        <v>59801</v>
      </c>
      <c r="G28" s="72"/>
      <c r="H28" s="81">
        <f>SUM(H26:H27)</f>
        <v>34343</v>
      </c>
      <c r="I28" s="72"/>
      <c r="J28" s="81">
        <f>SUM(J26:J27)</f>
        <v>49084</v>
      </c>
      <c r="K28" s="72"/>
      <c r="L28" s="81">
        <f>SUM(L26:L27)</f>
        <v>29232</v>
      </c>
    </row>
    <row r="29" spans="1:21" ht="15" customHeight="1" thickTop="1" x14ac:dyDescent="0.5">
      <c r="B29" s="37"/>
      <c r="C29" s="37"/>
      <c r="D29" s="37"/>
      <c r="E29" s="38"/>
      <c r="F29" s="74"/>
      <c r="G29" s="74"/>
      <c r="H29" s="74"/>
      <c r="I29" s="74"/>
      <c r="J29" s="82"/>
      <c r="K29" s="74"/>
      <c r="L29" s="82"/>
    </row>
    <row r="30" spans="1:21" ht="21" customHeight="1" x14ac:dyDescent="0.5">
      <c r="A30" s="14" t="s">
        <v>51</v>
      </c>
      <c r="B30" s="37"/>
      <c r="C30" s="37"/>
      <c r="D30" s="37"/>
      <c r="E30" s="38"/>
      <c r="F30" s="74"/>
      <c r="G30" s="74"/>
      <c r="H30" s="74"/>
      <c r="I30" s="74"/>
      <c r="J30" s="82"/>
      <c r="K30" s="74"/>
      <c r="L30" s="82"/>
    </row>
    <row r="31" spans="1:21" ht="21" customHeight="1" x14ac:dyDescent="0.5">
      <c r="A31" s="1" t="s">
        <v>90</v>
      </c>
      <c r="C31" s="37"/>
      <c r="D31" s="37"/>
      <c r="E31" s="2"/>
      <c r="F31" s="83">
        <v>49084</v>
      </c>
      <c r="G31" s="83"/>
      <c r="H31" s="83">
        <v>39532</v>
      </c>
      <c r="I31" s="83"/>
      <c r="J31" s="83">
        <v>49084</v>
      </c>
      <c r="K31" s="83"/>
      <c r="L31" s="83">
        <f>+L33-L32</f>
        <v>29232</v>
      </c>
    </row>
    <row r="32" spans="1:21" ht="21" customHeight="1" x14ac:dyDescent="0.5">
      <c r="A32" s="1" t="s">
        <v>110</v>
      </c>
      <c r="E32" s="2"/>
      <c r="F32" s="83">
        <v>10717</v>
      </c>
      <c r="G32" s="83"/>
      <c r="H32" s="83">
        <v>5111</v>
      </c>
      <c r="I32" s="83"/>
      <c r="J32" s="83">
        <v>0</v>
      </c>
      <c r="K32" s="83"/>
      <c r="L32" s="83">
        <v>0</v>
      </c>
    </row>
    <row r="33" spans="1:43" ht="21" customHeight="1" thickBot="1" x14ac:dyDescent="0.55000000000000004">
      <c r="E33" s="2"/>
      <c r="F33" s="84">
        <f>+F28</f>
        <v>59801</v>
      </c>
      <c r="G33" s="82"/>
      <c r="H33" s="84">
        <f>+H28</f>
        <v>34343</v>
      </c>
      <c r="I33" s="82"/>
      <c r="J33" s="81">
        <f>+J28</f>
        <v>49084</v>
      </c>
      <c r="K33" s="82"/>
      <c r="L33" s="84">
        <f>+L28</f>
        <v>29232</v>
      </c>
    </row>
    <row r="34" spans="1:43" ht="12.75" customHeight="1" thickTop="1" x14ac:dyDescent="0.5">
      <c r="E34" s="2"/>
      <c r="F34" s="82"/>
      <c r="G34" s="82"/>
      <c r="H34" s="85"/>
      <c r="I34" s="82"/>
      <c r="J34" s="82"/>
      <c r="K34" s="82"/>
      <c r="L34" s="82"/>
    </row>
    <row r="35" spans="1:43" ht="21" customHeight="1" x14ac:dyDescent="0.5">
      <c r="A35" s="1" t="s">
        <v>136</v>
      </c>
      <c r="E35" s="2">
        <v>25</v>
      </c>
      <c r="F35" s="68">
        <f>+F31/383327</f>
        <v>0.12804733295593579</v>
      </c>
      <c r="G35" s="68"/>
      <c r="H35" s="68">
        <v>0.08</v>
      </c>
      <c r="I35" s="68"/>
      <c r="J35" s="68">
        <f>+J31/383327</f>
        <v>0.12804733295593579</v>
      </c>
      <c r="K35" s="68"/>
      <c r="L35" s="68">
        <v>0.08</v>
      </c>
    </row>
    <row r="36" spans="1:43" s="59" customFormat="1" ht="21" customHeight="1" x14ac:dyDescent="0.5">
      <c r="A36" s="1"/>
      <c r="B36" s="1"/>
      <c r="C36" s="1"/>
      <c r="D36" s="1"/>
      <c r="E36" s="1"/>
      <c r="F36" s="93"/>
      <c r="G36" s="93"/>
      <c r="H36" s="93"/>
      <c r="I36" s="72"/>
      <c r="J36" s="1"/>
      <c r="K36" s="72"/>
      <c r="L36" s="9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ht="21" customHeight="1" x14ac:dyDescent="0.5">
      <c r="F37" s="64"/>
      <c r="G37" s="64"/>
      <c r="H37" s="64"/>
      <c r="I37" s="64"/>
      <c r="K37" s="64"/>
      <c r="L37" s="64"/>
    </row>
    <row r="38" spans="1:43" ht="21" customHeight="1" x14ac:dyDescent="0.5">
      <c r="F38" s="64"/>
      <c r="G38" s="64"/>
      <c r="H38" s="64"/>
      <c r="I38" s="64"/>
      <c r="J38" s="14" t="s">
        <v>127</v>
      </c>
      <c r="K38" s="64"/>
      <c r="L38" s="64"/>
    </row>
    <row r="39" spans="1:43" ht="17.25" customHeight="1" x14ac:dyDescent="0.5">
      <c r="F39" s="64"/>
      <c r="G39" s="64"/>
      <c r="H39" s="64"/>
      <c r="I39" s="64"/>
      <c r="J39" s="14" t="s">
        <v>128</v>
      </c>
      <c r="K39" s="64"/>
      <c r="L39" s="64"/>
    </row>
    <row r="40" spans="1:43" x14ac:dyDescent="0.5">
      <c r="F40" s="64"/>
      <c r="G40" s="64"/>
      <c r="H40" s="64"/>
      <c r="I40" s="64"/>
      <c r="J40" s="14"/>
      <c r="K40" s="64"/>
      <c r="L40" s="64"/>
    </row>
    <row r="41" spans="1:43" x14ac:dyDescent="0.5">
      <c r="F41" s="64"/>
      <c r="G41" s="64"/>
      <c r="H41" s="64"/>
      <c r="I41" s="64"/>
      <c r="J41" s="14"/>
      <c r="K41" s="64"/>
      <c r="L41" s="64"/>
    </row>
    <row r="42" spans="1:43" x14ac:dyDescent="0.5">
      <c r="F42" s="64"/>
      <c r="G42" s="64"/>
      <c r="H42" s="64"/>
      <c r="I42" s="64"/>
      <c r="J42" s="14"/>
      <c r="K42" s="64"/>
      <c r="L42" s="64"/>
    </row>
    <row r="43" spans="1:43" x14ac:dyDescent="0.5">
      <c r="F43" s="64"/>
      <c r="G43" s="64"/>
      <c r="H43" s="64"/>
      <c r="I43" s="64"/>
      <c r="J43" s="14"/>
      <c r="K43" s="64"/>
      <c r="L43" s="64"/>
    </row>
    <row r="44" spans="1:43" x14ac:dyDescent="0.5">
      <c r="F44" s="64"/>
      <c r="G44" s="64"/>
      <c r="H44" s="64"/>
      <c r="I44" s="64"/>
      <c r="J44" s="14"/>
      <c r="K44" s="64"/>
      <c r="L44" s="64"/>
    </row>
    <row r="45" spans="1:43" x14ac:dyDescent="0.5">
      <c r="F45" s="64"/>
      <c r="G45" s="64"/>
      <c r="H45" s="64"/>
      <c r="I45" s="64"/>
      <c r="J45" s="14"/>
      <c r="K45" s="64"/>
      <c r="L45" s="64"/>
    </row>
    <row r="46" spans="1:43" x14ac:dyDescent="0.5">
      <c r="F46" s="64"/>
      <c r="G46" s="64"/>
      <c r="H46" s="64"/>
      <c r="I46" s="64"/>
      <c r="J46" s="14"/>
      <c r="K46" s="64"/>
      <c r="L46" s="64"/>
    </row>
    <row r="47" spans="1:43" x14ac:dyDescent="0.5">
      <c r="F47" s="64"/>
      <c r="G47" s="64"/>
      <c r="H47" s="64"/>
      <c r="I47" s="64"/>
      <c r="J47" s="14"/>
      <c r="K47" s="64"/>
      <c r="L47" s="64"/>
    </row>
    <row r="48" spans="1:43" x14ac:dyDescent="0.5">
      <c r="F48" s="64"/>
      <c r="G48" s="64"/>
      <c r="H48" s="64"/>
      <c r="I48" s="64"/>
      <c r="J48" s="14"/>
      <c r="K48" s="64"/>
      <c r="L48" s="64"/>
    </row>
    <row r="49" spans="1:43" ht="21" customHeight="1" x14ac:dyDescent="0.5">
      <c r="F49" s="64"/>
      <c r="G49" s="64"/>
      <c r="H49" s="64"/>
      <c r="I49" s="64"/>
      <c r="J49" s="14"/>
      <c r="K49" s="64"/>
      <c r="L49" s="64"/>
    </row>
    <row r="50" spans="1:43" x14ac:dyDescent="0.5">
      <c r="A50" s="1" t="s">
        <v>13</v>
      </c>
      <c r="F50" s="63"/>
      <c r="G50" s="63"/>
      <c r="H50" s="64"/>
      <c r="I50" s="63"/>
      <c r="K50" s="63"/>
      <c r="L50" s="63"/>
    </row>
    <row r="51" spans="1:43" x14ac:dyDescent="0.5">
      <c r="L51" s="1">
        <v>6</v>
      </c>
    </row>
    <row r="52" spans="1:43" ht="21" customHeight="1" x14ac:dyDescent="0.5">
      <c r="A52" s="233" t="s">
        <v>0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</row>
    <row r="53" spans="1:43" ht="21" customHeight="1" x14ac:dyDescent="0.5">
      <c r="A53" s="233" t="s">
        <v>52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</row>
    <row r="54" spans="1:43" ht="21" customHeight="1" x14ac:dyDescent="0.5">
      <c r="A54" s="233" t="str">
        <f>A4</f>
        <v>For the three-month period ended September 30, 2022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</row>
    <row r="55" spans="1:43" s="14" customFormat="1" ht="21" customHeight="1" x14ac:dyDescent="0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5" t="s">
        <v>117</v>
      </c>
      <c r="M55" s="59"/>
      <c r="N55" s="59"/>
      <c r="O55" s="59"/>
      <c r="P55" s="59"/>
      <c r="Q55" s="59"/>
      <c r="R55" s="59"/>
      <c r="S55" s="59"/>
      <c r="T55" s="59"/>
      <c r="U55" s="59"/>
    </row>
    <row r="56" spans="1:43" s="14" customFormat="1" ht="21" customHeight="1" x14ac:dyDescent="0.5">
      <c r="A56" s="65"/>
      <c r="B56" s="65"/>
      <c r="C56" s="65"/>
      <c r="D56" s="65"/>
      <c r="E56" s="229"/>
      <c r="F56" s="232" t="s">
        <v>40</v>
      </c>
      <c r="G56" s="232"/>
      <c r="H56" s="232"/>
      <c r="I56" s="229"/>
      <c r="J56" s="232" t="s">
        <v>41</v>
      </c>
      <c r="K56" s="232"/>
      <c r="L56" s="232"/>
      <c r="M56" s="59"/>
      <c r="N56" s="59"/>
      <c r="O56" s="59"/>
      <c r="P56" s="59"/>
      <c r="Q56" s="59"/>
      <c r="R56" s="59"/>
      <c r="S56" s="59"/>
      <c r="T56" s="59"/>
      <c r="U56" s="59"/>
    </row>
    <row r="57" spans="1:43" s="14" customFormat="1" ht="21" customHeight="1" x14ac:dyDescent="0.5">
      <c r="A57" s="66"/>
      <c r="B57" s="66"/>
      <c r="C57" s="66"/>
      <c r="D57" s="66"/>
      <c r="E57" s="230"/>
      <c r="F57" s="230">
        <f>F7</f>
        <v>2022</v>
      </c>
      <c r="G57" s="230"/>
      <c r="H57" s="67" t="s">
        <v>157</v>
      </c>
      <c r="I57" s="230"/>
      <c r="J57" s="230">
        <v>2022</v>
      </c>
      <c r="K57" s="230"/>
      <c r="L57" s="67" t="s">
        <v>157</v>
      </c>
      <c r="M57" s="59"/>
      <c r="N57" s="59"/>
      <c r="O57" s="59"/>
      <c r="P57" s="59"/>
      <c r="Q57" s="59"/>
      <c r="R57" s="59"/>
      <c r="S57" s="59"/>
      <c r="T57" s="59"/>
      <c r="U57" s="59"/>
    </row>
    <row r="58" spans="1:43" ht="21" customHeight="1" x14ac:dyDescent="0.5">
      <c r="A58" s="14"/>
      <c r="B58" s="14"/>
      <c r="C58" s="14"/>
      <c r="D58" s="14"/>
      <c r="E58" s="14"/>
      <c r="F58" s="11"/>
      <c r="G58" s="11"/>
      <c r="H58" s="11"/>
      <c r="I58" s="11"/>
      <c r="J58" s="11"/>
      <c r="K58" s="11"/>
      <c r="L58" s="11"/>
    </row>
    <row r="59" spans="1:43" ht="21" customHeight="1" x14ac:dyDescent="0.5">
      <c r="A59" s="88" t="s">
        <v>118</v>
      </c>
      <c r="B59" s="14"/>
      <c r="C59" s="14"/>
      <c r="D59" s="14"/>
      <c r="E59" s="14"/>
      <c r="F59" s="89">
        <f>+F33</f>
        <v>59801</v>
      </c>
      <c r="G59" s="90"/>
      <c r="H59" s="89">
        <f>+H33</f>
        <v>34343</v>
      </c>
      <c r="I59" s="90"/>
      <c r="J59" s="89">
        <f>+J28</f>
        <v>49084</v>
      </c>
      <c r="K59" s="90"/>
      <c r="L59" s="91">
        <f>+L31</f>
        <v>29232</v>
      </c>
    </row>
    <row r="60" spans="1:43" s="59" customFormat="1" ht="21" customHeight="1" x14ac:dyDescent="0.5">
      <c r="A60" s="88" t="s">
        <v>119</v>
      </c>
      <c r="B60" s="14"/>
      <c r="C60" s="14"/>
      <c r="D60" s="14"/>
      <c r="E60" s="14"/>
      <c r="F60" s="92">
        <v>0</v>
      </c>
      <c r="G60" s="93"/>
      <c r="H60" s="94">
        <v>0</v>
      </c>
      <c r="I60" s="93"/>
      <c r="J60" s="92">
        <v>0</v>
      </c>
      <c r="K60" s="93"/>
      <c r="L60" s="94">
        <v>0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59" customFormat="1" ht="21" customHeight="1" thickBot="1" x14ac:dyDescent="0.55000000000000004">
      <c r="A61" s="88" t="s">
        <v>120</v>
      </c>
      <c r="B61" s="14"/>
      <c r="C61" s="14"/>
      <c r="D61" s="14"/>
      <c r="E61" s="14"/>
      <c r="F61" s="95">
        <f>+F59+F60</f>
        <v>59801</v>
      </c>
      <c r="G61" s="72"/>
      <c r="H61" s="96">
        <f>+H59+H60</f>
        <v>34343</v>
      </c>
      <c r="I61" s="72"/>
      <c r="J61" s="96">
        <f>+J59+J60</f>
        <v>49084</v>
      </c>
      <c r="K61" s="72"/>
      <c r="L61" s="97">
        <f>+L59+L60</f>
        <v>29232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9" customFormat="1" ht="21" customHeight="1" thickTop="1" x14ac:dyDescent="0.5">
      <c r="A62" s="14"/>
      <c r="B62" s="14"/>
      <c r="C62" s="14"/>
      <c r="D62" s="14"/>
      <c r="E62" s="14"/>
      <c r="F62" s="87"/>
      <c r="G62" s="72"/>
      <c r="H62" s="98"/>
      <c r="I62" s="72"/>
      <c r="J62" s="87"/>
      <c r="K62" s="72"/>
      <c r="L62" s="87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9" customFormat="1" ht="21" customHeight="1" x14ac:dyDescent="0.5">
      <c r="A63" s="99" t="s">
        <v>111</v>
      </c>
      <c r="B63" s="1"/>
      <c r="C63" s="1"/>
      <c r="D63" s="1"/>
      <c r="E63" s="1"/>
      <c r="F63" s="82"/>
      <c r="G63" s="72"/>
      <c r="H63" s="82"/>
      <c r="I63" s="72"/>
      <c r="J63" s="82"/>
      <c r="K63" s="72"/>
      <c r="L63" s="82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9" customFormat="1" ht="21" customHeight="1" x14ac:dyDescent="0.5">
      <c r="A64" s="88" t="s">
        <v>90</v>
      </c>
      <c r="B64" s="1"/>
      <c r="C64" s="1"/>
      <c r="D64" s="1"/>
      <c r="E64" s="1"/>
      <c r="F64" s="69">
        <f>+J64</f>
        <v>49084</v>
      </c>
      <c r="G64" s="74"/>
      <c r="H64" s="72">
        <v>29232</v>
      </c>
      <c r="I64" s="74"/>
      <c r="J64" s="72">
        <f>+J31+J60</f>
        <v>49084</v>
      </c>
      <c r="K64" s="74"/>
      <c r="L64" s="100">
        <v>29232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9" customFormat="1" ht="21" customHeight="1" x14ac:dyDescent="0.5">
      <c r="A65" s="88" t="s">
        <v>85</v>
      </c>
      <c r="B65" s="1"/>
      <c r="C65" s="1"/>
      <c r="D65" s="1"/>
      <c r="E65" s="1"/>
      <c r="F65" s="101">
        <f>F32</f>
        <v>10717</v>
      </c>
      <c r="G65" s="74"/>
      <c r="H65" s="82">
        <v>5111</v>
      </c>
      <c r="I65" s="74"/>
      <c r="J65" s="82">
        <v>0</v>
      </c>
      <c r="K65" s="74"/>
      <c r="L65" s="82">
        <v>0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9" customFormat="1" ht="21" customHeight="1" thickBot="1" x14ac:dyDescent="0.55000000000000004">
      <c r="A66" s="88" t="s">
        <v>120</v>
      </c>
      <c r="B66" s="1"/>
      <c r="C66" s="1"/>
      <c r="D66" s="1"/>
      <c r="E66" s="1"/>
      <c r="F66" s="81">
        <f>SUM(F64:F65)</f>
        <v>59801</v>
      </c>
      <c r="G66" s="74"/>
      <c r="H66" s="81">
        <f>SUM(H64:H65)</f>
        <v>34343</v>
      </c>
      <c r="I66" s="74"/>
      <c r="J66" s="81">
        <f>SUM(J64:J65)</f>
        <v>49084</v>
      </c>
      <c r="K66" s="74"/>
      <c r="L66" s="102">
        <f>SUM(L64:L65)</f>
        <v>29232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9" customFormat="1" ht="21" customHeight="1" thickTop="1" x14ac:dyDescent="0.5">
      <c r="A67" s="1"/>
      <c r="B67" s="1"/>
      <c r="C67" s="1"/>
      <c r="D67" s="1"/>
      <c r="E67" s="1"/>
      <c r="F67" s="93"/>
      <c r="G67" s="72"/>
      <c r="H67" s="103"/>
      <c r="I67" s="72"/>
      <c r="J67" s="1"/>
      <c r="K67" s="72"/>
      <c r="L67" s="93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9" customFormat="1" ht="21" customHeight="1" x14ac:dyDescent="0.5">
      <c r="A68" s="1"/>
      <c r="B68" s="1"/>
      <c r="C68" s="1"/>
      <c r="D68" s="1"/>
      <c r="E68" s="1"/>
      <c r="F68" s="93"/>
      <c r="G68" s="74"/>
      <c r="H68" s="93"/>
      <c r="I68" s="74"/>
      <c r="J68" s="1"/>
      <c r="K68" s="74"/>
      <c r="L68" s="93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ht="21" customHeight="1" x14ac:dyDescent="0.5">
      <c r="F69" s="64"/>
      <c r="G69" s="64"/>
      <c r="H69" s="64"/>
      <c r="I69" s="64"/>
      <c r="J69" s="14" t="s">
        <v>127</v>
      </c>
      <c r="K69" s="64"/>
      <c r="L69" s="64"/>
    </row>
    <row r="70" spans="1:43" ht="21" customHeight="1" x14ac:dyDescent="0.5">
      <c r="F70" s="64"/>
      <c r="G70" s="64"/>
      <c r="H70" s="64"/>
      <c r="I70" s="64"/>
      <c r="J70" s="14" t="s">
        <v>128</v>
      </c>
      <c r="K70" s="64"/>
      <c r="L70" s="64"/>
    </row>
    <row r="71" spans="1:43" s="59" customFormat="1" x14ac:dyDescent="0.5">
      <c r="A71" s="1"/>
      <c r="B71" s="1"/>
      <c r="C71" s="1"/>
      <c r="D71" s="1"/>
      <c r="E71" s="1"/>
      <c r="F71" s="93"/>
      <c r="G71" s="93"/>
      <c r="H71" s="104"/>
      <c r="I71" s="93"/>
      <c r="J71" s="105"/>
      <c r="K71" s="93"/>
      <c r="L71" s="93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59" customFormat="1" x14ac:dyDescent="0.5">
      <c r="A72" s="1"/>
      <c r="B72" s="1"/>
      <c r="C72" s="1"/>
      <c r="D72" s="1"/>
      <c r="E72" s="1"/>
      <c r="F72" s="93"/>
      <c r="G72" s="93"/>
      <c r="H72" s="104"/>
      <c r="I72" s="93"/>
      <c r="J72" s="105"/>
      <c r="K72" s="93"/>
      <c r="L72" s="93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59" customFormat="1" x14ac:dyDescent="0.5">
      <c r="A73" s="1"/>
      <c r="B73" s="1"/>
      <c r="C73" s="1"/>
      <c r="D73" s="1"/>
      <c r="E73" s="1"/>
      <c r="F73" s="93"/>
      <c r="G73" s="93"/>
      <c r="H73" s="104"/>
      <c r="I73" s="93"/>
      <c r="J73" s="105"/>
      <c r="K73" s="93"/>
      <c r="L73" s="93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9" customFormat="1" x14ac:dyDescent="0.5">
      <c r="A74" s="1"/>
      <c r="B74" s="1"/>
      <c r="C74" s="1"/>
      <c r="D74" s="1"/>
      <c r="E74" s="1"/>
      <c r="F74" s="93"/>
      <c r="G74" s="93"/>
      <c r="H74" s="104"/>
      <c r="I74" s="93"/>
      <c r="J74" s="105"/>
      <c r="K74" s="93"/>
      <c r="L74" s="93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9" customFormat="1" x14ac:dyDescent="0.5">
      <c r="A75" s="1"/>
      <c r="B75" s="1"/>
      <c r="C75" s="1"/>
      <c r="D75" s="1"/>
      <c r="E75" s="1"/>
      <c r="F75" s="93"/>
      <c r="G75" s="93"/>
      <c r="H75" s="93"/>
      <c r="I75" s="93"/>
      <c r="J75" s="105"/>
      <c r="K75" s="93"/>
      <c r="L75" s="93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9" customFormat="1" x14ac:dyDescent="0.5">
      <c r="A76" s="1"/>
      <c r="B76" s="1"/>
      <c r="C76" s="1"/>
      <c r="D76" s="1"/>
      <c r="E76" s="1"/>
      <c r="F76" s="93"/>
      <c r="G76" s="93"/>
      <c r="I76" s="93"/>
      <c r="J76" s="106"/>
      <c r="K76" s="93"/>
      <c r="L76" s="93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9" customFormat="1" x14ac:dyDescent="0.5">
      <c r="A77" s="1"/>
      <c r="B77" s="1"/>
      <c r="C77" s="1"/>
      <c r="D77" s="1"/>
      <c r="E77" s="1"/>
      <c r="F77" s="93"/>
      <c r="G77" s="93"/>
      <c r="H77" s="93"/>
      <c r="I77" s="93"/>
      <c r="J77" s="105"/>
      <c r="K77" s="93"/>
      <c r="L77" s="93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9" customFormat="1" ht="19.5" customHeight="1" x14ac:dyDescent="0.5">
      <c r="A78" s="1"/>
      <c r="B78" s="1"/>
      <c r="C78" s="1"/>
      <c r="D78" s="1"/>
      <c r="E78" s="1"/>
      <c r="F78" s="93"/>
      <c r="G78" s="93"/>
      <c r="H78" s="93"/>
      <c r="I78" s="93"/>
      <c r="J78" s="105"/>
      <c r="K78" s="93"/>
      <c r="L78" s="93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9" customFormat="1" x14ac:dyDescent="0.5">
      <c r="A79" s="1"/>
      <c r="B79" s="1"/>
      <c r="C79" s="1"/>
      <c r="D79" s="1"/>
      <c r="E79" s="1"/>
      <c r="F79" s="93"/>
      <c r="G79" s="93"/>
      <c r="H79" s="93"/>
      <c r="I79" s="93"/>
      <c r="J79" s="105"/>
      <c r="K79" s="93"/>
      <c r="L79" s="93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9" customFormat="1" x14ac:dyDescent="0.5">
      <c r="A80" s="1"/>
      <c r="B80" s="1"/>
      <c r="C80" s="1"/>
      <c r="D80" s="1"/>
      <c r="E80" s="1"/>
      <c r="F80" s="93"/>
      <c r="G80" s="93"/>
      <c r="H80" s="93"/>
      <c r="I80" s="93"/>
      <c r="J80" s="105"/>
      <c r="K80" s="93"/>
      <c r="L80" s="93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9" customFormat="1" x14ac:dyDescent="0.5">
      <c r="A81" s="1"/>
      <c r="B81" s="1"/>
      <c r="C81" s="1"/>
      <c r="D81" s="1"/>
      <c r="E81" s="1"/>
      <c r="F81" s="93"/>
      <c r="G81" s="93"/>
      <c r="H81" s="93"/>
      <c r="I81" s="93"/>
      <c r="J81" s="105"/>
      <c r="K81" s="93"/>
      <c r="L81" s="93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9" customFormat="1" x14ac:dyDescent="0.5">
      <c r="A82" s="1"/>
      <c r="B82" s="1"/>
      <c r="C82" s="1"/>
      <c r="D82" s="1"/>
      <c r="E82" s="1"/>
      <c r="F82" s="93"/>
      <c r="G82" s="93"/>
      <c r="H82" s="93"/>
      <c r="I82" s="93"/>
      <c r="J82" s="105"/>
      <c r="K82" s="93"/>
      <c r="L82" s="93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9" customFormat="1" x14ac:dyDescent="0.5">
      <c r="A83" s="1"/>
      <c r="B83" s="1"/>
      <c r="C83" s="1"/>
      <c r="D83" s="1"/>
      <c r="E83" s="1"/>
      <c r="F83" s="93"/>
      <c r="G83" s="93"/>
      <c r="H83" s="93"/>
      <c r="I83" s="93"/>
      <c r="J83" s="105"/>
      <c r="K83" s="93"/>
      <c r="L83" s="93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9" customFormat="1" x14ac:dyDescent="0.5">
      <c r="A84" s="1"/>
      <c r="B84" s="1"/>
      <c r="C84" s="1"/>
      <c r="D84" s="1"/>
      <c r="E84" s="1"/>
      <c r="F84" s="93"/>
      <c r="G84" s="93"/>
      <c r="H84" s="93"/>
      <c r="I84" s="93"/>
      <c r="J84" s="105"/>
      <c r="K84" s="93"/>
      <c r="L84" s="93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9" customFormat="1" x14ac:dyDescent="0.5">
      <c r="A85" s="1"/>
      <c r="B85" s="1"/>
      <c r="C85" s="1"/>
      <c r="D85" s="1"/>
      <c r="E85" s="1"/>
      <c r="F85" s="93"/>
      <c r="G85" s="93"/>
      <c r="H85" s="93"/>
      <c r="I85" s="93"/>
      <c r="J85" s="105"/>
      <c r="K85" s="93"/>
      <c r="L85" s="93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9" customFormat="1" x14ac:dyDescent="0.5">
      <c r="A86" s="1"/>
      <c r="B86" s="1"/>
      <c r="C86" s="1"/>
      <c r="D86" s="1"/>
      <c r="E86" s="1"/>
      <c r="F86" s="93"/>
      <c r="G86" s="93"/>
      <c r="H86" s="93"/>
      <c r="I86" s="93"/>
      <c r="J86" s="105"/>
      <c r="K86" s="93"/>
      <c r="L86" s="93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9" customFormat="1" x14ac:dyDescent="0.5">
      <c r="A87" s="1"/>
      <c r="B87" s="1"/>
      <c r="C87" s="1"/>
      <c r="D87" s="1"/>
      <c r="E87" s="1"/>
      <c r="F87" s="93"/>
      <c r="G87" s="93"/>
      <c r="H87" s="93"/>
      <c r="I87" s="93"/>
      <c r="J87" s="105"/>
      <c r="K87" s="93"/>
      <c r="L87" s="93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9" customFormat="1" x14ac:dyDescent="0.5">
      <c r="A88" s="1"/>
      <c r="B88" s="1"/>
      <c r="C88" s="1"/>
      <c r="D88" s="1"/>
      <c r="E88" s="1"/>
      <c r="F88" s="93"/>
      <c r="G88" s="93"/>
      <c r="H88" s="93"/>
      <c r="I88" s="93"/>
      <c r="J88" s="105"/>
      <c r="K88" s="93"/>
      <c r="L88" s="93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9" customFormat="1" x14ac:dyDescent="0.5">
      <c r="A89" s="1"/>
      <c r="B89" s="1"/>
      <c r="C89" s="1"/>
      <c r="D89" s="1"/>
      <c r="E89" s="1"/>
      <c r="F89" s="93"/>
      <c r="G89" s="93"/>
      <c r="H89" s="93"/>
      <c r="I89" s="93"/>
      <c r="J89" s="105"/>
      <c r="K89" s="93"/>
      <c r="L89" s="93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9" customFormat="1" x14ac:dyDescent="0.5">
      <c r="A90" s="1"/>
      <c r="B90" s="1"/>
      <c r="C90" s="1"/>
      <c r="D90" s="1"/>
      <c r="E90" s="1"/>
      <c r="F90" s="93"/>
      <c r="G90" s="93"/>
      <c r="H90" s="93"/>
      <c r="I90" s="93"/>
      <c r="J90" s="105"/>
      <c r="K90" s="93"/>
      <c r="L90" s="93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9" customFormat="1" x14ac:dyDescent="0.5">
      <c r="A91" s="1"/>
      <c r="B91" s="1"/>
      <c r="C91" s="1"/>
      <c r="D91" s="1"/>
      <c r="E91" s="1"/>
      <c r="F91" s="93"/>
      <c r="G91" s="93"/>
      <c r="H91" s="93"/>
      <c r="I91" s="93"/>
      <c r="J91" s="105"/>
      <c r="K91" s="93"/>
      <c r="L91" s="93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9" customFormat="1" x14ac:dyDescent="0.5">
      <c r="A92" s="1"/>
      <c r="B92" s="1"/>
      <c r="C92" s="1"/>
      <c r="D92" s="1"/>
      <c r="E92" s="1"/>
      <c r="F92" s="93"/>
      <c r="G92" s="93"/>
      <c r="H92" s="93"/>
      <c r="I92" s="93"/>
      <c r="J92" s="105"/>
      <c r="K92" s="93"/>
      <c r="L92" s="93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9" customFormat="1" x14ac:dyDescent="0.5">
      <c r="A93" s="1"/>
      <c r="B93" s="1"/>
      <c r="C93" s="1"/>
      <c r="D93" s="1"/>
      <c r="E93" s="1"/>
      <c r="F93" s="93"/>
      <c r="G93" s="93"/>
      <c r="H93" s="93"/>
      <c r="I93" s="93"/>
      <c r="J93" s="105"/>
      <c r="K93" s="93"/>
      <c r="L93" s="93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9" customFormat="1" x14ac:dyDescent="0.5">
      <c r="A94" s="1"/>
      <c r="B94" s="1"/>
      <c r="C94" s="1"/>
      <c r="D94" s="1"/>
      <c r="E94" s="1"/>
      <c r="F94" s="93"/>
      <c r="G94" s="93"/>
      <c r="H94" s="93"/>
      <c r="I94" s="93"/>
      <c r="J94" s="105"/>
      <c r="K94" s="93"/>
      <c r="L94" s="93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9" customFormat="1" x14ac:dyDescent="0.5">
      <c r="A95" s="1"/>
      <c r="B95" s="1"/>
      <c r="C95" s="1"/>
      <c r="D95" s="1"/>
      <c r="E95" s="1"/>
      <c r="F95" s="93"/>
      <c r="G95" s="93"/>
      <c r="H95" s="93"/>
      <c r="I95" s="93"/>
      <c r="J95" s="105"/>
      <c r="K95" s="93"/>
      <c r="L95" s="93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9" customFormat="1" x14ac:dyDescent="0.5">
      <c r="A96" s="1"/>
      <c r="B96" s="1"/>
      <c r="C96" s="1"/>
      <c r="D96" s="1"/>
      <c r="E96" s="1"/>
      <c r="F96" s="93"/>
      <c r="G96" s="93"/>
      <c r="H96" s="93"/>
      <c r="I96" s="93"/>
      <c r="J96" s="105"/>
      <c r="K96" s="93"/>
      <c r="L96" s="93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1:43" ht="20.25" customHeight="1" x14ac:dyDescent="0.5">
      <c r="F97" s="64"/>
      <c r="G97" s="64"/>
      <c r="H97" s="64"/>
      <c r="I97" s="64"/>
      <c r="J97" s="14"/>
      <c r="K97" s="64"/>
      <c r="L97" s="64"/>
    </row>
    <row r="98" spans="1:43" s="59" customFormat="1" ht="21" customHeight="1" x14ac:dyDescent="0.5">
      <c r="A98" s="1" t="s">
        <v>13</v>
      </c>
      <c r="B98" s="1"/>
      <c r="C98" s="1"/>
      <c r="D98" s="1"/>
      <c r="E98" s="1"/>
      <c r="F98" s="93"/>
      <c r="G98" s="93"/>
      <c r="H98" s="93"/>
      <c r="I98" s="93"/>
      <c r="J98" s="68"/>
      <c r="K98" s="93"/>
      <c r="L98" s="93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</row>
    <row r="99" spans="1:43" s="59" customFormat="1" ht="24.75" customHeight="1" x14ac:dyDescent="0.5"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</row>
    <row r="100" spans="1:43" s="59" customFormat="1" ht="24.75" customHeight="1" x14ac:dyDescent="0.5"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</row>
    <row r="101" spans="1:43" s="59" customFormat="1" ht="24.75" customHeight="1" x14ac:dyDescent="0.5"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</row>
    <row r="102" spans="1:43" s="59" customFormat="1" ht="24.75" customHeight="1" x14ac:dyDescent="0.5"/>
    <row r="103" spans="1:43" s="59" customFormat="1" ht="24.75" customHeight="1" x14ac:dyDescent="0.5"/>
    <row r="104" spans="1:43" s="59" customFormat="1" ht="24.75" customHeight="1" x14ac:dyDescent="0.5"/>
    <row r="105" spans="1:43" s="59" customFormat="1" ht="24.75" customHeight="1" x14ac:dyDescent="0.5"/>
    <row r="106" spans="1:43" s="59" customFormat="1" ht="24.75" customHeight="1" x14ac:dyDescent="0.5"/>
    <row r="107" spans="1:43" s="59" customFormat="1" ht="24.75" customHeight="1" x14ac:dyDescent="0.5"/>
    <row r="108" spans="1:43" s="59" customFormat="1" ht="24.75" customHeight="1" x14ac:dyDescent="0.5"/>
    <row r="109" spans="1:43" s="59" customFormat="1" ht="24.75" customHeight="1" x14ac:dyDescent="0.5"/>
    <row r="110" spans="1:43" s="59" customFormat="1" ht="24.75" customHeight="1" x14ac:dyDescent="0.5"/>
    <row r="111" spans="1:43" s="59" customFormat="1" ht="24.75" customHeight="1" x14ac:dyDescent="0.5"/>
    <row r="112" spans="1:43" s="59" customFormat="1" ht="24.75" customHeight="1" x14ac:dyDescent="0.5"/>
    <row r="113" s="59" customFormat="1" ht="24.75" customHeight="1" x14ac:dyDescent="0.5"/>
    <row r="114" s="59" customFormat="1" ht="24.75" customHeight="1" x14ac:dyDescent="0.5"/>
    <row r="115" s="59" customFormat="1" ht="24.75" customHeight="1" x14ac:dyDescent="0.5"/>
    <row r="116" s="59" customFormat="1" ht="24.75" customHeight="1" x14ac:dyDescent="0.5"/>
    <row r="117" s="59" customFormat="1" ht="24.75" customHeight="1" x14ac:dyDescent="0.5"/>
    <row r="118" s="59" customFormat="1" ht="24.75" customHeight="1" x14ac:dyDescent="0.5"/>
    <row r="119" s="59" customFormat="1" ht="24.75" customHeight="1" x14ac:dyDescent="0.5"/>
    <row r="120" s="59" customFormat="1" ht="24.75" customHeight="1" x14ac:dyDescent="0.5"/>
    <row r="121" s="59" customFormat="1" ht="24.75" customHeight="1" x14ac:dyDescent="0.5"/>
    <row r="122" s="59" customFormat="1" ht="24.75" customHeight="1" x14ac:dyDescent="0.5"/>
    <row r="123" s="59" customFormat="1" ht="24.75" customHeight="1" x14ac:dyDescent="0.5"/>
    <row r="124" s="59" customFormat="1" ht="24.75" customHeight="1" x14ac:dyDescent="0.5"/>
    <row r="125" s="59" customFormat="1" ht="24.75" customHeight="1" x14ac:dyDescent="0.5"/>
    <row r="126" s="59" customFormat="1" ht="24.75" customHeight="1" x14ac:dyDescent="0.5"/>
    <row r="127" s="59" customFormat="1" ht="24.75" customHeight="1" x14ac:dyDescent="0.5"/>
    <row r="128" s="59" customFormat="1" ht="24.75" customHeight="1" x14ac:dyDescent="0.5"/>
    <row r="129" s="59" customFormat="1" ht="24.75" customHeight="1" x14ac:dyDescent="0.5"/>
    <row r="130" s="59" customFormat="1" ht="24.75" customHeight="1" x14ac:dyDescent="0.5"/>
    <row r="131" s="59" customFormat="1" ht="24.75" customHeight="1" x14ac:dyDescent="0.5"/>
    <row r="132" s="59" customFormat="1" ht="24.75" customHeight="1" x14ac:dyDescent="0.5"/>
    <row r="133" s="59" customFormat="1" ht="24.75" customHeight="1" x14ac:dyDescent="0.5"/>
    <row r="134" s="59" customFormat="1" ht="24.75" customHeight="1" x14ac:dyDescent="0.5"/>
    <row r="135" s="59" customFormat="1" ht="24.75" customHeight="1" x14ac:dyDescent="0.5"/>
    <row r="136" s="59" customFormat="1" ht="24.75" customHeight="1" x14ac:dyDescent="0.5"/>
    <row r="137" s="59" customFormat="1" ht="24.75" customHeight="1" x14ac:dyDescent="0.5"/>
    <row r="138" s="59" customFormat="1" ht="24.75" customHeight="1" x14ac:dyDescent="0.5"/>
    <row r="139" s="59" customFormat="1" ht="24.75" customHeight="1" x14ac:dyDescent="0.5"/>
    <row r="140" s="59" customFormat="1" ht="24.75" customHeight="1" x14ac:dyDescent="0.5"/>
    <row r="141" s="59" customFormat="1" ht="24.75" customHeight="1" x14ac:dyDescent="0.5"/>
    <row r="142" s="59" customFormat="1" ht="24.75" customHeight="1" x14ac:dyDescent="0.5"/>
    <row r="143" s="59" customFormat="1" ht="24.75" customHeight="1" x14ac:dyDescent="0.5"/>
    <row r="144" s="59" customFormat="1" ht="24.75" customHeight="1" x14ac:dyDescent="0.5"/>
    <row r="145" s="59" customFormat="1" ht="24.75" customHeight="1" x14ac:dyDescent="0.5"/>
    <row r="146" s="59" customFormat="1" ht="24.75" customHeight="1" x14ac:dyDescent="0.5"/>
    <row r="147" s="59" customFormat="1" ht="24.75" customHeight="1" x14ac:dyDescent="0.5"/>
    <row r="148" s="59" customFormat="1" ht="24.75" customHeight="1" x14ac:dyDescent="0.5"/>
    <row r="149" s="59" customFormat="1" ht="24.75" customHeight="1" x14ac:dyDescent="0.5"/>
    <row r="150" s="59" customFormat="1" ht="24.75" customHeight="1" x14ac:dyDescent="0.5"/>
    <row r="151" s="59" customFormat="1" ht="24.75" customHeight="1" x14ac:dyDescent="0.5"/>
    <row r="152" s="59" customFormat="1" ht="24.75" customHeight="1" x14ac:dyDescent="0.5"/>
    <row r="153" s="59" customFormat="1" ht="24.75" customHeight="1" x14ac:dyDescent="0.5"/>
    <row r="154" s="59" customFormat="1" ht="24.75" customHeight="1" x14ac:dyDescent="0.5"/>
    <row r="155" s="59" customFormat="1" ht="24.75" customHeight="1" x14ac:dyDescent="0.5"/>
    <row r="156" s="59" customFormat="1" ht="24.75" customHeight="1" x14ac:dyDescent="0.5"/>
    <row r="157" s="59" customFormat="1" ht="24.75" customHeight="1" x14ac:dyDescent="0.5"/>
    <row r="158" s="59" customFormat="1" ht="24.75" customHeight="1" x14ac:dyDescent="0.5"/>
    <row r="159" s="59" customFormat="1" ht="45.75" customHeight="1" x14ac:dyDescent="0.5"/>
    <row r="160" s="59" customFormat="1" ht="24.75" customHeight="1" x14ac:dyDescent="0.5"/>
    <row r="161" s="59" customFormat="1" ht="24.75" customHeight="1" x14ac:dyDescent="0.5"/>
    <row r="162" s="59" customFormat="1" ht="24.75" customHeight="1" x14ac:dyDescent="0.5"/>
    <row r="163" s="59" customFormat="1" ht="24.75" customHeight="1" x14ac:dyDescent="0.5"/>
    <row r="164" s="59" customFormat="1" ht="24.75" customHeight="1" x14ac:dyDescent="0.5"/>
    <row r="165" s="59" customFormat="1" ht="24.75" customHeight="1" x14ac:dyDescent="0.5"/>
    <row r="166" s="59" customFormat="1" ht="24.75" customHeight="1" x14ac:dyDescent="0.5"/>
    <row r="167" s="59" customFormat="1" ht="24.75" customHeight="1" x14ac:dyDescent="0.5"/>
    <row r="168" s="59" customFormat="1" ht="24.75" customHeight="1" x14ac:dyDescent="0.5"/>
    <row r="169" s="59" customFormat="1" ht="24.75" customHeight="1" x14ac:dyDescent="0.5"/>
    <row r="170" s="59" customFormat="1" ht="24.75" customHeight="1" x14ac:dyDescent="0.5"/>
    <row r="171" s="59" customFormat="1" ht="24.75" customHeight="1" x14ac:dyDescent="0.5"/>
    <row r="172" s="59" customFormat="1" ht="24.75" customHeight="1" x14ac:dyDescent="0.5"/>
    <row r="173" s="59" customFormat="1" ht="24.75" customHeight="1" x14ac:dyDescent="0.5"/>
    <row r="174" s="59" customFormat="1" ht="24.75" customHeight="1" x14ac:dyDescent="0.5"/>
    <row r="175" s="59" customFormat="1" ht="24.75" customHeight="1" x14ac:dyDescent="0.5"/>
    <row r="176" s="59" customFormat="1" ht="24.75" customHeight="1" x14ac:dyDescent="0.5"/>
    <row r="177" s="59" customFormat="1" ht="24.75" customHeight="1" x14ac:dyDescent="0.5"/>
    <row r="178" s="59" customFormat="1" ht="24.75" customHeight="1" x14ac:dyDescent="0.5"/>
    <row r="179" s="59" customFormat="1" ht="24.75" customHeight="1" x14ac:dyDescent="0.5"/>
    <row r="180" s="59" customFormat="1" ht="24.75" customHeight="1" x14ac:dyDescent="0.5"/>
    <row r="181" s="59" customFormat="1" ht="24.75" customHeight="1" x14ac:dyDescent="0.5"/>
    <row r="182" s="59" customFormat="1" ht="24.75" customHeight="1" x14ac:dyDescent="0.5"/>
    <row r="183" s="59" customFormat="1" ht="24.75" customHeight="1" x14ac:dyDescent="0.5"/>
    <row r="184" s="59" customFormat="1" ht="24.75" customHeight="1" x14ac:dyDescent="0.5"/>
    <row r="185" s="59" customFormat="1" ht="24.75" customHeight="1" x14ac:dyDescent="0.5"/>
    <row r="186" s="59" customFormat="1" ht="24.75" customHeight="1" x14ac:dyDescent="0.5"/>
    <row r="187" s="59" customFormat="1" ht="24.75" customHeight="1" x14ac:dyDescent="0.5"/>
    <row r="188" s="59" customFormat="1" ht="24.75" customHeight="1" x14ac:dyDescent="0.5"/>
    <row r="189" s="59" customFormat="1" ht="24.75" customHeight="1" x14ac:dyDescent="0.5"/>
    <row r="190" s="59" customFormat="1" ht="24.75" customHeight="1" x14ac:dyDescent="0.5"/>
    <row r="191" s="59" customFormat="1" ht="24.75" customHeight="1" x14ac:dyDescent="0.5"/>
    <row r="192" s="59" customFormat="1" ht="24.75" customHeight="1" x14ac:dyDescent="0.5"/>
    <row r="193" s="59" customFormat="1" ht="24.75" customHeight="1" x14ac:dyDescent="0.5"/>
    <row r="194" s="59" customFormat="1" ht="24.75" customHeight="1" x14ac:dyDescent="0.5"/>
    <row r="195" s="59" customFormat="1" ht="24.75" customHeight="1" x14ac:dyDescent="0.5"/>
    <row r="196" s="59" customFormat="1" ht="24.75" customHeight="1" x14ac:dyDescent="0.5"/>
    <row r="197" s="59" customFormat="1" ht="24.75" customHeight="1" x14ac:dyDescent="0.5"/>
    <row r="198" s="59" customFormat="1" ht="24.75" customHeight="1" x14ac:dyDescent="0.5"/>
    <row r="199" s="59" customFormat="1" ht="24.75" customHeight="1" x14ac:dyDescent="0.5"/>
    <row r="200" s="59" customFormat="1" ht="24.75" customHeight="1" x14ac:dyDescent="0.5"/>
    <row r="201" s="59" customFormat="1" ht="24.75" customHeight="1" x14ac:dyDescent="0.5"/>
    <row r="202" s="59" customFormat="1" ht="24.75" customHeight="1" x14ac:dyDescent="0.5"/>
    <row r="203" s="59" customFormat="1" ht="24.75" customHeight="1" x14ac:dyDescent="0.5"/>
    <row r="204" s="59" customFormat="1" ht="24.75" customHeight="1" x14ac:dyDescent="0.5"/>
    <row r="205" s="59" customFormat="1" ht="24.75" customHeight="1" x14ac:dyDescent="0.5"/>
    <row r="206" s="59" customFormat="1" ht="24.75" customHeight="1" x14ac:dyDescent="0.5"/>
    <row r="207" s="59" customFormat="1" ht="24.75" customHeight="1" x14ac:dyDescent="0.5"/>
    <row r="208" s="59" customFormat="1" ht="24.75" customHeight="1" x14ac:dyDescent="0.5"/>
    <row r="209" s="59" customFormat="1" ht="24.75" customHeight="1" x14ac:dyDescent="0.5"/>
    <row r="210" s="59" customFormat="1" ht="24.75" customHeight="1" x14ac:dyDescent="0.5"/>
    <row r="211" s="59" customFormat="1" ht="24.75" customHeight="1" x14ac:dyDescent="0.5"/>
    <row r="212" s="59" customFormat="1" ht="24.75" customHeight="1" x14ac:dyDescent="0.5"/>
    <row r="213" s="59" customFormat="1" ht="24.75" customHeight="1" x14ac:dyDescent="0.5"/>
    <row r="214" s="59" customFormat="1" ht="24.75" customHeight="1" x14ac:dyDescent="0.5"/>
    <row r="215" s="59" customFormat="1" ht="24.75" customHeight="1" x14ac:dyDescent="0.5"/>
    <row r="216" s="59" customFormat="1" ht="24.75" customHeight="1" x14ac:dyDescent="0.5"/>
    <row r="217" s="59" customFormat="1" ht="24.75" customHeight="1" x14ac:dyDescent="0.5"/>
    <row r="218" s="59" customFormat="1" ht="24.75" customHeight="1" x14ac:dyDescent="0.5"/>
    <row r="219" s="59" customFormat="1" ht="24.75" customHeight="1" x14ac:dyDescent="0.5"/>
    <row r="220" s="59" customFormat="1" ht="24.75" customHeight="1" x14ac:dyDescent="0.5"/>
    <row r="221" s="59" customFormat="1" ht="24.75" customHeight="1" x14ac:dyDescent="0.5"/>
    <row r="222" s="59" customFormat="1" ht="24.75" customHeight="1" x14ac:dyDescent="0.5"/>
    <row r="223" s="59" customFormat="1" ht="24.75" customHeight="1" x14ac:dyDescent="0.5"/>
    <row r="224" s="59" customFormat="1" ht="24.75" customHeight="1" x14ac:dyDescent="0.5"/>
    <row r="225" spans="1:43" s="59" customFormat="1" ht="24.75" customHeight="1" x14ac:dyDescent="0.5"/>
    <row r="226" spans="1:43" s="59" customFormat="1" ht="24.75" customHeight="1" x14ac:dyDescent="0.5"/>
    <row r="227" spans="1:43" s="59" customFormat="1" ht="24.75" customHeight="1" x14ac:dyDescent="0.5"/>
    <row r="228" spans="1:43" s="59" customFormat="1" ht="24.75" customHeight="1" x14ac:dyDescent="0.5"/>
    <row r="229" spans="1:43" s="59" customFormat="1" ht="24.75" customHeight="1" x14ac:dyDescent="0.5"/>
    <row r="230" spans="1:43" s="59" customFormat="1" ht="24.75" customHeight="1" x14ac:dyDescent="0.5"/>
    <row r="231" spans="1:43" s="59" customFormat="1" ht="24.75" customHeight="1" x14ac:dyDescent="0.5"/>
    <row r="232" spans="1:43" s="59" customFormat="1" ht="24.75" customHeight="1" x14ac:dyDescent="0.5"/>
    <row r="233" spans="1:43" s="59" customFormat="1" ht="24.75" customHeight="1" x14ac:dyDescent="0.5"/>
    <row r="234" spans="1:43" s="59" customFormat="1" ht="24.75" customHeight="1" x14ac:dyDescent="0.5"/>
    <row r="235" spans="1:43" s="59" customFormat="1" ht="24.75" customHeight="1" x14ac:dyDescent="0.5"/>
    <row r="236" spans="1:43" s="59" customFormat="1" ht="24.75" customHeight="1" x14ac:dyDescent="0.5">
      <c r="A236" s="1"/>
      <c r="B236" s="1"/>
      <c r="C236" s="1"/>
      <c r="D236" s="1"/>
      <c r="E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</row>
  </sheetData>
  <mergeCells count="10">
    <mergeCell ref="F56:H56"/>
    <mergeCell ref="J56:L56"/>
    <mergeCell ref="A2:L2"/>
    <mergeCell ref="A4:L4"/>
    <mergeCell ref="F6:H6"/>
    <mergeCell ref="J6:L6"/>
    <mergeCell ref="A53:L53"/>
    <mergeCell ref="A3:L3"/>
    <mergeCell ref="A54:L54"/>
    <mergeCell ref="A52:L52"/>
  </mergeCells>
  <pageMargins left="0.90551181102362199" right="0.31496062992126" top="0.511811023622047" bottom="0.59055118110236204" header="0.118110236220472" footer="0.118110236220472"/>
  <pageSetup paperSize="9" scale="78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6"/>
  <sheetViews>
    <sheetView zoomScaleNormal="100" zoomScaleSheetLayoutView="70" workbookViewId="0"/>
  </sheetViews>
  <sheetFormatPr defaultColWidth="20" defaultRowHeight="21.75" x14ac:dyDescent="0.5"/>
  <cols>
    <col min="1" max="3" width="2.85546875" style="1" customWidth="1"/>
    <col min="4" max="4" width="46" style="1" customWidth="1"/>
    <col min="5" max="5" width="6.4257812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21" width="20" style="59"/>
    <col min="22" max="16384" width="20" style="1"/>
  </cols>
  <sheetData>
    <row r="1" spans="1:21" x14ac:dyDescent="0.5">
      <c r="L1" s="1">
        <v>7</v>
      </c>
    </row>
    <row r="2" spans="1:21" ht="24.75" customHeight="1" x14ac:dyDescent="0.5">
      <c r="A2" s="233" t="s">
        <v>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21" ht="24.75" customHeight="1" x14ac:dyDescent="0.5">
      <c r="A3" s="233" t="s">
        <v>39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21" ht="24.75" customHeight="1" x14ac:dyDescent="0.5">
      <c r="A4" s="233" t="s">
        <v>188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21" s="14" customFormat="1" ht="24.75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07" t="s">
        <v>117</v>
      </c>
      <c r="M5" s="59"/>
      <c r="N5" s="59"/>
      <c r="O5" s="59"/>
      <c r="P5" s="59"/>
      <c r="Q5" s="59"/>
      <c r="R5" s="59"/>
      <c r="S5" s="59"/>
      <c r="T5" s="59"/>
      <c r="U5" s="59"/>
    </row>
    <row r="6" spans="1:21" s="14" customFormat="1" ht="24.75" customHeight="1" x14ac:dyDescent="0.5">
      <c r="A6" s="65"/>
      <c r="B6" s="65"/>
      <c r="C6" s="65"/>
      <c r="D6" s="65"/>
      <c r="E6" s="7"/>
      <c r="F6" s="232" t="s">
        <v>40</v>
      </c>
      <c r="G6" s="232"/>
      <c r="H6" s="232"/>
      <c r="I6" s="7"/>
      <c r="J6" s="232" t="s">
        <v>41</v>
      </c>
      <c r="K6" s="232"/>
      <c r="L6" s="232"/>
      <c r="M6" s="59"/>
      <c r="N6" s="59"/>
      <c r="O6" s="59"/>
      <c r="P6" s="59"/>
      <c r="Q6" s="59"/>
      <c r="R6" s="59"/>
      <c r="S6" s="59"/>
      <c r="T6" s="59"/>
      <c r="U6" s="59"/>
    </row>
    <row r="7" spans="1:21" s="14" customFormat="1" ht="24.75" customHeight="1" x14ac:dyDescent="0.5">
      <c r="A7" s="66"/>
      <c r="B7" s="66"/>
      <c r="C7" s="66"/>
      <c r="D7" s="66"/>
      <c r="E7" s="9" t="s">
        <v>2</v>
      </c>
      <c r="F7" s="9">
        <v>2022</v>
      </c>
      <c r="G7" s="9"/>
      <c r="H7" s="67" t="s">
        <v>157</v>
      </c>
      <c r="I7" s="9"/>
      <c r="J7" s="9">
        <f>F7</f>
        <v>2022</v>
      </c>
      <c r="K7" s="9"/>
      <c r="L7" s="67" t="str">
        <f>H7</f>
        <v>2021</v>
      </c>
      <c r="M7" s="59"/>
      <c r="N7" s="59"/>
      <c r="O7" s="59"/>
      <c r="P7" s="59"/>
      <c r="Q7" s="59"/>
      <c r="R7" s="59"/>
      <c r="S7" s="59"/>
      <c r="T7" s="59"/>
      <c r="U7" s="59"/>
    </row>
    <row r="8" spans="1:21" s="14" customFormat="1" x14ac:dyDescent="0.5">
      <c r="E8" s="11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21" x14ac:dyDescent="0.5">
      <c r="A9" s="14" t="s">
        <v>42</v>
      </c>
      <c r="F9" s="68"/>
      <c r="G9" s="68"/>
      <c r="H9" s="68"/>
      <c r="I9" s="68"/>
      <c r="J9" s="68"/>
      <c r="K9" s="68"/>
      <c r="L9" s="68"/>
    </row>
    <row r="10" spans="1:21" x14ac:dyDescent="0.5">
      <c r="A10" s="1" t="s">
        <v>43</v>
      </c>
      <c r="F10" s="108">
        <v>1556100</v>
      </c>
      <c r="G10" s="108"/>
      <c r="H10" s="108">
        <v>1195059</v>
      </c>
      <c r="I10" s="108"/>
      <c r="J10" s="108">
        <v>17600</v>
      </c>
      <c r="K10" s="108"/>
      <c r="L10" s="108">
        <v>26984</v>
      </c>
    </row>
    <row r="11" spans="1:21" x14ac:dyDescent="0.5">
      <c r="A11" s="1" t="s">
        <v>100</v>
      </c>
      <c r="F11" s="109">
        <v>334006</v>
      </c>
      <c r="G11" s="109"/>
      <c r="H11" s="109">
        <v>300898</v>
      </c>
      <c r="I11" s="108"/>
      <c r="J11" s="108">
        <v>145727</v>
      </c>
      <c r="K11" s="108"/>
      <c r="L11" s="108">
        <v>118115</v>
      </c>
    </row>
    <row r="12" spans="1:21" x14ac:dyDescent="0.5">
      <c r="A12" s="14" t="s">
        <v>44</v>
      </c>
      <c r="F12" s="71">
        <f>SUM(F10:F11)</f>
        <v>1890106</v>
      </c>
      <c r="G12" s="72"/>
      <c r="H12" s="71">
        <f>SUM(H10:H11)</f>
        <v>1495957</v>
      </c>
      <c r="I12" s="72"/>
      <c r="J12" s="71">
        <f>SUM(J10:J11)</f>
        <v>163327</v>
      </c>
      <c r="K12" s="72"/>
      <c r="L12" s="71">
        <f>SUM(L10:L11)</f>
        <v>145099</v>
      </c>
    </row>
    <row r="13" spans="1:21" x14ac:dyDescent="0.5">
      <c r="A13" s="14" t="s">
        <v>45</v>
      </c>
      <c r="F13" s="72"/>
      <c r="G13" s="72"/>
      <c r="H13" s="72"/>
      <c r="I13" s="72"/>
      <c r="K13" s="72"/>
    </row>
    <row r="14" spans="1:21" x14ac:dyDescent="0.5">
      <c r="A14" s="1" t="s">
        <v>46</v>
      </c>
      <c r="E14" s="2"/>
      <c r="F14" s="108">
        <v>-1308045</v>
      </c>
      <c r="G14" s="108"/>
      <c r="H14" s="108">
        <v>-952848</v>
      </c>
      <c r="I14" s="108"/>
      <c r="J14" s="108">
        <v>-13414</v>
      </c>
      <c r="K14" s="108"/>
      <c r="L14" s="108">
        <v>-28380</v>
      </c>
    </row>
    <row r="15" spans="1:21" x14ac:dyDescent="0.5">
      <c r="A15" s="1" t="s">
        <v>173</v>
      </c>
      <c r="E15" s="2"/>
      <c r="F15" s="108">
        <v>-195071</v>
      </c>
      <c r="G15" s="108"/>
      <c r="H15" s="108">
        <v>-179388</v>
      </c>
      <c r="I15" s="108"/>
      <c r="J15" s="108">
        <v>-48912</v>
      </c>
      <c r="K15" s="108"/>
      <c r="L15" s="108">
        <v>-38613</v>
      </c>
    </row>
    <row r="16" spans="1:21" x14ac:dyDescent="0.5">
      <c r="A16" s="14" t="s">
        <v>47</v>
      </c>
      <c r="F16" s="75">
        <f>SUM(F14:F15)</f>
        <v>-1503116</v>
      </c>
      <c r="G16" s="74"/>
      <c r="H16" s="75">
        <f>SUM(H14:H15)</f>
        <v>-1132236</v>
      </c>
      <c r="I16" s="74"/>
      <c r="J16" s="75">
        <f>SUM(J14:J15)</f>
        <v>-62326</v>
      </c>
      <c r="K16" s="74"/>
      <c r="L16" s="75">
        <f>SUM(L14:L15)</f>
        <v>-66993</v>
      </c>
    </row>
    <row r="17" spans="1:12" x14ac:dyDescent="0.5">
      <c r="A17" s="14" t="s">
        <v>48</v>
      </c>
      <c r="F17" s="72">
        <f>+F12+F16</f>
        <v>386990</v>
      </c>
      <c r="G17" s="72"/>
      <c r="H17" s="72">
        <f>+H12+H16</f>
        <v>363721</v>
      </c>
      <c r="I17" s="72"/>
      <c r="J17" s="72">
        <f>+J12+J16</f>
        <v>101001</v>
      </c>
      <c r="K17" s="72"/>
      <c r="L17" s="72">
        <f>+L12+L16</f>
        <v>78106</v>
      </c>
    </row>
    <row r="18" spans="1:12" x14ac:dyDescent="0.5">
      <c r="A18" s="1" t="s">
        <v>174</v>
      </c>
      <c r="F18" s="109">
        <v>-3117</v>
      </c>
      <c r="G18" s="108"/>
      <c r="H18" s="109">
        <v>9436</v>
      </c>
      <c r="I18" s="108"/>
      <c r="J18" s="109">
        <v>0</v>
      </c>
      <c r="K18" s="108"/>
      <c r="L18" s="109">
        <v>0</v>
      </c>
    </row>
    <row r="19" spans="1:12" x14ac:dyDescent="0.5">
      <c r="A19" s="1" t="s">
        <v>49</v>
      </c>
      <c r="F19" s="109">
        <v>26486</v>
      </c>
      <c r="G19" s="108"/>
      <c r="H19" s="109">
        <v>8326</v>
      </c>
      <c r="I19" s="108"/>
      <c r="J19" s="109">
        <v>10853</v>
      </c>
      <c r="K19" s="108"/>
      <c r="L19" s="109">
        <v>11523</v>
      </c>
    </row>
    <row r="20" spans="1:12" x14ac:dyDescent="0.5">
      <c r="A20" s="1" t="s">
        <v>91</v>
      </c>
      <c r="F20" s="108">
        <v>-32883</v>
      </c>
      <c r="G20" s="108"/>
      <c r="H20" s="108">
        <v>-29964</v>
      </c>
      <c r="I20" s="108"/>
      <c r="J20" s="108">
        <v>-1085</v>
      </c>
      <c r="K20" s="108"/>
      <c r="L20" s="108">
        <v>-2145</v>
      </c>
    </row>
    <row r="21" spans="1:12" x14ac:dyDescent="0.5">
      <c r="A21" s="1" t="s">
        <v>50</v>
      </c>
      <c r="E21" s="2"/>
      <c r="F21" s="108">
        <v>-154465</v>
      </c>
      <c r="G21" s="108"/>
      <c r="H21" s="108">
        <v>-146659</v>
      </c>
      <c r="I21" s="108"/>
      <c r="J21" s="108">
        <v>-50247</v>
      </c>
      <c r="K21" s="108"/>
      <c r="L21" s="108">
        <v>-48849</v>
      </c>
    </row>
    <row r="22" spans="1:12" x14ac:dyDescent="0.5">
      <c r="A22" s="1" t="s">
        <v>142</v>
      </c>
      <c r="E22" s="2"/>
      <c r="F22" s="77">
        <f>SUM(F17:F21)</f>
        <v>223011</v>
      </c>
      <c r="G22" s="72"/>
      <c r="H22" s="77">
        <f>SUM(H17:H21)</f>
        <v>204860</v>
      </c>
      <c r="I22" s="72"/>
      <c r="J22" s="77">
        <f>SUM(J17:J21)</f>
        <v>60522</v>
      </c>
      <c r="K22" s="72"/>
      <c r="L22" s="77">
        <f>SUM(L17:L21)</f>
        <v>38635</v>
      </c>
    </row>
    <row r="23" spans="1:12" x14ac:dyDescent="0.5">
      <c r="A23" s="1" t="s">
        <v>87</v>
      </c>
      <c r="E23" s="2"/>
      <c r="F23" s="108">
        <v>-11948</v>
      </c>
      <c r="G23" s="108"/>
      <c r="H23" s="108">
        <v>-7362</v>
      </c>
      <c r="I23" s="108"/>
      <c r="J23" s="108">
        <v>-7649</v>
      </c>
      <c r="K23" s="108"/>
      <c r="L23" s="108">
        <v>-7389</v>
      </c>
    </row>
    <row r="24" spans="1:12" x14ac:dyDescent="0.5">
      <c r="A24" s="23" t="s">
        <v>180</v>
      </c>
      <c r="B24" s="23"/>
      <c r="C24" s="23"/>
      <c r="D24" s="23"/>
      <c r="E24" s="2"/>
      <c r="F24" s="108">
        <v>-851</v>
      </c>
      <c r="G24" s="108"/>
      <c r="H24" s="108">
        <v>0</v>
      </c>
      <c r="I24" s="108"/>
      <c r="J24" s="108">
        <v>-851</v>
      </c>
      <c r="K24" s="108"/>
      <c r="L24" s="108">
        <v>0</v>
      </c>
    </row>
    <row r="25" spans="1:12" x14ac:dyDescent="0.5">
      <c r="A25" s="1" t="s">
        <v>143</v>
      </c>
      <c r="E25" s="2">
        <v>12</v>
      </c>
      <c r="F25" s="110">
        <v>0</v>
      </c>
      <c r="G25" s="108"/>
      <c r="H25" s="110">
        <v>0</v>
      </c>
      <c r="I25" s="108"/>
      <c r="J25" s="110">
        <v>99219</v>
      </c>
      <c r="K25" s="108"/>
      <c r="L25" s="110">
        <v>103309</v>
      </c>
    </row>
    <row r="26" spans="1:12" x14ac:dyDescent="0.5">
      <c r="A26" s="14" t="s">
        <v>113</v>
      </c>
      <c r="E26" s="2"/>
      <c r="F26" s="111">
        <f>SUM(F22:F25)</f>
        <v>210212</v>
      </c>
      <c r="G26" s="108"/>
      <c r="H26" s="111">
        <f>SUM(H22:H25)</f>
        <v>197498</v>
      </c>
      <c r="I26" s="108"/>
      <c r="J26" s="111">
        <f>SUM(J22:J25)</f>
        <v>151241</v>
      </c>
      <c r="K26" s="108"/>
      <c r="L26" s="111">
        <f>SUM(L22:L25)</f>
        <v>134555</v>
      </c>
    </row>
    <row r="27" spans="1:12" x14ac:dyDescent="0.5">
      <c r="A27" s="1" t="s">
        <v>104</v>
      </c>
      <c r="E27" s="2">
        <v>24</v>
      </c>
      <c r="F27" s="110">
        <v>-45707</v>
      </c>
      <c r="G27" s="108"/>
      <c r="H27" s="110">
        <v>-43248</v>
      </c>
      <c r="I27" s="108"/>
      <c r="J27" s="110">
        <v>-10938</v>
      </c>
      <c r="K27" s="108"/>
      <c r="L27" s="110">
        <v>-6359</v>
      </c>
    </row>
    <row r="28" spans="1:12" ht="22.5" thickBot="1" x14ac:dyDescent="0.55000000000000004">
      <c r="A28" s="80" t="s">
        <v>118</v>
      </c>
      <c r="E28" s="2"/>
      <c r="F28" s="81">
        <f>SUM(F26:F27)</f>
        <v>164505</v>
      </c>
      <c r="G28" s="72"/>
      <c r="H28" s="81">
        <f>SUM(H26:H27)</f>
        <v>154250</v>
      </c>
      <c r="I28" s="72"/>
      <c r="J28" s="81">
        <f>SUM(J26:J27)</f>
        <v>140303</v>
      </c>
      <c r="K28" s="72"/>
      <c r="L28" s="81">
        <f>SUM(L26:L27)</f>
        <v>128196</v>
      </c>
    </row>
    <row r="29" spans="1:12" ht="15" customHeight="1" thickTop="1" x14ac:dyDescent="0.5">
      <c r="B29" s="37"/>
      <c r="C29" s="37"/>
      <c r="D29" s="37"/>
      <c r="E29" s="38"/>
      <c r="F29" s="74"/>
      <c r="G29" s="74"/>
      <c r="H29" s="74"/>
      <c r="I29" s="74"/>
      <c r="J29" s="82"/>
      <c r="K29" s="74"/>
      <c r="L29" s="82"/>
    </row>
    <row r="30" spans="1:12" x14ac:dyDescent="0.5">
      <c r="A30" s="14" t="s">
        <v>51</v>
      </c>
      <c r="B30" s="37"/>
      <c r="C30" s="37"/>
      <c r="D30" s="37"/>
      <c r="E30" s="38"/>
      <c r="F30" s="74"/>
      <c r="G30" s="74"/>
      <c r="H30" s="74"/>
      <c r="I30" s="74"/>
      <c r="J30" s="82"/>
      <c r="K30" s="74"/>
      <c r="L30" s="82"/>
    </row>
    <row r="31" spans="1:12" x14ac:dyDescent="0.5">
      <c r="A31" s="1" t="s">
        <v>90</v>
      </c>
      <c r="C31" s="37"/>
      <c r="D31" s="37"/>
      <c r="E31" s="2"/>
      <c r="F31" s="112">
        <v>140303</v>
      </c>
      <c r="G31" s="112"/>
      <c r="H31" s="112">
        <v>128196</v>
      </c>
      <c r="I31" s="112"/>
      <c r="J31" s="112">
        <f>+J28</f>
        <v>140303</v>
      </c>
      <c r="K31" s="112"/>
      <c r="L31" s="112">
        <f>+L28</f>
        <v>128196</v>
      </c>
    </row>
    <row r="32" spans="1:12" x14ac:dyDescent="0.5">
      <c r="A32" s="1" t="s">
        <v>110</v>
      </c>
      <c r="E32" s="2"/>
      <c r="F32" s="112">
        <v>24202</v>
      </c>
      <c r="G32" s="112"/>
      <c r="H32" s="112">
        <v>26054</v>
      </c>
      <c r="I32" s="112"/>
      <c r="J32" s="112">
        <v>0</v>
      </c>
      <c r="K32" s="112"/>
      <c r="L32" s="112">
        <v>0</v>
      </c>
    </row>
    <row r="33" spans="1:43" ht="22.5" thickBot="1" x14ac:dyDescent="0.55000000000000004">
      <c r="E33" s="2"/>
      <c r="F33" s="84">
        <f>+F28</f>
        <v>164505</v>
      </c>
      <c r="G33" s="82"/>
      <c r="H33" s="84">
        <f>+H28</f>
        <v>154250</v>
      </c>
      <c r="I33" s="82"/>
      <c r="J33" s="81">
        <f>+J28</f>
        <v>140303</v>
      </c>
      <c r="K33" s="82"/>
      <c r="L33" s="81">
        <f>+L28</f>
        <v>128196</v>
      </c>
    </row>
    <row r="34" spans="1:43" s="59" customFormat="1" ht="12.75" customHeight="1" thickTop="1" x14ac:dyDescent="0.5">
      <c r="A34" s="1"/>
      <c r="B34" s="1"/>
      <c r="C34" s="1"/>
      <c r="D34" s="1"/>
      <c r="E34" s="2"/>
      <c r="F34" s="82"/>
      <c r="G34" s="82"/>
      <c r="H34" s="82"/>
      <c r="I34" s="82"/>
      <c r="J34" s="82"/>
      <c r="K34" s="82"/>
      <c r="L34" s="82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</row>
    <row r="35" spans="1:43" s="59" customFormat="1" ht="24.75" customHeight="1" x14ac:dyDescent="0.5">
      <c r="A35" s="1" t="s">
        <v>136</v>
      </c>
      <c r="B35" s="1"/>
      <c r="C35" s="1"/>
      <c r="D35" s="1"/>
      <c r="E35" s="2">
        <v>25</v>
      </c>
      <c r="F35" s="113">
        <f>+F31/383327</f>
        <v>0.36601387327268886</v>
      </c>
      <c r="G35" s="68"/>
      <c r="H35" s="68">
        <v>0.33</v>
      </c>
      <c r="I35" s="68"/>
      <c r="J35" s="113">
        <f>+J31/383327</f>
        <v>0.36601387327268886</v>
      </c>
      <c r="K35" s="68"/>
      <c r="L35" s="68">
        <v>0.33</v>
      </c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</row>
    <row r="36" spans="1:43" s="59" customFormat="1" x14ac:dyDescent="0.5">
      <c r="A36" s="1"/>
      <c r="B36" s="1"/>
      <c r="C36" s="1"/>
      <c r="D36" s="1"/>
      <c r="E36" s="1"/>
      <c r="F36" s="93"/>
      <c r="G36" s="93"/>
      <c r="H36" s="104"/>
      <c r="I36" s="93"/>
      <c r="J36" s="105"/>
      <c r="K36" s="93"/>
      <c r="L36" s="93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s="59" customFormat="1" x14ac:dyDescent="0.5">
      <c r="A37" s="1"/>
      <c r="B37" s="1"/>
      <c r="C37" s="1"/>
      <c r="D37" s="1"/>
      <c r="E37" s="1"/>
      <c r="F37" s="93"/>
      <c r="G37" s="93"/>
      <c r="H37" s="104"/>
      <c r="I37" s="93"/>
      <c r="J37" s="105"/>
      <c r="K37" s="93"/>
      <c r="L37" s="93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24.75" customHeight="1" x14ac:dyDescent="0.5">
      <c r="F38" s="64"/>
      <c r="G38" s="64"/>
      <c r="H38" s="64"/>
      <c r="I38" s="64"/>
      <c r="J38" s="14" t="s">
        <v>127</v>
      </c>
      <c r="K38" s="64"/>
      <c r="L38" s="64"/>
    </row>
    <row r="39" spans="1:43" ht="24.75" customHeight="1" x14ac:dyDescent="0.5">
      <c r="F39" s="64"/>
      <c r="G39" s="64"/>
      <c r="H39" s="64"/>
      <c r="I39" s="64"/>
      <c r="J39" s="105" t="s">
        <v>128</v>
      </c>
      <c r="K39" s="64"/>
      <c r="L39" s="64"/>
    </row>
    <row r="40" spans="1:43" s="59" customFormat="1" x14ac:dyDescent="0.5">
      <c r="A40" s="1"/>
      <c r="B40" s="1"/>
      <c r="C40" s="1"/>
      <c r="D40" s="1"/>
      <c r="E40" s="1"/>
      <c r="F40" s="93"/>
      <c r="G40" s="93"/>
      <c r="H40" s="104"/>
      <c r="I40" s="93"/>
      <c r="K40" s="93"/>
      <c r="L40" s="93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</row>
    <row r="41" spans="1:43" s="59" customFormat="1" x14ac:dyDescent="0.5">
      <c r="A41" s="1"/>
      <c r="B41" s="1"/>
      <c r="C41" s="1"/>
      <c r="D41" s="1"/>
      <c r="E41" s="1"/>
      <c r="F41" s="93"/>
      <c r="G41" s="93"/>
      <c r="H41" s="104"/>
      <c r="I41" s="93"/>
      <c r="K41" s="93"/>
      <c r="L41" s="93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</row>
    <row r="42" spans="1:43" s="59" customFormat="1" ht="17.25" customHeight="1" x14ac:dyDescent="0.5">
      <c r="A42" s="1"/>
      <c r="B42" s="1"/>
      <c r="C42" s="1"/>
      <c r="D42" s="1"/>
      <c r="E42" s="1"/>
      <c r="F42" s="64"/>
      <c r="G42" s="64"/>
      <c r="H42" s="64"/>
      <c r="I42" s="64"/>
      <c r="J42" s="14"/>
      <c r="K42" s="64"/>
      <c r="L42" s="6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</row>
    <row r="43" spans="1:43" s="59" customFormat="1" ht="6.75" customHeight="1" x14ac:dyDescent="0.5">
      <c r="A43" s="1"/>
      <c r="B43" s="1"/>
      <c r="C43" s="1"/>
      <c r="D43" s="1"/>
      <c r="E43" s="1"/>
      <c r="F43" s="64"/>
      <c r="G43" s="64"/>
      <c r="H43" s="64"/>
      <c r="I43" s="64"/>
      <c r="J43" s="14"/>
      <c r="K43" s="64"/>
      <c r="L43" s="6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1:43" s="59" customFormat="1" ht="24.75" customHeight="1" x14ac:dyDescent="0.5">
      <c r="A44" s="1" t="s">
        <v>13</v>
      </c>
      <c r="B44" s="1"/>
      <c r="C44" s="1"/>
      <c r="D44" s="1"/>
      <c r="E44" s="1"/>
      <c r="F44" s="63"/>
      <c r="G44" s="63"/>
      <c r="H44" s="64"/>
      <c r="I44" s="63"/>
      <c r="J44" s="1"/>
      <c r="K44" s="63"/>
      <c r="L44" s="63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1:43" s="59" customFormat="1" x14ac:dyDescent="0.5">
      <c r="A45" s="1"/>
      <c r="B45" s="1"/>
      <c r="C45" s="1"/>
      <c r="D45" s="1"/>
      <c r="E45" s="1"/>
      <c r="F45" s="63"/>
      <c r="G45" s="63"/>
      <c r="H45" s="64"/>
      <c r="I45" s="63"/>
      <c r="J45" s="1"/>
      <c r="K45" s="63"/>
      <c r="L45" s="1">
        <v>8</v>
      </c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</row>
    <row r="46" spans="1:43" s="59" customFormat="1" x14ac:dyDescent="0.5">
      <c r="A46" s="233" t="s">
        <v>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</row>
    <row r="47" spans="1:43" s="59" customFormat="1" ht="24.75" customHeight="1" x14ac:dyDescent="0.5">
      <c r="A47" s="235" t="s">
        <v>52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</row>
    <row r="48" spans="1:43" s="59" customFormat="1" ht="24.75" customHeight="1" x14ac:dyDescent="0.5">
      <c r="A48" s="233" t="str">
        <f>A4</f>
        <v>For the nine-month period ended September 30, 2022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</row>
    <row r="49" spans="1:43" s="14" customFormat="1" ht="24.75" customHeigh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107" t="s">
        <v>117</v>
      </c>
      <c r="M49" s="59"/>
      <c r="N49" s="59"/>
      <c r="O49" s="59"/>
      <c r="P49" s="59"/>
      <c r="Q49" s="59"/>
      <c r="R49" s="59"/>
      <c r="S49" s="59"/>
      <c r="T49" s="59"/>
      <c r="U49" s="59"/>
    </row>
    <row r="50" spans="1:43" s="59" customFormat="1" ht="24.75" customHeight="1" x14ac:dyDescent="0.5">
      <c r="A50" s="65"/>
      <c r="B50" s="65"/>
      <c r="C50" s="65"/>
      <c r="D50" s="65"/>
      <c r="E50" s="7"/>
      <c r="F50" s="232" t="s">
        <v>40</v>
      </c>
      <c r="G50" s="232"/>
      <c r="H50" s="232"/>
      <c r="I50" s="7"/>
      <c r="J50" s="232" t="s">
        <v>41</v>
      </c>
      <c r="K50" s="232"/>
      <c r="L50" s="232"/>
    </row>
    <row r="51" spans="1:43" s="14" customFormat="1" ht="24.75" customHeight="1" x14ac:dyDescent="0.5">
      <c r="A51" s="66"/>
      <c r="B51" s="66"/>
      <c r="C51" s="66"/>
      <c r="D51" s="66"/>
      <c r="E51" s="9" t="s">
        <v>2</v>
      </c>
      <c r="F51" s="9">
        <f>F7</f>
        <v>2022</v>
      </c>
      <c r="G51" s="9"/>
      <c r="H51" s="67" t="str">
        <f>+H7</f>
        <v>2021</v>
      </c>
      <c r="I51" s="9"/>
      <c r="J51" s="9">
        <f>+J7</f>
        <v>2022</v>
      </c>
      <c r="K51" s="9"/>
      <c r="L51" s="67" t="str">
        <f>+L7</f>
        <v>2021</v>
      </c>
      <c r="M51" s="59"/>
      <c r="N51" s="59"/>
      <c r="O51" s="59"/>
      <c r="P51" s="59"/>
      <c r="Q51" s="59"/>
      <c r="R51" s="59"/>
      <c r="S51" s="59"/>
      <c r="T51" s="59"/>
      <c r="U51" s="59"/>
    </row>
    <row r="52" spans="1:43" x14ac:dyDescent="0.5">
      <c r="A52" s="14"/>
      <c r="B52" s="14"/>
      <c r="C52" s="14"/>
      <c r="D52" s="14"/>
      <c r="E52" s="14"/>
      <c r="F52" s="11"/>
      <c r="G52" s="11"/>
      <c r="H52" s="11"/>
      <c r="I52" s="11"/>
      <c r="J52" s="11"/>
      <c r="K52" s="11"/>
      <c r="L52" s="11"/>
    </row>
    <row r="53" spans="1:43" ht="15" customHeight="1" x14ac:dyDescent="0.5">
      <c r="A53" s="59"/>
      <c r="B53" s="14"/>
      <c r="C53" s="14"/>
      <c r="D53" s="14"/>
      <c r="E53" s="14"/>
      <c r="F53" s="87"/>
      <c r="G53" s="72"/>
      <c r="H53" s="87"/>
      <c r="I53" s="72"/>
      <c r="J53" s="87"/>
      <c r="K53" s="72"/>
      <c r="L53" s="87"/>
    </row>
    <row r="54" spans="1:43" ht="21.75" customHeight="1" x14ac:dyDescent="0.5">
      <c r="A54" s="99" t="s">
        <v>118</v>
      </c>
      <c r="B54" s="14"/>
      <c r="C54" s="14"/>
      <c r="D54" s="14"/>
      <c r="E54" s="14"/>
      <c r="F54" s="114">
        <f>+F33</f>
        <v>164505</v>
      </c>
      <c r="G54" s="68"/>
      <c r="H54" s="114">
        <f>+H33</f>
        <v>154250</v>
      </c>
      <c r="I54" s="68"/>
      <c r="J54" s="114">
        <f>+J28</f>
        <v>140303</v>
      </c>
      <c r="K54" s="68"/>
      <c r="L54" s="114">
        <f>+L33</f>
        <v>128196</v>
      </c>
    </row>
    <row r="55" spans="1:43" ht="15" customHeight="1" x14ac:dyDescent="0.5">
      <c r="A55" s="59"/>
      <c r="B55" s="14"/>
      <c r="C55" s="14"/>
      <c r="D55" s="14"/>
      <c r="E55" s="14"/>
      <c r="F55" s="87"/>
      <c r="G55" s="72"/>
      <c r="H55" s="87"/>
      <c r="I55" s="72"/>
      <c r="J55" s="87"/>
      <c r="K55" s="72"/>
      <c r="L55" s="87"/>
    </row>
    <row r="56" spans="1:43" s="59" customFormat="1" ht="21.75" customHeight="1" x14ac:dyDescent="0.5">
      <c r="A56" s="99" t="s">
        <v>119</v>
      </c>
      <c r="B56" s="14"/>
      <c r="C56" s="14"/>
      <c r="D56" s="14"/>
      <c r="E56" s="14"/>
      <c r="F56" s="87"/>
      <c r="G56" s="72"/>
      <c r="H56" s="87"/>
      <c r="I56" s="72"/>
      <c r="J56" s="87"/>
      <c r="K56" s="72"/>
      <c r="L56" s="87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s="59" customFormat="1" ht="21.75" customHeight="1" x14ac:dyDescent="0.5">
      <c r="A57" s="1" t="s">
        <v>103</v>
      </c>
      <c r="C57" s="1"/>
      <c r="D57" s="1"/>
      <c r="E57" s="14"/>
      <c r="F57" s="87"/>
      <c r="G57" s="72"/>
      <c r="H57" s="87"/>
      <c r="I57" s="72"/>
      <c r="J57" s="87"/>
      <c r="K57" s="72"/>
      <c r="L57" s="87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59" customFormat="1" ht="21.75" customHeight="1" x14ac:dyDescent="0.5">
      <c r="A58" s="1" t="s">
        <v>153</v>
      </c>
      <c r="B58" s="1"/>
      <c r="D58" s="1"/>
      <c r="E58" s="2">
        <v>21</v>
      </c>
      <c r="F58" s="116">
        <v>0</v>
      </c>
      <c r="G58" s="117"/>
      <c r="H58" s="115">
        <v>48</v>
      </c>
      <c r="I58" s="118"/>
      <c r="J58" s="116">
        <v>0</v>
      </c>
      <c r="K58" s="118"/>
      <c r="L58" s="115">
        <v>33</v>
      </c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59" customFormat="1" ht="21.75" customHeight="1" x14ac:dyDescent="0.5">
      <c r="A59" s="1" t="s">
        <v>89</v>
      </c>
      <c r="B59" s="1"/>
      <c r="D59" s="1"/>
      <c r="E59" s="2">
        <v>24</v>
      </c>
      <c r="F59" s="108">
        <v>0</v>
      </c>
      <c r="G59" s="117"/>
      <c r="H59" s="119">
        <v>-10</v>
      </c>
      <c r="I59" s="118"/>
      <c r="J59" s="108">
        <v>0</v>
      </c>
      <c r="K59" s="118"/>
      <c r="L59" s="119">
        <v>-7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59" customFormat="1" ht="21.75" customHeight="1" x14ac:dyDescent="0.5">
      <c r="A60" s="99" t="s">
        <v>119</v>
      </c>
      <c r="B60" s="14"/>
      <c r="C60" s="14"/>
      <c r="D60" s="14"/>
      <c r="E60" s="14"/>
      <c r="F60" s="120">
        <f>SUM(F57:F59)</f>
        <v>0</v>
      </c>
      <c r="G60" s="93"/>
      <c r="H60" s="120">
        <f>SUM(H57:H59)</f>
        <v>38</v>
      </c>
      <c r="I60" s="93"/>
      <c r="J60" s="120">
        <f>SUM(J57:J59)</f>
        <v>0</v>
      </c>
      <c r="K60" s="93"/>
      <c r="L60" s="120">
        <f>SUM(L57:L59)</f>
        <v>26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59" customFormat="1" ht="15" customHeight="1" x14ac:dyDescent="0.5">
      <c r="A61" s="14"/>
      <c r="B61" s="14"/>
      <c r="C61" s="14"/>
      <c r="D61" s="14"/>
      <c r="E61" s="14"/>
      <c r="F61" s="87"/>
      <c r="G61" s="74"/>
      <c r="H61" s="74"/>
      <c r="I61" s="74"/>
      <c r="J61" s="87"/>
      <c r="K61" s="74"/>
      <c r="L61" s="87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9" customFormat="1" ht="21.75" customHeight="1" thickBot="1" x14ac:dyDescent="0.55000000000000004">
      <c r="A62" s="99" t="s">
        <v>120</v>
      </c>
      <c r="B62" s="14"/>
      <c r="C62" s="14"/>
      <c r="D62" s="14"/>
      <c r="E62" s="14"/>
      <c r="F62" s="95">
        <f>+F54+F60</f>
        <v>164505</v>
      </c>
      <c r="G62" s="72"/>
      <c r="H62" s="96">
        <f>+H54+H60</f>
        <v>154288</v>
      </c>
      <c r="I62" s="72"/>
      <c r="J62" s="96">
        <f>+J54+J60</f>
        <v>140303</v>
      </c>
      <c r="K62" s="72"/>
      <c r="L62" s="97">
        <f>+L54+L60</f>
        <v>128222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9" customFormat="1" ht="15" customHeight="1" thickTop="1" x14ac:dyDescent="0.5">
      <c r="A63" s="14"/>
      <c r="B63" s="14"/>
      <c r="C63" s="14"/>
      <c r="D63" s="14"/>
      <c r="E63" s="14"/>
      <c r="F63" s="87"/>
      <c r="G63" s="72"/>
      <c r="H63" s="98"/>
      <c r="I63" s="72"/>
      <c r="J63" s="87"/>
      <c r="K63" s="72"/>
      <c r="L63" s="87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9" customFormat="1" ht="21.75" customHeight="1" x14ac:dyDescent="0.5">
      <c r="A64" s="99" t="s">
        <v>111</v>
      </c>
      <c r="B64" s="1"/>
      <c r="C64" s="1"/>
      <c r="D64" s="1"/>
      <c r="E64" s="1"/>
      <c r="F64" s="82"/>
      <c r="G64" s="72"/>
      <c r="H64" s="82"/>
      <c r="I64" s="72"/>
      <c r="J64" s="82"/>
      <c r="K64" s="72"/>
      <c r="L64" s="82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9" customFormat="1" ht="21.75" customHeight="1" x14ac:dyDescent="0.5">
      <c r="A65" s="88" t="s">
        <v>90</v>
      </c>
      <c r="B65" s="1"/>
      <c r="C65" s="1"/>
      <c r="D65" s="1"/>
      <c r="E65" s="1"/>
      <c r="F65" s="108">
        <f>+J65</f>
        <v>140303</v>
      </c>
      <c r="G65" s="74"/>
      <c r="H65" s="115">
        <f>+L65</f>
        <v>128222</v>
      </c>
      <c r="I65" s="74"/>
      <c r="J65" s="72">
        <f>+J31+J60</f>
        <v>140303</v>
      </c>
      <c r="K65" s="74"/>
      <c r="L65" s="100">
        <v>128222</v>
      </c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9" customFormat="1" ht="21.75" customHeight="1" x14ac:dyDescent="0.5">
      <c r="A66" s="88" t="s">
        <v>85</v>
      </c>
      <c r="B66" s="1"/>
      <c r="C66" s="1"/>
      <c r="D66" s="1"/>
      <c r="E66" s="1"/>
      <c r="F66" s="121">
        <f>+F67-F65</f>
        <v>24202</v>
      </c>
      <c r="G66" s="74"/>
      <c r="H66" s="115">
        <v>26066</v>
      </c>
      <c r="I66" s="74"/>
      <c r="J66" s="82">
        <v>0</v>
      </c>
      <c r="K66" s="74"/>
      <c r="L66" s="82">
        <v>0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9" customFormat="1" ht="21.75" customHeight="1" thickBot="1" x14ac:dyDescent="0.55000000000000004">
      <c r="A67" s="99" t="s">
        <v>120</v>
      </c>
      <c r="B67" s="1"/>
      <c r="C67" s="1"/>
      <c r="D67" s="1"/>
      <c r="E67" s="1"/>
      <c r="F67" s="81">
        <f>+F62</f>
        <v>164505</v>
      </c>
      <c r="G67" s="74"/>
      <c r="H67" s="81">
        <f>+H62</f>
        <v>154288</v>
      </c>
      <c r="I67" s="74"/>
      <c r="J67" s="81">
        <f>SUM(J65:J66)</f>
        <v>140303</v>
      </c>
      <c r="K67" s="74"/>
      <c r="L67" s="102">
        <f>SUM(L65:L66)</f>
        <v>128222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9" customFormat="1" ht="22.5" thickTop="1" x14ac:dyDescent="0.5">
      <c r="A68" s="1"/>
      <c r="B68" s="1"/>
      <c r="C68" s="1"/>
      <c r="D68" s="1"/>
      <c r="E68" s="1"/>
      <c r="F68" s="93"/>
      <c r="G68" s="93"/>
      <c r="H68" s="104"/>
      <c r="I68" s="93"/>
      <c r="J68" s="105"/>
      <c r="K68" s="93"/>
      <c r="L68" s="93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9" customFormat="1" x14ac:dyDescent="0.5">
      <c r="A69" s="1"/>
      <c r="B69" s="1"/>
      <c r="C69" s="1"/>
      <c r="D69" s="1"/>
      <c r="E69" s="1"/>
      <c r="F69" s="93"/>
      <c r="G69" s="93"/>
      <c r="H69" s="104"/>
      <c r="I69" s="93"/>
      <c r="J69" s="105"/>
      <c r="K69" s="93"/>
      <c r="L69" s="93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ht="24.75" customHeight="1" x14ac:dyDescent="0.5">
      <c r="F70" s="64"/>
      <c r="G70" s="64"/>
      <c r="H70" s="64"/>
      <c r="I70" s="64"/>
      <c r="J70" s="14" t="s">
        <v>127</v>
      </c>
      <c r="K70" s="64"/>
      <c r="L70" s="64"/>
    </row>
    <row r="71" spans="1:43" ht="24.75" customHeight="1" x14ac:dyDescent="0.5">
      <c r="F71" s="64"/>
      <c r="G71" s="64"/>
      <c r="H71" s="64"/>
      <c r="I71" s="64"/>
      <c r="J71" s="14" t="s">
        <v>128</v>
      </c>
      <c r="K71" s="64"/>
      <c r="L71" s="64"/>
    </row>
    <row r="72" spans="1:43" s="59" customFormat="1" x14ac:dyDescent="0.5">
      <c r="A72" s="1"/>
      <c r="B72" s="1"/>
      <c r="C72" s="1"/>
      <c r="D72" s="1"/>
      <c r="E72" s="1"/>
      <c r="F72" s="93"/>
      <c r="G72" s="93"/>
      <c r="H72" s="104"/>
      <c r="I72" s="93"/>
      <c r="J72" s="105"/>
      <c r="K72" s="93"/>
      <c r="L72" s="93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59" customFormat="1" x14ac:dyDescent="0.5">
      <c r="A73" s="1"/>
      <c r="B73" s="1"/>
      <c r="C73" s="1"/>
      <c r="D73" s="1"/>
      <c r="E73" s="1"/>
      <c r="F73" s="93"/>
      <c r="G73" s="93"/>
      <c r="H73" s="104"/>
      <c r="I73" s="93"/>
      <c r="J73" s="105"/>
      <c r="K73" s="93"/>
      <c r="L73" s="93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9" customFormat="1" x14ac:dyDescent="0.5">
      <c r="A74" s="1"/>
      <c r="B74" s="1"/>
      <c r="C74" s="1"/>
      <c r="D74" s="1"/>
      <c r="E74" s="1"/>
      <c r="F74" s="93"/>
      <c r="G74" s="93"/>
      <c r="H74" s="104"/>
      <c r="I74" s="93"/>
      <c r="J74" s="105"/>
      <c r="K74" s="93"/>
      <c r="L74" s="93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9" customFormat="1" x14ac:dyDescent="0.5">
      <c r="A75" s="1"/>
      <c r="B75" s="1"/>
      <c r="C75" s="1"/>
      <c r="D75" s="1"/>
      <c r="E75" s="1"/>
      <c r="F75" s="93"/>
      <c r="G75" s="93"/>
      <c r="H75" s="93"/>
      <c r="I75" s="93"/>
      <c r="J75" s="105"/>
      <c r="K75" s="93"/>
      <c r="L75" s="93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9" customFormat="1" x14ac:dyDescent="0.5">
      <c r="A76" s="1"/>
      <c r="B76" s="1"/>
      <c r="C76" s="1"/>
      <c r="D76" s="1"/>
      <c r="E76" s="1"/>
      <c r="F76" s="93"/>
      <c r="G76" s="93"/>
      <c r="I76" s="93"/>
      <c r="J76" s="106"/>
      <c r="K76" s="93"/>
      <c r="L76" s="93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9" customFormat="1" x14ac:dyDescent="0.5">
      <c r="A77" s="1"/>
      <c r="B77" s="1"/>
      <c r="C77" s="1"/>
      <c r="D77" s="1"/>
      <c r="E77" s="1"/>
      <c r="F77" s="93"/>
      <c r="G77" s="93"/>
      <c r="H77" s="93"/>
      <c r="I77" s="93"/>
      <c r="J77" s="105"/>
      <c r="K77" s="93"/>
      <c r="L77" s="93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9" customFormat="1" x14ac:dyDescent="0.5">
      <c r="A78" s="1"/>
      <c r="B78" s="1"/>
      <c r="C78" s="1"/>
      <c r="D78" s="1"/>
      <c r="E78" s="1"/>
      <c r="F78" s="93"/>
      <c r="G78" s="93"/>
      <c r="H78" s="93"/>
      <c r="I78" s="93"/>
      <c r="J78" s="105"/>
      <c r="K78" s="93"/>
      <c r="L78" s="93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9" customFormat="1" x14ac:dyDescent="0.5">
      <c r="A79" s="1"/>
      <c r="B79" s="1"/>
      <c r="C79" s="1"/>
      <c r="D79" s="1"/>
      <c r="E79" s="1"/>
      <c r="F79" s="93"/>
      <c r="G79" s="93"/>
      <c r="H79" s="93"/>
      <c r="I79" s="93"/>
      <c r="J79" s="105"/>
      <c r="K79" s="93"/>
      <c r="L79" s="93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9" customFormat="1" x14ac:dyDescent="0.5">
      <c r="A80" s="1"/>
      <c r="B80" s="1"/>
      <c r="C80" s="1"/>
      <c r="D80" s="1"/>
      <c r="E80" s="1"/>
      <c r="F80" s="93"/>
      <c r="G80" s="93"/>
      <c r="H80" s="93"/>
      <c r="I80" s="93"/>
      <c r="J80" s="105"/>
      <c r="K80" s="93"/>
      <c r="L80" s="93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9" customFormat="1" x14ac:dyDescent="0.5">
      <c r="A81" s="1"/>
      <c r="B81" s="1"/>
      <c r="C81" s="1"/>
      <c r="D81" s="1"/>
      <c r="E81" s="1"/>
      <c r="F81" s="93"/>
      <c r="G81" s="93"/>
      <c r="H81" s="93"/>
      <c r="I81" s="93"/>
      <c r="J81" s="105"/>
      <c r="K81" s="93"/>
      <c r="L81" s="93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9" customFormat="1" x14ac:dyDescent="0.5">
      <c r="A82" s="1"/>
      <c r="B82" s="1"/>
      <c r="C82" s="1"/>
      <c r="D82" s="1"/>
      <c r="E82" s="1"/>
      <c r="F82" s="93"/>
      <c r="G82" s="93"/>
      <c r="H82" s="93"/>
      <c r="I82" s="93"/>
      <c r="J82" s="105"/>
      <c r="K82" s="93"/>
      <c r="L82" s="93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9" customFormat="1" x14ac:dyDescent="0.5">
      <c r="A83" s="1"/>
      <c r="B83" s="1"/>
      <c r="C83" s="1"/>
      <c r="D83" s="1"/>
      <c r="E83" s="1"/>
      <c r="F83" s="93"/>
      <c r="G83" s="93"/>
      <c r="H83" s="93"/>
      <c r="I83" s="93"/>
      <c r="J83" s="105"/>
      <c r="K83" s="93"/>
      <c r="L83" s="93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9" customFormat="1" x14ac:dyDescent="0.5">
      <c r="A84" s="1"/>
      <c r="B84" s="1"/>
      <c r="C84" s="1"/>
      <c r="D84" s="1"/>
      <c r="E84" s="1"/>
      <c r="F84" s="93"/>
      <c r="G84" s="93"/>
      <c r="H84" s="93"/>
      <c r="I84" s="93"/>
      <c r="J84" s="105"/>
      <c r="K84" s="93"/>
      <c r="L84" s="93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9" customFormat="1" x14ac:dyDescent="0.5">
      <c r="A85" s="1"/>
      <c r="B85" s="1"/>
      <c r="C85" s="1"/>
      <c r="D85" s="1"/>
      <c r="E85" s="1"/>
      <c r="F85" s="93"/>
      <c r="G85" s="93"/>
      <c r="H85" s="93"/>
      <c r="I85" s="93"/>
      <c r="J85" s="105"/>
      <c r="K85" s="93"/>
      <c r="L85" s="93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9" customFormat="1" x14ac:dyDescent="0.5">
      <c r="A86" s="1"/>
      <c r="B86" s="1"/>
      <c r="C86" s="1"/>
      <c r="D86" s="1"/>
      <c r="E86" s="1"/>
      <c r="F86" s="93"/>
      <c r="G86" s="93"/>
      <c r="H86" s="93"/>
      <c r="I86" s="93"/>
      <c r="J86" s="105"/>
      <c r="K86" s="93"/>
      <c r="L86" s="93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9" customFormat="1" x14ac:dyDescent="0.5">
      <c r="A87" s="1"/>
      <c r="B87" s="1"/>
      <c r="C87" s="1"/>
      <c r="D87" s="1"/>
      <c r="E87" s="1"/>
      <c r="F87" s="93"/>
      <c r="G87" s="93"/>
      <c r="H87" s="93"/>
      <c r="I87" s="93"/>
      <c r="J87" s="105"/>
      <c r="K87" s="93"/>
      <c r="L87" s="93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9" customFormat="1" x14ac:dyDescent="0.5">
      <c r="A88" s="1" t="s">
        <v>13</v>
      </c>
      <c r="B88" s="1"/>
      <c r="C88" s="1"/>
      <c r="D88" s="1"/>
      <c r="E88" s="1"/>
      <c r="F88" s="93"/>
      <c r="G88" s="93"/>
      <c r="H88" s="93"/>
      <c r="I88" s="93"/>
      <c r="J88" s="68"/>
      <c r="K88" s="93"/>
      <c r="L88" s="93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9" customFormat="1" ht="24.75" customHeight="1" x14ac:dyDescent="0.5"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9" customFormat="1" ht="24.75" customHeight="1" x14ac:dyDescent="0.5"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9" customFormat="1" ht="24.75" customHeight="1" x14ac:dyDescent="0.5"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9" customFormat="1" ht="24.75" customHeight="1" x14ac:dyDescent="0.5"/>
    <row r="93" spans="1:43" s="59" customFormat="1" ht="24.75" customHeight="1" x14ac:dyDescent="0.5"/>
    <row r="94" spans="1:43" s="59" customFormat="1" ht="24.75" customHeight="1" x14ac:dyDescent="0.5"/>
    <row r="95" spans="1:43" s="59" customFormat="1" ht="24.75" customHeight="1" x14ac:dyDescent="0.5"/>
    <row r="96" spans="1:43" s="59" customFormat="1" ht="24.75" customHeight="1" x14ac:dyDescent="0.5"/>
    <row r="97" s="59" customFormat="1" ht="24.75" customHeight="1" x14ac:dyDescent="0.5"/>
    <row r="98" s="59" customFormat="1" ht="24.75" customHeight="1" x14ac:dyDescent="0.5"/>
    <row r="99" s="59" customFormat="1" ht="24.75" customHeight="1" x14ac:dyDescent="0.5"/>
    <row r="100" s="59" customFormat="1" ht="24.75" customHeight="1" x14ac:dyDescent="0.5"/>
    <row r="101" s="59" customFormat="1" ht="24.75" customHeight="1" x14ac:dyDescent="0.5"/>
    <row r="102" s="59" customFormat="1" ht="24.75" customHeight="1" x14ac:dyDescent="0.5"/>
    <row r="103" s="59" customFormat="1" ht="24.75" customHeight="1" x14ac:dyDescent="0.5"/>
    <row r="104" s="59" customFormat="1" ht="24.75" customHeight="1" x14ac:dyDescent="0.5"/>
    <row r="105" s="59" customFormat="1" ht="24.75" customHeight="1" x14ac:dyDescent="0.5"/>
    <row r="106" s="59" customFormat="1" ht="24.75" customHeight="1" x14ac:dyDescent="0.5"/>
    <row r="107" s="59" customFormat="1" ht="24.75" customHeight="1" x14ac:dyDescent="0.5"/>
    <row r="108" s="59" customFormat="1" ht="24.75" customHeight="1" x14ac:dyDescent="0.5"/>
    <row r="109" s="59" customFormat="1" ht="24.75" customHeight="1" x14ac:dyDescent="0.5"/>
    <row r="110" s="59" customFormat="1" ht="24.75" customHeight="1" x14ac:dyDescent="0.5"/>
    <row r="111" s="59" customFormat="1" ht="24.75" customHeight="1" x14ac:dyDescent="0.5"/>
    <row r="112" s="59" customFormat="1" ht="24.75" customHeight="1" x14ac:dyDescent="0.5"/>
    <row r="113" s="59" customFormat="1" ht="24.75" customHeight="1" x14ac:dyDescent="0.5"/>
    <row r="114" s="59" customFormat="1" ht="24.75" customHeight="1" x14ac:dyDescent="0.5"/>
    <row r="115" s="59" customFormat="1" ht="24.75" customHeight="1" x14ac:dyDescent="0.5"/>
    <row r="116" s="59" customFormat="1" ht="24.75" customHeight="1" x14ac:dyDescent="0.5"/>
    <row r="117" s="59" customFormat="1" ht="24.75" customHeight="1" x14ac:dyDescent="0.5"/>
    <row r="118" s="59" customFormat="1" ht="24.75" customHeight="1" x14ac:dyDescent="0.5"/>
    <row r="119" s="59" customFormat="1" ht="24.75" customHeight="1" x14ac:dyDescent="0.5"/>
    <row r="120" s="59" customFormat="1" ht="24.75" customHeight="1" x14ac:dyDescent="0.5"/>
    <row r="121" s="59" customFormat="1" ht="24.75" customHeight="1" x14ac:dyDescent="0.5"/>
    <row r="122" s="59" customFormat="1" ht="24.75" customHeight="1" x14ac:dyDescent="0.5"/>
    <row r="123" s="59" customFormat="1" ht="24.75" customHeight="1" x14ac:dyDescent="0.5"/>
    <row r="124" s="59" customFormat="1" ht="24.75" customHeight="1" x14ac:dyDescent="0.5"/>
    <row r="125" s="59" customFormat="1" ht="24.75" customHeight="1" x14ac:dyDescent="0.5"/>
    <row r="126" s="59" customFormat="1" ht="24.75" customHeight="1" x14ac:dyDescent="0.5"/>
    <row r="127" s="59" customFormat="1" ht="24.75" customHeight="1" x14ac:dyDescent="0.5"/>
    <row r="128" s="59" customFormat="1" ht="24.75" customHeight="1" x14ac:dyDescent="0.5"/>
    <row r="129" s="59" customFormat="1" ht="24.75" customHeight="1" x14ac:dyDescent="0.5"/>
    <row r="130" s="59" customFormat="1" ht="24.75" customHeight="1" x14ac:dyDescent="0.5"/>
    <row r="131" s="59" customFormat="1" ht="24.75" customHeight="1" x14ac:dyDescent="0.5"/>
    <row r="132" s="59" customFormat="1" ht="24.75" customHeight="1" x14ac:dyDescent="0.5"/>
    <row r="133" s="59" customFormat="1" ht="24.75" customHeight="1" x14ac:dyDescent="0.5"/>
    <row r="134" s="59" customFormat="1" ht="24.75" customHeight="1" x14ac:dyDescent="0.5"/>
    <row r="135" s="59" customFormat="1" ht="24.75" customHeight="1" x14ac:dyDescent="0.5"/>
    <row r="136" s="59" customFormat="1" ht="24.75" customHeight="1" x14ac:dyDescent="0.5"/>
    <row r="137" s="59" customFormat="1" ht="24.75" customHeight="1" x14ac:dyDescent="0.5"/>
    <row r="138" s="59" customFormat="1" ht="24.75" customHeight="1" x14ac:dyDescent="0.5"/>
    <row r="139" s="59" customFormat="1" ht="24.75" customHeight="1" x14ac:dyDescent="0.5"/>
    <row r="140" s="59" customFormat="1" ht="24.75" customHeight="1" x14ac:dyDescent="0.5"/>
    <row r="141" s="59" customFormat="1" ht="24.75" customHeight="1" x14ac:dyDescent="0.5"/>
    <row r="142" s="59" customFormat="1" ht="24.75" customHeight="1" x14ac:dyDescent="0.5"/>
    <row r="143" s="59" customFormat="1" ht="24.75" customHeight="1" x14ac:dyDescent="0.5"/>
    <row r="144" s="59" customFormat="1" ht="24.75" customHeight="1" x14ac:dyDescent="0.5"/>
    <row r="145" s="59" customFormat="1" ht="24.75" customHeight="1" x14ac:dyDescent="0.5"/>
    <row r="146" s="59" customFormat="1" ht="24.75" customHeight="1" x14ac:dyDescent="0.5"/>
    <row r="147" s="59" customFormat="1" ht="24.75" customHeight="1" x14ac:dyDescent="0.5"/>
    <row r="148" s="59" customFormat="1" ht="24.75" customHeight="1" x14ac:dyDescent="0.5"/>
    <row r="149" s="59" customFormat="1" ht="45.75" customHeight="1" x14ac:dyDescent="0.5"/>
    <row r="150" s="59" customFormat="1" ht="24.75" customHeight="1" x14ac:dyDescent="0.5"/>
    <row r="151" s="59" customFormat="1" ht="24.75" customHeight="1" x14ac:dyDescent="0.5"/>
    <row r="152" s="59" customFormat="1" ht="24.75" customHeight="1" x14ac:dyDescent="0.5"/>
    <row r="153" s="59" customFormat="1" ht="24.75" customHeight="1" x14ac:dyDescent="0.5"/>
    <row r="154" s="59" customFormat="1" ht="24.75" customHeight="1" x14ac:dyDescent="0.5"/>
    <row r="155" s="59" customFormat="1" ht="24.75" customHeight="1" x14ac:dyDescent="0.5"/>
    <row r="156" s="59" customFormat="1" ht="24.75" customHeight="1" x14ac:dyDescent="0.5"/>
    <row r="157" s="59" customFormat="1" ht="24.75" customHeight="1" x14ac:dyDescent="0.5"/>
    <row r="158" s="59" customFormat="1" ht="24.75" customHeight="1" x14ac:dyDescent="0.5"/>
    <row r="159" s="59" customFormat="1" ht="24.75" customHeight="1" x14ac:dyDescent="0.5"/>
    <row r="160" s="59" customFormat="1" ht="24.75" customHeight="1" x14ac:dyDescent="0.5"/>
    <row r="161" s="59" customFormat="1" ht="24.75" customHeight="1" x14ac:dyDescent="0.5"/>
    <row r="162" s="59" customFormat="1" ht="24.75" customHeight="1" x14ac:dyDescent="0.5"/>
    <row r="163" s="59" customFormat="1" ht="24.75" customHeight="1" x14ac:dyDescent="0.5"/>
    <row r="164" s="59" customFormat="1" ht="24.75" customHeight="1" x14ac:dyDescent="0.5"/>
    <row r="165" s="59" customFormat="1" ht="24.75" customHeight="1" x14ac:dyDescent="0.5"/>
    <row r="166" s="59" customFormat="1" ht="24.75" customHeight="1" x14ac:dyDescent="0.5"/>
    <row r="167" s="59" customFormat="1" ht="24.75" customHeight="1" x14ac:dyDescent="0.5"/>
    <row r="168" s="59" customFormat="1" ht="24.75" customHeight="1" x14ac:dyDescent="0.5"/>
    <row r="169" s="59" customFormat="1" ht="24.75" customHeight="1" x14ac:dyDescent="0.5"/>
    <row r="170" s="59" customFormat="1" ht="24.75" customHeight="1" x14ac:dyDescent="0.5"/>
    <row r="171" s="59" customFormat="1" ht="24.75" customHeight="1" x14ac:dyDescent="0.5"/>
    <row r="172" s="59" customFormat="1" ht="24.75" customHeight="1" x14ac:dyDescent="0.5"/>
    <row r="173" s="59" customFormat="1" ht="24.75" customHeight="1" x14ac:dyDescent="0.5"/>
    <row r="174" s="59" customFormat="1" ht="24.75" customHeight="1" x14ac:dyDescent="0.5"/>
    <row r="175" s="59" customFormat="1" ht="24.75" customHeight="1" x14ac:dyDescent="0.5"/>
    <row r="176" s="59" customFormat="1" ht="24.75" customHeight="1" x14ac:dyDescent="0.5"/>
    <row r="177" s="59" customFormat="1" ht="24.75" customHeight="1" x14ac:dyDescent="0.5"/>
    <row r="178" s="59" customFormat="1" ht="24.75" customHeight="1" x14ac:dyDescent="0.5"/>
    <row r="179" s="59" customFormat="1" ht="24.75" customHeight="1" x14ac:dyDescent="0.5"/>
    <row r="180" s="59" customFormat="1" ht="24.75" customHeight="1" x14ac:dyDescent="0.5"/>
    <row r="181" s="59" customFormat="1" ht="24.75" customHeight="1" x14ac:dyDescent="0.5"/>
    <row r="182" s="59" customFormat="1" ht="24.75" customHeight="1" x14ac:dyDescent="0.5"/>
    <row r="183" s="59" customFormat="1" ht="24.75" customHeight="1" x14ac:dyDescent="0.5"/>
    <row r="184" s="59" customFormat="1" ht="24.75" customHeight="1" x14ac:dyDescent="0.5"/>
    <row r="185" s="59" customFormat="1" ht="24.75" customHeight="1" x14ac:dyDescent="0.5"/>
    <row r="186" s="59" customFormat="1" ht="24.75" customHeight="1" x14ac:dyDescent="0.5"/>
    <row r="187" s="59" customFormat="1" ht="24.75" customHeight="1" x14ac:dyDescent="0.5"/>
    <row r="188" s="59" customFormat="1" ht="24.75" customHeight="1" x14ac:dyDescent="0.5"/>
    <row r="189" s="59" customFormat="1" ht="24.75" customHeight="1" x14ac:dyDescent="0.5"/>
    <row r="190" s="59" customFormat="1" ht="24.75" customHeight="1" x14ac:dyDescent="0.5"/>
    <row r="191" s="59" customFormat="1" ht="24.75" customHeight="1" x14ac:dyDescent="0.5"/>
    <row r="192" s="59" customFormat="1" ht="24.75" customHeight="1" x14ac:dyDescent="0.5"/>
    <row r="193" s="59" customFormat="1" ht="24.75" customHeight="1" x14ac:dyDescent="0.5"/>
    <row r="194" s="59" customFormat="1" ht="24.75" customHeight="1" x14ac:dyDescent="0.5"/>
    <row r="195" s="59" customFormat="1" ht="24.75" customHeight="1" x14ac:dyDescent="0.5"/>
    <row r="196" s="59" customFormat="1" ht="24.75" customHeight="1" x14ac:dyDescent="0.5"/>
    <row r="197" s="59" customFormat="1" ht="24.75" customHeight="1" x14ac:dyDescent="0.5"/>
    <row r="198" s="59" customFormat="1" ht="24.75" customHeight="1" x14ac:dyDescent="0.5"/>
    <row r="199" s="59" customFormat="1" ht="24.75" customHeight="1" x14ac:dyDescent="0.5"/>
    <row r="200" s="59" customFormat="1" ht="24.75" customHeight="1" x14ac:dyDescent="0.5"/>
    <row r="201" s="59" customFormat="1" ht="24.75" customHeight="1" x14ac:dyDescent="0.5"/>
    <row r="202" s="59" customFormat="1" ht="24.75" customHeight="1" x14ac:dyDescent="0.5"/>
    <row r="203" s="59" customFormat="1" ht="24.75" customHeight="1" x14ac:dyDescent="0.5"/>
    <row r="204" s="59" customFormat="1" ht="24.75" customHeight="1" x14ac:dyDescent="0.5"/>
    <row r="205" s="59" customFormat="1" ht="24.75" customHeight="1" x14ac:dyDescent="0.5"/>
    <row r="206" s="59" customFormat="1" ht="24.75" customHeight="1" x14ac:dyDescent="0.5"/>
    <row r="207" s="59" customFormat="1" ht="24.75" customHeight="1" x14ac:dyDescent="0.5"/>
    <row r="208" s="59" customFormat="1" ht="24.75" customHeight="1" x14ac:dyDescent="0.5"/>
    <row r="209" s="59" customFormat="1" ht="24.75" customHeight="1" x14ac:dyDescent="0.5"/>
    <row r="210" s="59" customFormat="1" ht="24.75" customHeight="1" x14ac:dyDescent="0.5"/>
    <row r="211" s="59" customFormat="1" ht="24.75" customHeight="1" x14ac:dyDescent="0.5"/>
    <row r="212" s="59" customFormat="1" ht="24.75" customHeight="1" x14ac:dyDescent="0.5"/>
    <row r="213" s="59" customFormat="1" ht="24.75" customHeight="1" x14ac:dyDescent="0.5"/>
    <row r="214" s="59" customFormat="1" ht="24.75" customHeight="1" x14ac:dyDescent="0.5"/>
    <row r="215" s="59" customFormat="1" ht="24.75" customHeight="1" x14ac:dyDescent="0.5"/>
    <row r="216" s="59" customFormat="1" ht="24.75" customHeight="1" x14ac:dyDescent="0.5"/>
    <row r="217" s="59" customFormat="1" ht="24.75" customHeight="1" x14ac:dyDescent="0.5"/>
    <row r="218" s="59" customFormat="1" ht="24.75" customHeight="1" x14ac:dyDescent="0.5"/>
    <row r="219" s="59" customFormat="1" ht="24.75" customHeight="1" x14ac:dyDescent="0.5"/>
    <row r="220" s="59" customFormat="1" ht="24.75" customHeight="1" x14ac:dyDescent="0.5"/>
    <row r="221" s="59" customFormat="1" ht="24.75" customHeight="1" x14ac:dyDescent="0.5"/>
    <row r="222" s="59" customFormat="1" ht="24.75" customHeight="1" x14ac:dyDescent="0.5"/>
    <row r="223" s="59" customFormat="1" ht="24.75" customHeight="1" x14ac:dyDescent="0.5"/>
    <row r="224" s="59" customFormat="1" ht="24.75" customHeight="1" x14ac:dyDescent="0.5"/>
    <row r="225" spans="1:43" s="59" customFormat="1" ht="24.75" customHeight="1" x14ac:dyDescent="0.5"/>
    <row r="226" spans="1:43" s="59" customFormat="1" ht="24.75" customHeight="1" x14ac:dyDescent="0.5">
      <c r="A226" s="1"/>
      <c r="B226" s="1"/>
      <c r="C226" s="1"/>
      <c r="D226" s="1"/>
      <c r="E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</row>
  </sheetData>
  <mergeCells count="10">
    <mergeCell ref="A47:L47"/>
    <mergeCell ref="A48:L48"/>
    <mergeCell ref="F50:H50"/>
    <mergeCell ref="J50:L50"/>
    <mergeCell ref="A2:L2"/>
    <mergeCell ref="A3:L3"/>
    <mergeCell ref="A4:L4"/>
    <mergeCell ref="F6:H6"/>
    <mergeCell ref="J6:L6"/>
    <mergeCell ref="A46:L46"/>
  </mergeCells>
  <pageMargins left="0.90551181102362199" right="0.31496062992126" top="0.511811023622047" bottom="0.59055118110236204" header="0.118110236220472" footer="0.118110236220472"/>
  <pageSetup paperSize="9" scale="85" orientation="portrait" r:id="rId1"/>
  <headerFooter alignWithMargins="0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0"/>
  <sheetViews>
    <sheetView view="pageBreakPreview" topLeftCell="B14" zoomScale="60" zoomScaleNormal="60" workbookViewId="0">
      <selection activeCell="D153" sqref="D153"/>
    </sheetView>
  </sheetViews>
  <sheetFormatPr defaultColWidth="9.140625" defaultRowHeight="21" x14ac:dyDescent="0.45"/>
  <cols>
    <col min="1" max="1" width="45.140625" style="1" customWidth="1"/>
    <col min="2" max="2" width="5.42578125" style="1" customWidth="1"/>
    <col min="3" max="4" width="11.7109375" style="1" customWidth="1"/>
    <col min="5" max="5" width="13.140625" style="2" bestFit="1" customWidth="1"/>
    <col min="6" max="6" width="15.140625" style="1" bestFit="1" customWidth="1"/>
    <col min="7" max="7" width="21.42578125" style="1" customWidth="1"/>
    <col min="8" max="8" width="3.5703125" style="1" customWidth="1"/>
    <col min="9" max="9" width="12.42578125" style="1" customWidth="1"/>
    <col min="10" max="10" width="5.85546875" style="1" customWidth="1"/>
    <col min="11" max="11" width="14.42578125" style="1" bestFit="1" customWidth="1"/>
    <col min="12" max="12" width="12.85546875" style="1" bestFit="1" customWidth="1"/>
    <col min="13" max="13" width="11.85546875" style="1" customWidth="1"/>
    <col min="14" max="14" width="13.5703125" style="1" customWidth="1"/>
    <col min="15" max="15" width="4" style="1" customWidth="1"/>
    <col min="16" max="16384" width="9.140625" style="1"/>
  </cols>
  <sheetData>
    <row r="1" spans="1:20" x14ac:dyDescent="0.45">
      <c r="A1" s="233" t="str">
        <f>+'Page5-6'!A2:L2</f>
        <v>THAI SUGAR TERMINAL PUBLIC COMPANY LIMITED AND ITS SUBSIDIARY COMPANIES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20" x14ac:dyDescent="0.45">
      <c r="A2" s="233" t="s">
        <v>53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20" x14ac:dyDescent="0.45">
      <c r="A3" s="233" t="str">
        <f>'Page7-8'!A4:L4</f>
        <v>For the nine-month period ended September 30, 2022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20" ht="9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45">
      <c r="A5" s="233" t="s">
        <v>40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20" x14ac:dyDescent="0.45">
      <c r="A6" s="3"/>
      <c r="B6" s="3"/>
      <c r="C6" s="4"/>
      <c r="D6" s="4"/>
      <c r="F6" s="4"/>
      <c r="G6" s="122"/>
      <c r="H6" s="122"/>
      <c r="I6" s="122"/>
      <c r="J6" s="122"/>
      <c r="K6" s="122"/>
      <c r="L6" s="122"/>
      <c r="M6" s="237" t="s">
        <v>117</v>
      </c>
      <c r="N6" s="237"/>
    </row>
    <row r="7" spans="1:20" s="2" customFormat="1" x14ac:dyDescent="0.45">
      <c r="A7" s="123"/>
      <c r="B7" s="123"/>
      <c r="C7" s="7"/>
      <c r="D7" s="7"/>
      <c r="E7" s="7"/>
      <c r="F7" s="124"/>
      <c r="G7" s="239" t="s">
        <v>54</v>
      </c>
      <c r="H7" s="239"/>
      <c r="I7" s="239"/>
      <c r="J7" s="239"/>
      <c r="K7" s="239"/>
      <c r="L7" s="4"/>
      <c r="M7" s="11"/>
      <c r="N7" s="11"/>
      <c r="O7" s="1"/>
      <c r="P7" s="1"/>
      <c r="Q7" s="1"/>
      <c r="R7" s="1"/>
      <c r="S7" s="1"/>
      <c r="T7" s="1"/>
    </row>
    <row r="8" spans="1:20" s="2" customFormat="1" x14ac:dyDescent="0.45">
      <c r="C8" s="11"/>
      <c r="D8" s="11"/>
      <c r="G8" s="7" t="s">
        <v>121</v>
      </c>
      <c r="H8" s="242" t="s">
        <v>55</v>
      </c>
      <c r="I8" s="242"/>
      <c r="J8" s="242"/>
      <c r="K8" s="7"/>
      <c r="L8" s="11"/>
      <c r="M8" s="11"/>
      <c r="N8" s="11"/>
      <c r="O8" s="1"/>
      <c r="P8" s="1"/>
      <c r="Q8" s="1"/>
      <c r="R8" s="1"/>
      <c r="S8" s="1"/>
      <c r="T8" s="1"/>
    </row>
    <row r="9" spans="1:20" s="2" customFormat="1" x14ac:dyDescent="0.45">
      <c r="C9" s="11"/>
      <c r="D9" s="11"/>
      <c r="E9" s="11"/>
      <c r="F9" s="11"/>
      <c r="G9" s="125" t="s">
        <v>122</v>
      </c>
      <c r="H9" s="241" t="s">
        <v>56</v>
      </c>
      <c r="I9" s="241"/>
      <c r="J9" s="241"/>
      <c r="K9" s="36"/>
      <c r="L9" s="11"/>
      <c r="M9" s="11"/>
      <c r="N9" s="11"/>
      <c r="O9" s="1"/>
      <c r="P9" s="1"/>
      <c r="Q9" s="1"/>
      <c r="R9" s="1"/>
      <c r="S9" s="1"/>
      <c r="T9" s="1"/>
    </row>
    <row r="10" spans="1:20" s="2" customFormat="1" x14ac:dyDescent="0.45">
      <c r="C10" s="11"/>
      <c r="D10" s="11"/>
      <c r="E10" s="238"/>
      <c r="F10" s="238"/>
      <c r="G10" s="221" t="s">
        <v>133</v>
      </c>
      <c r="H10" s="232" t="s">
        <v>57</v>
      </c>
      <c r="I10" s="232"/>
      <c r="J10" s="232"/>
      <c r="K10" s="11" t="s">
        <v>123</v>
      </c>
      <c r="N10" s="11"/>
      <c r="O10" s="1"/>
      <c r="P10" s="1"/>
      <c r="Q10" s="1"/>
      <c r="R10" s="1"/>
      <c r="S10" s="1"/>
      <c r="T10" s="1"/>
    </row>
    <row r="11" spans="1:20" s="2" customFormat="1" x14ac:dyDescent="0.45">
      <c r="C11" s="11" t="s">
        <v>58</v>
      </c>
      <c r="D11" s="126" t="s">
        <v>96</v>
      </c>
      <c r="E11" s="236" t="s">
        <v>32</v>
      </c>
      <c r="F11" s="236"/>
      <c r="G11" s="221" t="s">
        <v>134</v>
      </c>
      <c r="H11" s="233" t="s">
        <v>59</v>
      </c>
      <c r="I11" s="233"/>
      <c r="J11" s="233"/>
      <c r="K11" s="11" t="s">
        <v>66</v>
      </c>
      <c r="L11" s="11" t="s">
        <v>65</v>
      </c>
      <c r="M11" s="127" t="s">
        <v>69</v>
      </c>
      <c r="N11" s="11" t="s">
        <v>65</v>
      </c>
      <c r="O11" s="1"/>
      <c r="P11" s="1"/>
      <c r="Q11" s="1"/>
      <c r="R11" s="1"/>
      <c r="S11" s="1"/>
      <c r="T11" s="1"/>
    </row>
    <row r="12" spans="1:20" s="2" customFormat="1" x14ac:dyDescent="0.45">
      <c r="C12" s="11" t="s">
        <v>60</v>
      </c>
      <c r="D12" s="126" t="s">
        <v>97</v>
      </c>
      <c r="E12" s="11" t="s">
        <v>33</v>
      </c>
      <c r="F12" s="225" t="s">
        <v>35</v>
      </c>
      <c r="G12" s="36" t="s">
        <v>135</v>
      </c>
      <c r="H12" s="233" t="s">
        <v>61</v>
      </c>
      <c r="I12" s="233"/>
      <c r="J12" s="233"/>
      <c r="K12" s="11" t="s">
        <v>67</v>
      </c>
      <c r="L12" s="11" t="s">
        <v>67</v>
      </c>
      <c r="M12" s="127" t="s">
        <v>70</v>
      </c>
      <c r="N12" s="11" t="s">
        <v>67</v>
      </c>
      <c r="O12" s="1"/>
      <c r="P12" s="1"/>
      <c r="Q12" s="1"/>
      <c r="R12" s="1"/>
      <c r="S12" s="1"/>
      <c r="T12" s="1"/>
    </row>
    <row r="13" spans="1:20" s="2" customFormat="1" x14ac:dyDescent="0.45">
      <c r="A13" s="128"/>
      <c r="B13" s="125" t="s">
        <v>171</v>
      </c>
      <c r="C13" s="9" t="s">
        <v>62</v>
      </c>
      <c r="D13" s="125" t="s">
        <v>98</v>
      </c>
      <c r="E13" s="9" t="s">
        <v>63</v>
      </c>
      <c r="F13" s="222"/>
      <c r="G13" s="224"/>
      <c r="H13" s="240" t="s">
        <v>64</v>
      </c>
      <c r="I13" s="240"/>
      <c r="J13" s="240"/>
      <c r="K13" s="9" t="s">
        <v>68</v>
      </c>
      <c r="L13" s="9" t="s">
        <v>68</v>
      </c>
      <c r="M13" s="129" t="s">
        <v>86</v>
      </c>
      <c r="N13" s="9" t="s">
        <v>68</v>
      </c>
      <c r="O13" s="1"/>
      <c r="P13" s="1"/>
      <c r="Q13" s="1"/>
      <c r="R13" s="1"/>
      <c r="S13" s="1"/>
      <c r="T13" s="1"/>
    </row>
    <row r="14" spans="1:20" s="2" customFormat="1" ht="9" customHeight="1" x14ac:dyDescent="0.4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1"/>
      <c r="P14" s="1"/>
      <c r="Q14" s="1"/>
      <c r="R14" s="1"/>
      <c r="S14" s="1"/>
      <c r="T14" s="1"/>
    </row>
    <row r="15" spans="1:20" ht="22.5" customHeight="1" x14ac:dyDescent="0.45">
      <c r="A15" s="1" t="s">
        <v>158</v>
      </c>
      <c r="B15" s="2"/>
      <c r="C15" s="50">
        <v>191664</v>
      </c>
      <c r="D15" s="50">
        <v>17424</v>
      </c>
      <c r="E15" s="50">
        <v>19200</v>
      </c>
      <c r="F15" s="50">
        <v>1445285</v>
      </c>
      <c r="G15" s="50">
        <v>1485418</v>
      </c>
      <c r="I15" s="50">
        <v>105636</v>
      </c>
      <c r="K15" s="50">
        <f>SUM(G15:J15)</f>
        <v>1591054</v>
      </c>
      <c r="L15" s="50">
        <f>+C15+E15+F15+K15+D15</f>
        <v>3264627</v>
      </c>
      <c r="M15" s="50">
        <v>459733</v>
      </c>
      <c r="N15" s="50">
        <f>+L15+M15</f>
        <v>3724360</v>
      </c>
      <c r="P15" s="15"/>
    </row>
    <row r="16" spans="1:20" ht="22.5" customHeight="1" x14ac:dyDescent="0.45">
      <c r="A16" s="23" t="s">
        <v>118</v>
      </c>
      <c r="B16" s="2"/>
      <c r="C16" s="50">
        <v>0</v>
      </c>
      <c r="D16" s="50">
        <v>0</v>
      </c>
      <c r="E16" s="130">
        <v>0</v>
      </c>
      <c r="F16" s="50">
        <v>128196</v>
      </c>
      <c r="G16" s="50">
        <v>0</v>
      </c>
      <c r="H16" s="50"/>
      <c r="I16" s="50">
        <v>0</v>
      </c>
      <c r="J16" s="50"/>
      <c r="K16" s="50">
        <f>SUM(G16,I16)</f>
        <v>0</v>
      </c>
      <c r="L16" s="50">
        <f t="shared" ref="L16:L17" si="0">+C16+E16+F16+K16+D16</f>
        <v>128196</v>
      </c>
      <c r="M16" s="50">
        <f>'Page7-8'!H32</f>
        <v>26054</v>
      </c>
      <c r="N16" s="50">
        <f>+L16+M16</f>
        <v>154250</v>
      </c>
      <c r="P16" s="15"/>
    </row>
    <row r="17" spans="1:16" ht="22.5" customHeight="1" x14ac:dyDescent="0.45">
      <c r="A17" s="23" t="s">
        <v>119</v>
      </c>
      <c r="B17" s="2"/>
      <c r="C17" s="49">
        <v>0</v>
      </c>
      <c r="D17" s="49">
        <v>0</v>
      </c>
      <c r="E17" s="131">
        <v>0</v>
      </c>
      <c r="F17" s="132">
        <v>26</v>
      </c>
      <c r="G17" s="49">
        <v>0</v>
      </c>
      <c r="H17" s="49"/>
      <c r="I17" s="49">
        <v>0</v>
      </c>
      <c r="J17" s="49"/>
      <c r="K17" s="49">
        <f>SUM(G17,I17)</f>
        <v>0</v>
      </c>
      <c r="L17" s="49">
        <f t="shared" si="0"/>
        <v>26</v>
      </c>
      <c r="M17" s="49">
        <v>12</v>
      </c>
      <c r="N17" s="49">
        <f>+L17+M17</f>
        <v>38</v>
      </c>
      <c r="P17" s="15"/>
    </row>
    <row r="18" spans="1:16" ht="22.5" customHeight="1" x14ac:dyDescent="0.45">
      <c r="A18" s="23" t="s">
        <v>120</v>
      </c>
      <c r="B18" s="2"/>
      <c r="C18" s="133">
        <f>SUM(C16:C17)</f>
        <v>0</v>
      </c>
      <c r="D18" s="133">
        <f>SUM(D16:D17)</f>
        <v>0</v>
      </c>
      <c r="E18" s="133">
        <f>SUM(E16:E17)</f>
        <v>0</v>
      </c>
      <c r="F18" s="133">
        <f>SUM(F16:F17)</f>
        <v>128222</v>
      </c>
      <c r="G18" s="134">
        <f>SUM(G16:G17)</f>
        <v>0</v>
      </c>
      <c r="H18" s="133"/>
      <c r="I18" s="133">
        <f>SUM(I16:I17)</f>
        <v>0</v>
      </c>
      <c r="J18" s="133"/>
      <c r="K18" s="134">
        <f>SUM(K16:K17)</f>
        <v>0</v>
      </c>
      <c r="L18" s="133">
        <f>SUM(L16:L17)</f>
        <v>128222</v>
      </c>
      <c r="M18" s="133">
        <f>SUM(M16:M17)</f>
        <v>26066</v>
      </c>
      <c r="N18" s="133">
        <f>SUM(N16:N17)</f>
        <v>154288</v>
      </c>
      <c r="P18" s="15"/>
    </row>
    <row r="19" spans="1:16" ht="22.5" customHeight="1" x14ac:dyDescent="0.45">
      <c r="A19" s="23" t="s">
        <v>165</v>
      </c>
      <c r="B19" s="2">
        <v>23</v>
      </c>
      <c r="C19" s="133">
        <v>0</v>
      </c>
      <c r="D19" s="133">
        <v>0</v>
      </c>
      <c r="E19" s="133">
        <v>0</v>
      </c>
      <c r="F19" s="134">
        <v>-44083</v>
      </c>
      <c r="G19" s="134">
        <v>0</v>
      </c>
      <c r="H19" s="133"/>
      <c r="I19" s="133">
        <v>0</v>
      </c>
      <c r="J19" s="133"/>
      <c r="K19" s="134">
        <v>0</v>
      </c>
      <c r="L19" s="136">
        <f>+C19+E19+F19+K19</f>
        <v>-44083</v>
      </c>
      <c r="M19" s="134">
        <v>0</v>
      </c>
      <c r="N19" s="136">
        <f>+L19+M19</f>
        <v>-44083</v>
      </c>
      <c r="P19" s="15"/>
    </row>
    <row r="20" spans="1:16" ht="22.5" customHeight="1" x14ac:dyDescent="0.45">
      <c r="A20" s="23" t="s">
        <v>170</v>
      </c>
      <c r="B20" s="2"/>
      <c r="C20" s="133">
        <v>0</v>
      </c>
      <c r="D20" s="133">
        <v>0</v>
      </c>
      <c r="E20" s="133">
        <v>0</v>
      </c>
      <c r="F20" s="135">
        <v>0</v>
      </c>
      <c r="G20" s="134">
        <v>0</v>
      </c>
      <c r="H20" s="133"/>
      <c r="I20" s="133">
        <v>0</v>
      </c>
      <c r="J20" s="133"/>
      <c r="K20" s="134">
        <v>0</v>
      </c>
      <c r="L20" s="137">
        <v>0</v>
      </c>
      <c r="M20" s="134">
        <v>-14899</v>
      </c>
      <c r="N20" s="136">
        <f>+L20+M20</f>
        <v>-14899</v>
      </c>
      <c r="P20" s="15"/>
    </row>
    <row r="21" spans="1:16" ht="22.5" customHeight="1" thickBot="1" x14ac:dyDescent="0.5">
      <c r="A21" s="23" t="s">
        <v>192</v>
      </c>
      <c r="B21" s="2"/>
      <c r="C21" s="138">
        <f>+C18+C15</f>
        <v>191664</v>
      </c>
      <c r="D21" s="138">
        <f>+D18+D15</f>
        <v>17424</v>
      </c>
      <c r="E21" s="138">
        <f>+E18+E15</f>
        <v>19200</v>
      </c>
      <c r="F21" s="138">
        <f>+F18+F15+F19</f>
        <v>1529424</v>
      </c>
      <c r="G21" s="139">
        <f>+G18+G15</f>
        <v>1485418</v>
      </c>
      <c r="H21" s="138"/>
      <c r="I21" s="138">
        <f>+I18+I15</f>
        <v>105636</v>
      </c>
      <c r="J21" s="138"/>
      <c r="K21" s="138">
        <f>+K18+K15</f>
        <v>1591054</v>
      </c>
      <c r="L21" s="138">
        <f>+L18+L15+L19</f>
        <v>3348766</v>
      </c>
      <c r="M21" s="138">
        <f>M15+M18+M20</f>
        <v>470900</v>
      </c>
      <c r="N21" s="138">
        <f>+N18+N15+N19+N20</f>
        <v>3819666</v>
      </c>
      <c r="P21" s="15"/>
    </row>
    <row r="22" spans="1:16" ht="8.4499999999999993" customHeight="1" thickTop="1" x14ac:dyDescent="0.45">
      <c r="A22" s="2"/>
      <c r="B22" s="2"/>
      <c r="C22" s="50"/>
      <c r="D22" s="50"/>
      <c r="E22" s="130"/>
      <c r="F22" s="50"/>
      <c r="G22" s="140"/>
      <c r="H22" s="50"/>
      <c r="I22" s="50"/>
      <c r="J22" s="50"/>
      <c r="K22" s="50"/>
      <c r="L22" s="50"/>
      <c r="M22" s="50"/>
      <c r="N22" s="50"/>
      <c r="P22" s="15"/>
    </row>
    <row r="23" spans="1:16" ht="22.5" customHeight="1" x14ac:dyDescent="0.45">
      <c r="A23" s="23" t="s">
        <v>175</v>
      </c>
      <c r="B23" s="2"/>
      <c r="C23" s="141">
        <v>191664</v>
      </c>
      <c r="D23" s="141">
        <v>17424</v>
      </c>
      <c r="E23" s="141">
        <v>19200</v>
      </c>
      <c r="F23" s="141">
        <v>1528457</v>
      </c>
      <c r="G23" s="141">
        <v>1613090</v>
      </c>
      <c r="H23" s="141"/>
      <c r="I23" s="141">
        <v>105636</v>
      </c>
      <c r="J23" s="141"/>
      <c r="K23" s="141">
        <f>SUM(G23:I23)</f>
        <v>1718726</v>
      </c>
      <c r="L23" s="141">
        <v>3475471</v>
      </c>
      <c r="M23" s="141">
        <v>460339</v>
      </c>
      <c r="N23" s="141">
        <f>SUM(L23:M23)</f>
        <v>3935810</v>
      </c>
      <c r="P23" s="15"/>
    </row>
    <row r="24" spans="1:16" ht="22.5" customHeight="1" x14ac:dyDescent="0.45">
      <c r="A24" s="23" t="s">
        <v>118</v>
      </c>
      <c r="B24" s="2"/>
      <c r="C24" s="141">
        <v>0</v>
      </c>
      <c r="D24" s="141">
        <v>0</v>
      </c>
      <c r="E24" s="141">
        <v>0</v>
      </c>
      <c r="F24" s="141">
        <f>+'Page7-8'!F31</f>
        <v>140303</v>
      </c>
      <c r="G24" s="142">
        <v>0</v>
      </c>
      <c r="H24" s="141"/>
      <c r="I24" s="141">
        <v>0</v>
      </c>
      <c r="J24" s="141"/>
      <c r="K24" s="141">
        <f>SUM(G24:J24)</f>
        <v>0</v>
      </c>
      <c r="L24" s="141">
        <f>+C24+E24+F24+K24</f>
        <v>140303</v>
      </c>
      <c r="M24" s="141">
        <f>+'Page7-8'!F32</f>
        <v>24202</v>
      </c>
      <c r="N24" s="141">
        <f>+L24+M24</f>
        <v>164505</v>
      </c>
      <c r="P24" s="15"/>
    </row>
    <row r="25" spans="1:16" ht="22.5" customHeight="1" x14ac:dyDescent="0.45">
      <c r="A25" s="23" t="s">
        <v>119</v>
      </c>
      <c r="B25" s="2"/>
      <c r="C25" s="219">
        <v>0</v>
      </c>
      <c r="D25" s="219">
        <v>0</v>
      </c>
      <c r="E25" s="219">
        <v>0</v>
      </c>
      <c r="F25" s="145">
        <v>0</v>
      </c>
      <c r="G25" s="145">
        <v>0</v>
      </c>
      <c r="H25" s="219"/>
      <c r="I25" s="219">
        <v>0</v>
      </c>
      <c r="J25" s="219"/>
      <c r="K25" s="219">
        <f t="shared" ref="K25:K28" si="1">SUM(G25:J25)</f>
        <v>0</v>
      </c>
      <c r="L25" s="145">
        <f>+C25+E25+F25+K25</f>
        <v>0</v>
      </c>
      <c r="M25" s="145">
        <v>0</v>
      </c>
      <c r="N25" s="145">
        <f>+L25+M25</f>
        <v>0</v>
      </c>
      <c r="P25" s="15"/>
    </row>
    <row r="26" spans="1:16" ht="22.5" customHeight="1" x14ac:dyDescent="0.45">
      <c r="A26" s="23" t="s">
        <v>120</v>
      </c>
      <c r="B26" s="2"/>
      <c r="C26" s="144">
        <f t="shared" ref="C26:E26" si="2">SUM(C24:C25)</f>
        <v>0</v>
      </c>
      <c r="D26" s="144">
        <f t="shared" si="2"/>
        <v>0</v>
      </c>
      <c r="E26" s="144">
        <f t="shared" si="2"/>
        <v>0</v>
      </c>
      <c r="F26" s="144">
        <f>SUM(F24:F25)</f>
        <v>140303</v>
      </c>
      <c r="G26" s="144">
        <f t="shared" ref="G26:I26" si="3">SUM(G24:G25)</f>
        <v>0</v>
      </c>
      <c r="H26" s="144"/>
      <c r="I26" s="144">
        <f t="shared" si="3"/>
        <v>0</v>
      </c>
      <c r="J26" s="143"/>
      <c r="K26" s="143">
        <f t="shared" si="1"/>
        <v>0</v>
      </c>
      <c r="L26" s="144">
        <f>+C26+E26+F26+K26</f>
        <v>140303</v>
      </c>
      <c r="M26" s="144">
        <f>SUM(M24:M25)</f>
        <v>24202</v>
      </c>
      <c r="N26" s="144">
        <f>SUM(N24:N25)</f>
        <v>164505</v>
      </c>
      <c r="P26" s="15"/>
    </row>
    <row r="27" spans="1:16" ht="22.5" customHeight="1" x14ac:dyDescent="0.45">
      <c r="A27" s="23" t="s">
        <v>165</v>
      </c>
      <c r="B27" s="2">
        <v>23</v>
      </c>
      <c r="C27" s="143">
        <v>0</v>
      </c>
      <c r="D27" s="143">
        <v>0</v>
      </c>
      <c r="E27" s="143">
        <v>0</v>
      </c>
      <c r="F27" s="144">
        <v>-53666</v>
      </c>
      <c r="G27" s="144">
        <v>0</v>
      </c>
      <c r="H27" s="143"/>
      <c r="I27" s="143">
        <v>0</v>
      </c>
      <c r="J27" s="143"/>
      <c r="K27" s="141">
        <f t="shared" si="1"/>
        <v>0</v>
      </c>
      <c r="L27" s="144">
        <f t="shared" ref="L27:L30" si="4">+C27+E27+F27+K27</f>
        <v>-53666</v>
      </c>
      <c r="M27" s="144">
        <v>0</v>
      </c>
      <c r="N27" s="144">
        <f t="shared" ref="N27:N30" si="5">+L27+M27</f>
        <v>-53666</v>
      </c>
      <c r="P27" s="15"/>
    </row>
    <row r="28" spans="1:16" ht="22.5" customHeight="1" x14ac:dyDescent="0.45">
      <c r="A28" s="23" t="s">
        <v>181</v>
      </c>
      <c r="C28" s="141">
        <v>0</v>
      </c>
      <c r="D28" s="141">
        <v>0</v>
      </c>
      <c r="E28" s="141">
        <v>0</v>
      </c>
      <c r="F28" s="144">
        <v>0</v>
      </c>
      <c r="G28" s="144">
        <v>0</v>
      </c>
      <c r="H28" s="141"/>
      <c r="I28" s="144">
        <v>35</v>
      </c>
      <c r="J28" s="141"/>
      <c r="K28" s="144">
        <f t="shared" si="1"/>
        <v>35</v>
      </c>
      <c r="L28" s="144">
        <f t="shared" si="4"/>
        <v>35</v>
      </c>
      <c r="M28" s="144">
        <v>0</v>
      </c>
      <c r="N28" s="144">
        <f t="shared" si="5"/>
        <v>35</v>
      </c>
      <c r="P28" s="15"/>
    </row>
    <row r="29" spans="1:16" ht="22.5" customHeight="1" x14ac:dyDescent="0.45">
      <c r="A29" s="23" t="s">
        <v>185</v>
      </c>
      <c r="B29" s="2"/>
      <c r="C29" s="141">
        <v>0</v>
      </c>
      <c r="D29" s="141">
        <v>0</v>
      </c>
      <c r="E29" s="141">
        <v>0</v>
      </c>
      <c r="F29" s="144">
        <v>0</v>
      </c>
      <c r="G29" s="144">
        <v>0</v>
      </c>
      <c r="H29" s="141"/>
      <c r="I29" s="141">
        <v>0</v>
      </c>
      <c r="J29" s="141"/>
      <c r="K29" s="141">
        <f>SUM(G29:J29)</f>
        <v>0</v>
      </c>
      <c r="L29" s="144">
        <f t="shared" si="4"/>
        <v>0</v>
      </c>
      <c r="M29" s="144">
        <v>-139</v>
      </c>
      <c r="N29" s="144">
        <f t="shared" si="5"/>
        <v>-139</v>
      </c>
      <c r="P29" s="15"/>
    </row>
    <row r="30" spans="1:16" ht="22.5" customHeight="1" x14ac:dyDescent="0.45">
      <c r="A30" s="23" t="s">
        <v>182</v>
      </c>
      <c r="B30" s="2"/>
      <c r="C30" s="141">
        <v>0</v>
      </c>
      <c r="D30" s="141">
        <v>0</v>
      </c>
      <c r="E30" s="141">
        <v>0</v>
      </c>
      <c r="F30" s="144">
        <v>0</v>
      </c>
      <c r="G30" s="144">
        <v>0</v>
      </c>
      <c r="H30" s="141"/>
      <c r="I30" s="145">
        <v>0</v>
      </c>
      <c r="J30" s="141"/>
      <c r="K30" s="146">
        <v>0</v>
      </c>
      <c r="L30" s="146">
        <f t="shared" si="4"/>
        <v>0</v>
      </c>
      <c r="M30" s="145">
        <v>-17652</v>
      </c>
      <c r="N30" s="145">
        <f t="shared" si="5"/>
        <v>-17652</v>
      </c>
      <c r="P30" s="15"/>
    </row>
    <row r="31" spans="1:16" ht="22.5" customHeight="1" thickBot="1" x14ac:dyDescent="0.5">
      <c r="A31" s="23" t="s">
        <v>193</v>
      </c>
      <c r="B31" s="2"/>
      <c r="C31" s="147">
        <f t="shared" ref="C31:E31" si="6">SUM(C23:C30)</f>
        <v>191664</v>
      </c>
      <c r="D31" s="147">
        <f t="shared" si="6"/>
        <v>17424</v>
      </c>
      <c r="E31" s="147">
        <f t="shared" si="6"/>
        <v>19200</v>
      </c>
      <c r="F31" s="147">
        <f>+F23+F26+F27</f>
        <v>1615094</v>
      </c>
      <c r="G31" s="147">
        <f>+G23+G26+G27</f>
        <v>1613090</v>
      </c>
      <c r="H31" s="147"/>
      <c r="I31" s="147">
        <f>SUM(I23:I30)</f>
        <v>105671</v>
      </c>
      <c r="J31" s="147"/>
      <c r="K31" s="147">
        <f>SUM(K23:K30)</f>
        <v>1718761</v>
      </c>
      <c r="L31" s="147">
        <f>+L23+L26+L27+L28</f>
        <v>3562143</v>
      </c>
      <c r="M31" s="147">
        <f>M23+M26+M29+M30</f>
        <v>466750</v>
      </c>
      <c r="N31" s="147">
        <f>+N23+N26+N27+N28+N29+N30</f>
        <v>4028893</v>
      </c>
      <c r="P31" s="15"/>
    </row>
    <row r="32" spans="1:16" ht="21.75" thickTop="1" x14ac:dyDescent="0.45">
      <c r="C32" s="18"/>
      <c r="D32" s="18"/>
      <c r="E32" s="17"/>
      <c r="F32" s="18"/>
      <c r="G32" s="148"/>
      <c r="H32" s="18"/>
      <c r="I32" s="18"/>
      <c r="J32" s="18"/>
      <c r="K32" s="18"/>
      <c r="L32" s="18"/>
      <c r="M32" s="40"/>
      <c r="N32" s="149"/>
      <c r="O32" s="15"/>
    </row>
    <row r="33" spans="1:15" x14ac:dyDescent="0.45">
      <c r="E33" s="1"/>
      <c r="F33" s="93"/>
      <c r="H33" s="93"/>
      <c r="I33" s="105"/>
      <c r="J33" s="93"/>
      <c r="K33" s="93"/>
      <c r="M33" s="150" t="s">
        <v>124</v>
      </c>
    </row>
    <row r="34" spans="1:15" x14ac:dyDescent="0.45">
      <c r="E34" s="1"/>
      <c r="F34" s="93"/>
      <c r="G34" s="93"/>
      <c r="H34" s="93"/>
      <c r="I34" s="105"/>
      <c r="J34" s="93"/>
      <c r="K34" s="93"/>
      <c r="M34" s="150" t="s">
        <v>125</v>
      </c>
    </row>
    <row r="35" spans="1:15" x14ac:dyDescent="0.45">
      <c r="E35" s="1"/>
      <c r="F35" s="93"/>
      <c r="G35" s="93"/>
      <c r="H35" s="93"/>
      <c r="I35" s="105"/>
      <c r="J35" s="93"/>
      <c r="K35" s="93"/>
      <c r="M35" s="150"/>
    </row>
    <row r="36" spans="1:15" x14ac:dyDescent="0.45">
      <c r="E36" s="1"/>
      <c r="F36" s="93"/>
      <c r="G36" s="93"/>
      <c r="H36" s="93"/>
      <c r="I36" s="105"/>
      <c r="J36" s="93"/>
      <c r="K36" s="93"/>
      <c r="M36" s="150"/>
    </row>
    <row r="37" spans="1:15" ht="19.5" customHeight="1" x14ac:dyDescent="0.45">
      <c r="A37" s="151" t="s">
        <v>13</v>
      </c>
      <c r="C37" s="15"/>
      <c r="D37" s="15"/>
      <c r="E37" s="38"/>
      <c r="F37" s="15"/>
      <c r="G37" s="152"/>
      <c r="H37" s="153"/>
      <c r="I37" s="15"/>
      <c r="J37" s="15"/>
      <c r="K37" s="18"/>
      <c r="L37" s="18"/>
      <c r="M37" s="154"/>
      <c r="O37" s="155">
        <v>9</v>
      </c>
    </row>
    <row r="38" spans="1:15" x14ac:dyDescent="0.45">
      <c r="E38" s="1"/>
    </row>
    <row r="52" ht="52.5" customHeight="1" x14ac:dyDescent="0.45"/>
    <row r="150" ht="45.75" customHeight="1" x14ac:dyDescent="0.45"/>
  </sheetData>
  <mergeCells count="14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E10:F10"/>
    <mergeCell ref="G7:K7"/>
  </mergeCells>
  <phoneticPr fontId="0" type="noConversion"/>
  <pageMargins left="0.90551181102362199" right="0.31496062992126" top="0.511811023622047" bottom="0.59055118110236204" header="0.118110236220472" footer="0.118110236220472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48"/>
  <sheetViews>
    <sheetView zoomScaleNormal="100" zoomScaleSheetLayoutView="130" workbookViewId="0">
      <selection activeCell="E11" sqref="E11"/>
    </sheetView>
  </sheetViews>
  <sheetFormatPr defaultColWidth="9.140625" defaultRowHeight="21" x14ac:dyDescent="0.45"/>
  <cols>
    <col min="1" max="1" width="40.5703125" style="1" customWidth="1"/>
    <col min="2" max="2" width="5.7109375" style="1" customWidth="1"/>
    <col min="3" max="3" width="13.28515625" style="1" customWidth="1"/>
    <col min="4" max="4" width="1.85546875" style="1" customWidth="1"/>
    <col min="5" max="5" width="13.28515625" style="1" customWidth="1"/>
    <col min="6" max="6" width="1.85546875" style="1" customWidth="1"/>
    <col min="7" max="8" width="13.28515625" style="1" customWidth="1"/>
    <col min="9" max="9" width="2.140625" style="1" customWidth="1"/>
    <col min="10" max="10" width="17.7109375" style="1" customWidth="1"/>
    <col min="11" max="11" width="19.7109375" style="1" customWidth="1"/>
    <col min="12" max="13" width="17.7109375" style="1" customWidth="1"/>
    <col min="14" max="14" width="3.85546875" style="1" customWidth="1"/>
    <col min="15" max="15" width="9.140625" style="1"/>
    <col min="16" max="16" width="10.85546875" style="1" bestFit="1" customWidth="1"/>
    <col min="17" max="16384" width="9.140625" style="1"/>
  </cols>
  <sheetData>
    <row r="1" spans="1:46" x14ac:dyDescent="0.45">
      <c r="A1" s="233" t="str">
        <f>+'page 9'!A1:N1</f>
        <v>THAI SUGAR TERMINAL PUBLIC COMPANY LIMITED AND ITS SUBSIDIARY COMPANIES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46" x14ac:dyDescent="0.45">
      <c r="A2" s="233" t="str">
        <f>+'page 9'!A2:N2</f>
        <v>STATEMENTS OF CHANGES IN SHAREHOLDERS' EQUITY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46" x14ac:dyDescent="0.45">
      <c r="A3" s="233" t="str">
        <f>+'page 9'!A3</f>
        <v>For the nine-month period ended September 30, 2022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35"/>
    </row>
    <row r="4" spans="1:46" ht="10.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5"/>
    </row>
    <row r="5" spans="1:46" x14ac:dyDescent="0.45">
      <c r="A5" s="233" t="s">
        <v>41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35"/>
    </row>
    <row r="6" spans="1:46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2"/>
      <c r="M6" s="61" t="s">
        <v>117</v>
      </c>
      <c r="N6" s="156"/>
    </row>
    <row r="7" spans="1:46" s="2" customFormat="1" x14ac:dyDescent="0.45">
      <c r="A7" s="123"/>
      <c r="B7" s="123"/>
      <c r="C7" s="7"/>
      <c r="D7" s="7"/>
      <c r="E7" s="7"/>
      <c r="F7" s="7"/>
      <c r="G7" s="124"/>
      <c r="H7" s="124"/>
      <c r="I7" s="124"/>
      <c r="J7" s="239" t="s">
        <v>54</v>
      </c>
      <c r="K7" s="239"/>
      <c r="L7" s="239"/>
      <c r="M7" s="7"/>
      <c r="N7" s="3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s="2" customFormat="1" x14ac:dyDescent="0.45">
      <c r="C8" s="11"/>
      <c r="D8" s="11"/>
      <c r="E8" s="11"/>
      <c r="F8" s="11"/>
      <c r="G8" s="238"/>
      <c r="H8" s="238"/>
      <c r="I8" s="36"/>
      <c r="J8" s="7" t="s">
        <v>121</v>
      </c>
      <c r="K8" s="7" t="s">
        <v>55</v>
      </c>
      <c r="L8" s="157"/>
      <c r="M8" s="11"/>
      <c r="N8" s="35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s="2" customFormat="1" x14ac:dyDescent="0.45">
      <c r="C9" s="11"/>
      <c r="D9" s="11"/>
      <c r="E9" s="11"/>
      <c r="F9" s="11"/>
      <c r="G9" s="126"/>
      <c r="H9" s="126"/>
      <c r="I9" s="36"/>
      <c r="J9" s="9" t="s">
        <v>122</v>
      </c>
      <c r="K9" s="9" t="s">
        <v>56</v>
      </c>
      <c r="L9" s="36"/>
      <c r="M9" s="11"/>
      <c r="N9" s="3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s="2" customFormat="1" x14ac:dyDescent="0.45">
      <c r="C10" s="11"/>
      <c r="D10" s="11"/>
      <c r="E10" s="11"/>
      <c r="F10" s="11"/>
      <c r="G10" s="126"/>
      <c r="H10" s="126"/>
      <c r="I10" s="127"/>
      <c r="J10" s="223" t="s">
        <v>133</v>
      </c>
      <c r="K10" s="126" t="s">
        <v>57</v>
      </c>
      <c r="L10" s="126" t="s">
        <v>123</v>
      </c>
      <c r="M10" s="11"/>
      <c r="N10" s="35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s="2" customFormat="1" ht="22.5" customHeight="1" x14ac:dyDescent="0.45">
      <c r="C11" s="126" t="s">
        <v>58</v>
      </c>
      <c r="D11" s="126"/>
      <c r="E11" s="126" t="s">
        <v>96</v>
      </c>
      <c r="F11" s="126"/>
      <c r="G11" s="236" t="s">
        <v>32</v>
      </c>
      <c r="H11" s="236"/>
      <c r="I11" s="127"/>
      <c r="J11" s="223" t="s">
        <v>134</v>
      </c>
      <c r="K11" s="126" t="s">
        <v>59</v>
      </c>
      <c r="L11" s="127" t="s">
        <v>66</v>
      </c>
      <c r="M11" s="3" t="s">
        <v>65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s="2" customFormat="1" ht="22.5" customHeight="1" x14ac:dyDescent="0.45">
      <c r="C12" s="126" t="s">
        <v>60</v>
      </c>
      <c r="D12" s="126"/>
      <c r="E12" s="126" t="s">
        <v>97</v>
      </c>
      <c r="F12" s="126"/>
      <c r="G12" s="127" t="s">
        <v>33</v>
      </c>
      <c r="H12" s="126" t="s">
        <v>35</v>
      </c>
      <c r="I12" s="127"/>
      <c r="J12" s="225" t="s">
        <v>135</v>
      </c>
      <c r="K12" s="126" t="s">
        <v>61</v>
      </c>
      <c r="L12" s="3" t="s">
        <v>67</v>
      </c>
      <c r="M12" s="3" t="s">
        <v>67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22.5" customHeight="1" x14ac:dyDescent="0.45">
      <c r="A13" s="128"/>
      <c r="B13" s="125" t="s">
        <v>171</v>
      </c>
      <c r="C13" s="125" t="s">
        <v>62</v>
      </c>
      <c r="D13" s="125"/>
      <c r="E13" s="125" t="s">
        <v>98</v>
      </c>
      <c r="F13" s="125"/>
      <c r="G13" s="125" t="s">
        <v>63</v>
      </c>
      <c r="H13" s="128"/>
      <c r="I13" s="125"/>
      <c r="J13" s="128"/>
      <c r="K13" s="125" t="s">
        <v>64</v>
      </c>
      <c r="L13" s="125" t="s">
        <v>68</v>
      </c>
      <c r="M13" s="9" t="s">
        <v>68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2" customFormat="1" ht="6.75" customHeight="1" x14ac:dyDescent="0.45">
      <c r="B14" s="11"/>
      <c r="C14" s="158"/>
      <c r="D14" s="158"/>
      <c r="E14" s="158"/>
      <c r="F14" s="158"/>
      <c r="G14" s="158"/>
      <c r="H14" s="159"/>
      <c r="I14" s="159"/>
      <c r="J14" s="158"/>
      <c r="K14" s="158"/>
      <c r="L14" s="158"/>
      <c r="M14" s="14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s="2" customFormat="1" x14ac:dyDescent="0.45">
      <c r="A15" s="1" t="s">
        <v>152</v>
      </c>
      <c r="B15" s="11"/>
      <c r="C15" s="130">
        <v>191664</v>
      </c>
      <c r="D15" s="160"/>
      <c r="E15" s="130">
        <v>17424</v>
      </c>
      <c r="F15" s="130"/>
      <c r="G15" s="130">
        <v>19200</v>
      </c>
      <c r="H15" s="130">
        <v>1445285</v>
      </c>
      <c r="I15" s="130"/>
      <c r="J15" s="130">
        <v>975695</v>
      </c>
      <c r="K15" s="130">
        <v>105636</v>
      </c>
      <c r="L15" s="130">
        <f>SUM(I15:K15)</f>
        <v>1081331</v>
      </c>
      <c r="M15" s="50">
        <f>+C15+G15+H15+L15+E15</f>
        <v>2754904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s="2" customFormat="1" x14ac:dyDescent="0.45">
      <c r="A16" s="23" t="s">
        <v>118</v>
      </c>
      <c r="C16" s="161">
        <v>0</v>
      </c>
      <c r="D16" s="162"/>
      <c r="E16" s="161">
        <v>0</v>
      </c>
      <c r="F16" s="161"/>
      <c r="G16" s="161">
        <v>0</v>
      </c>
      <c r="H16" s="161">
        <f>'Page7-8'!L28</f>
        <v>128196</v>
      </c>
      <c r="I16" s="161"/>
      <c r="J16" s="161">
        <v>0</v>
      </c>
      <c r="K16" s="161">
        <v>0</v>
      </c>
      <c r="L16" s="161">
        <f>SUM(J16:K16)</f>
        <v>0</v>
      </c>
      <c r="M16" s="143">
        <f>+C16+G16+H16+L16+E16</f>
        <v>128196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16" x14ac:dyDescent="0.45">
      <c r="A17" s="23" t="s">
        <v>119</v>
      </c>
      <c r="B17" s="2"/>
      <c r="C17" s="143">
        <v>0</v>
      </c>
      <c r="D17" s="143"/>
      <c r="E17" s="143">
        <v>0</v>
      </c>
      <c r="F17" s="143"/>
      <c r="G17" s="143">
        <v>0</v>
      </c>
      <c r="H17" s="144">
        <f>'Page7-8'!L60</f>
        <v>26</v>
      </c>
      <c r="I17" s="143"/>
      <c r="J17" s="143">
        <v>0</v>
      </c>
      <c r="K17" s="143">
        <v>0</v>
      </c>
      <c r="L17" s="143">
        <v>0</v>
      </c>
      <c r="M17" s="144">
        <f>C17+E17+G17+H17+L17</f>
        <v>26</v>
      </c>
      <c r="P17" s="163"/>
    </row>
    <row r="18" spans="1:16" x14ac:dyDescent="0.45">
      <c r="A18" s="23" t="s">
        <v>120</v>
      </c>
      <c r="C18" s="164">
        <f>SUM(C16:C17)</f>
        <v>0</v>
      </c>
      <c r="D18" s="164"/>
      <c r="E18" s="164">
        <f>SUM(E16:E17)</f>
        <v>0</v>
      </c>
      <c r="F18" s="164"/>
      <c r="G18" s="164">
        <f>SUM(G16:G17)</f>
        <v>0</v>
      </c>
      <c r="H18" s="164">
        <f>SUM(H16:H17)</f>
        <v>128222</v>
      </c>
      <c r="I18" s="164"/>
      <c r="J18" s="164">
        <f>SUM(J16:J17)</f>
        <v>0</v>
      </c>
      <c r="K18" s="164">
        <f>SUM(K16:K17)</f>
        <v>0</v>
      </c>
      <c r="L18" s="164">
        <f>SUM(L16:L17)</f>
        <v>0</v>
      </c>
      <c r="M18" s="164">
        <f>SUM(M16:M17)</f>
        <v>128222</v>
      </c>
      <c r="P18" s="163"/>
    </row>
    <row r="19" spans="1:16" x14ac:dyDescent="0.45">
      <c r="A19" s="1" t="s">
        <v>165</v>
      </c>
      <c r="B19" s="2">
        <v>23</v>
      </c>
      <c r="C19" s="133">
        <v>0</v>
      </c>
      <c r="D19" s="133"/>
      <c r="E19" s="133">
        <v>0</v>
      </c>
      <c r="F19" s="133"/>
      <c r="G19" s="133">
        <v>0</v>
      </c>
      <c r="H19" s="134">
        <v>-44083</v>
      </c>
      <c r="I19" s="133"/>
      <c r="J19" s="133">
        <v>0</v>
      </c>
      <c r="K19" s="133">
        <v>0</v>
      </c>
      <c r="L19" s="133">
        <v>0</v>
      </c>
      <c r="M19" s="144">
        <f>+C19+G19+H19+L19+E19</f>
        <v>-44083</v>
      </c>
      <c r="P19" s="163"/>
    </row>
    <row r="20" spans="1:16" ht="21.75" thickBot="1" x14ac:dyDescent="0.5">
      <c r="A20" s="23" t="s">
        <v>194</v>
      </c>
      <c r="C20" s="138">
        <f>+C15+C18</f>
        <v>191664</v>
      </c>
      <c r="D20" s="138"/>
      <c r="E20" s="138">
        <f>+E15+E18</f>
        <v>17424</v>
      </c>
      <c r="F20" s="138"/>
      <c r="G20" s="138">
        <f>+G15+G18</f>
        <v>19200</v>
      </c>
      <c r="H20" s="138">
        <f>+H15+H18+H19</f>
        <v>1529424</v>
      </c>
      <c r="I20" s="138"/>
      <c r="J20" s="138">
        <f>+J15+J18</f>
        <v>975695</v>
      </c>
      <c r="K20" s="138">
        <f>+K15+K18</f>
        <v>105636</v>
      </c>
      <c r="L20" s="138">
        <f>+L15+L18</f>
        <v>1081331</v>
      </c>
      <c r="M20" s="138">
        <f>+M15+M18+M19</f>
        <v>2839043</v>
      </c>
      <c r="P20" s="163"/>
    </row>
    <row r="21" spans="1:16" ht="5.25" customHeight="1" thickTop="1" x14ac:dyDescent="0.45">
      <c r="A21" s="2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P21" s="163"/>
    </row>
    <row r="22" spans="1:16" s="23" customFormat="1" x14ac:dyDescent="0.45">
      <c r="A22" s="23" t="s">
        <v>159</v>
      </c>
      <c r="C22" s="143">
        <v>191664</v>
      </c>
      <c r="D22" s="143"/>
      <c r="E22" s="143">
        <v>17424</v>
      </c>
      <c r="F22" s="143"/>
      <c r="G22" s="143">
        <v>19200</v>
      </c>
      <c r="H22" s="143">
        <v>1528457</v>
      </c>
      <c r="I22" s="143"/>
      <c r="J22" s="143">
        <v>1109028</v>
      </c>
      <c r="K22" s="143">
        <v>105636</v>
      </c>
      <c r="L22" s="143">
        <v>1214663.743</v>
      </c>
      <c r="M22" s="143">
        <f>C22+E22+G22+H22+L22</f>
        <v>2971408.7429999998</v>
      </c>
      <c r="P22" s="165"/>
    </row>
    <row r="23" spans="1:16" s="23" customFormat="1" x14ac:dyDescent="0.45">
      <c r="A23" s="23" t="s">
        <v>118</v>
      </c>
      <c r="C23" s="143">
        <v>0</v>
      </c>
      <c r="D23" s="143"/>
      <c r="E23" s="143">
        <v>0</v>
      </c>
      <c r="F23" s="143"/>
      <c r="G23" s="143">
        <v>0</v>
      </c>
      <c r="H23" s="144">
        <f>+'Page7-8'!J31</f>
        <v>140303</v>
      </c>
      <c r="I23" s="143"/>
      <c r="J23" s="220">
        <v>0</v>
      </c>
      <c r="K23" s="220">
        <v>0</v>
      </c>
      <c r="L23" s="143">
        <f>+J23</f>
        <v>0</v>
      </c>
      <c r="M23" s="144">
        <f>+C23+G23+H23+L23</f>
        <v>140303</v>
      </c>
      <c r="P23" s="165"/>
    </row>
    <row r="24" spans="1:16" s="23" customFormat="1" x14ac:dyDescent="0.45">
      <c r="A24" s="23" t="s">
        <v>119</v>
      </c>
      <c r="C24" s="219">
        <v>0</v>
      </c>
      <c r="D24" s="219"/>
      <c r="E24" s="219">
        <v>0</v>
      </c>
      <c r="F24" s="219"/>
      <c r="G24" s="219">
        <v>0</v>
      </c>
      <c r="H24" s="219">
        <f>'Page5-6'!J60</f>
        <v>0</v>
      </c>
      <c r="I24" s="219"/>
      <c r="J24" s="145">
        <v>0</v>
      </c>
      <c r="K24" s="145">
        <v>0</v>
      </c>
      <c r="L24" s="145">
        <f>+J24</f>
        <v>0</v>
      </c>
      <c r="M24" s="145">
        <f>+C24+G24+H24+L24</f>
        <v>0</v>
      </c>
      <c r="P24" s="165"/>
    </row>
    <row r="25" spans="1:16" s="23" customFormat="1" x14ac:dyDescent="0.45">
      <c r="A25" s="23" t="s">
        <v>120</v>
      </c>
      <c r="C25" s="143">
        <v>0</v>
      </c>
      <c r="D25" s="143"/>
      <c r="E25" s="143">
        <v>0</v>
      </c>
      <c r="F25" s="143"/>
      <c r="G25" s="143">
        <v>0</v>
      </c>
      <c r="H25" s="144">
        <f>+H23</f>
        <v>140303</v>
      </c>
      <c r="I25" s="143"/>
      <c r="J25" s="220">
        <v>0</v>
      </c>
      <c r="K25" s="220">
        <v>0</v>
      </c>
      <c r="L25" s="143">
        <f>+J25</f>
        <v>0</v>
      </c>
      <c r="M25" s="144">
        <f>+C25+G25+H25+L25</f>
        <v>140303</v>
      </c>
      <c r="P25" s="165"/>
    </row>
    <row r="26" spans="1:16" s="23" customFormat="1" x14ac:dyDescent="0.45">
      <c r="A26" s="23" t="s">
        <v>165</v>
      </c>
      <c r="B26" s="39">
        <v>23</v>
      </c>
      <c r="C26" s="141">
        <v>0</v>
      </c>
      <c r="D26" s="141"/>
      <c r="E26" s="141">
        <v>0</v>
      </c>
      <c r="F26" s="141"/>
      <c r="G26" s="141">
        <v>0</v>
      </c>
      <c r="H26" s="134">
        <v>-53666</v>
      </c>
      <c r="I26" s="141"/>
      <c r="J26" s="144">
        <v>0</v>
      </c>
      <c r="K26" s="144">
        <v>0</v>
      </c>
      <c r="L26" s="144">
        <v>0</v>
      </c>
      <c r="M26" s="144">
        <f>+C26+G26+H26+L26</f>
        <v>-53666</v>
      </c>
      <c r="P26" s="165"/>
    </row>
    <row r="27" spans="1:16" s="23" customFormat="1" x14ac:dyDescent="0.45">
      <c r="A27" s="23" t="s">
        <v>181</v>
      </c>
      <c r="C27" s="143">
        <v>0</v>
      </c>
      <c r="D27" s="143"/>
      <c r="E27" s="143">
        <v>0</v>
      </c>
      <c r="F27" s="143"/>
      <c r="G27" s="143">
        <v>0</v>
      </c>
      <c r="H27" s="144">
        <v>0</v>
      </c>
      <c r="I27" s="143"/>
      <c r="J27" s="220">
        <v>0</v>
      </c>
      <c r="K27" s="144">
        <v>35</v>
      </c>
      <c r="L27" s="144">
        <f>SUM(I27:K27)</f>
        <v>35</v>
      </c>
      <c r="M27" s="144">
        <f>+C27+G27+H27+L27</f>
        <v>35</v>
      </c>
      <c r="P27" s="165"/>
    </row>
    <row r="28" spans="1:16" s="23" customFormat="1" ht="21.75" thickBot="1" x14ac:dyDescent="0.5">
      <c r="A28" s="23" t="s">
        <v>206</v>
      </c>
      <c r="C28" s="147">
        <f>SUM(C22:C27)</f>
        <v>191664</v>
      </c>
      <c r="D28" s="147"/>
      <c r="E28" s="147">
        <f>SUM(E22:E27)</f>
        <v>17424</v>
      </c>
      <c r="F28" s="147"/>
      <c r="G28" s="147">
        <f>SUM(G22:G27)</f>
        <v>19200</v>
      </c>
      <c r="H28" s="147">
        <f>+H22+H25+H26</f>
        <v>1615094</v>
      </c>
      <c r="I28" s="147"/>
      <c r="J28" s="147">
        <f>SUM(J22:J27)</f>
        <v>1109028</v>
      </c>
      <c r="K28" s="147">
        <f>+K22+K25+K26+K27</f>
        <v>105671</v>
      </c>
      <c r="L28" s="147">
        <f>+L22+L25+L26+L27</f>
        <v>1214698.743</v>
      </c>
      <c r="M28" s="147">
        <f>+M22+M25+M26+M27</f>
        <v>3058080.7429999998</v>
      </c>
      <c r="P28" s="165"/>
    </row>
    <row r="29" spans="1:16" ht="19.5" customHeight="1" thickTop="1" x14ac:dyDescent="0.45">
      <c r="C29" s="50"/>
      <c r="D29" s="50"/>
      <c r="E29" s="50"/>
      <c r="F29" s="50"/>
      <c r="G29" s="50"/>
      <c r="H29" s="50"/>
      <c r="I29" s="50"/>
      <c r="J29" s="140"/>
      <c r="K29" s="140"/>
      <c r="L29" s="50"/>
      <c r="M29" s="50"/>
      <c r="P29" s="163"/>
    </row>
    <row r="30" spans="1:16" x14ac:dyDescent="0.45">
      <c r="C30" s="2"/>
      <c r="E30" s="167"/>
      <c r="F30" s="93"/>
      <c r="G30" s="93"/>
      <c r="I30" s="93"/>
      <c r="J30" s="168"/>
      <c r="K30" s="168"/>
      <c r="L30" s="14" t="s">
        <v>132</v>
      </c>
    </row>
    <row r="31" spans="1:16" x14ac:dyDescent="0.45">
      <c r="D31" s="2"/>
      <c r="E31" s="167"/>
      <c r="F31" s="93"/>
      <c r="G31" s="93"/>
      <c r="H31" s="168"/>
      <c r="I31" s="93"/>
      <c r="L31" s="14" t="s">
        <v>131</v>
      </c>
    </row>
    <row r="32" spans="1:16" ht="21.75" customHeight="1" x14ac:dyDescent="0.45">
      <c r="A32" s="151"/>
      <c r="C32" s="15"/>
      <c r="D32" s="15"/>
      <c r="E32" s="15"/>
      <c r="F32" s="15"/>
      <c r="G32" s="15"/>
      <c r="H32" s="15"/>
      <c r="I32" s="15"/>
      <c r="J32" s="15"/>
      <c r="K32" s="15"/>
      <c r="L32" s="15"/>
      <c r="N32" s="155"/>
    </row>
    <row r="33" spans="1:14" ht="21.75" customHeight="1" x14ac:dyDescent="0.45">
      <c r="A33" s="151"/>
      <c r="C33" s="15"/>
      <c r="D33" s="15"/>
      <c r="E33" s="15"/>
      <c r="F33" s="15"/>
      <c r="G33" s="15"/>
      <c r="H33" s="15"/>
      <c r="I33" s="15"/>
      <c r="J33" s="15"/>
      <c r="K33" s="15"/>
      <c r="L33" s="15"/>
      <c r="N33" s="155"/>
    </row>
    <row r="34" spans="1:14" ht="25.5" customHeight="1" x14ac:dyDescent="0.45">
      <c r="A34" s="151" t="s">
        <v>13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N34" s="155">
        <v>10</v>
      </c>
    </row>
    <row r="36" spans="1:14" ht="12.75" customHeight="1" x14ac:dyDescent="0.45"/>
    <row r="50" ht="52.5" customHeight="1" x14ac:dyDescent="0.45"/>
    <row r="148" ht="45.75" customHeight="1" x14ac:dyDescent="0.45"/>
  </sheetData>
  <mergeCells count="7">
    <mergeCell ref="G11:H11"/>
    <mergeCell ref="J7:L7"/>
    <mergeCell ref="A1:M1"/>
    <mergeCell ref="A2:M2"/>
    <mergeCell ref="A3:M3"/>
    <mergeCell ref="A5:M5"/>
    <mergeCell ref="G8:H8"/>
  </mergeCells>
  <phoneticPr fontId="0" type="noConversion"/>
  <pageMargins left="0.90551181102362199" right="0.31496062992126" top="0.511811023622047" bottom="0.59055118110236204" header="0.118110236220472" footer="0.118110236220472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4"/>
  <sheetViews>
    <sheetView zoomScale="90" zoomScaleNormal="90" zoomScaleSheetLayoutView="100" workbookViewId="0">
      <selection activeCell="D14" sqref="D14"/>
    </sheetView>
  </sheetViews>
  <sheetFormatPr defaultColWidth="17" defaultRowHeight="21.75" x14ac:dyDescent="0.5"/>
  <cols>
    <col min="1" max="3" width="2.85546875" style="169" customWidth="1"/>
    <col min="4" max="4" width="55.85546875" style="169" customWidth="1"/>
    <col min="5" max="5" width="2.140625" style="169" customWidth="1"/>
    <col min="6" max="6" width="12.7109375" style="169" customWidth="1"/>
    <col min="7" max="7" width="1.42578125" style="169" customWidth="1"/>
    <col min="8" max="8" width="12.7109375" style="169" customWidth="1"/>
    <col min="9" max="9" width="1.140625" style="169" customWidth="1"/>
    <col min="10" max="10" width="12.7109375" style="169" customWidth="1"/>
    <col min="11" max="11" width="1.42578125" style="169" customWidth="1"/>
    <col min="12" max="12" width="12.7109375" style="169" customWidth="1"/>
    <col min="13" max="79" width="17" style="170"/>
    <col min="80" max="16384" width="17" style="169"/>
  </cols>
  <sheetData>
    <row r="1" spans="1:79" ht="17.25" customHeight="1" x14ac:dyDescent="0.5">
      <c r="L1" s="169">
        <v>11</v>
      </c>
    </row>
    <row r="2" spans="1:79" ht="18.75" customHeight="1" x14ac:dyDescent="0.5">
      <c r="A2" s="243" t="str">
        <f>+'[1]page 10'!A1:Q1</f>
        <v>THAI SUGAR TERMINAL PUBLIC COMPANY LIMITED AND ITS SUBSIDIARY COMPANIES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79" ht="18.75" customHeight="1" x14ac:dyDescent="0.5">
      <c r="A3" s="243" t="s">
        <v>112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79" ht="18.75" customHeight="1" x14ac:dyDescent="0.5">
      <c r="A4" s="243" t="str">
        <f>'page 10'!A3:M3</f>
        <v>For the nine-month period ended September 30, 2022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79" ht="18" customHeight="1" x14ac:dyDescent="0.5">
      <c r="C5" s="171"/>
      <c r="D5" s="171"/>
      <c r="E5" s="172"/>
      <c r="F5" s="172"/>
      <c r="G5" s="173"/>
      <c r="H5" s="172"/>
      <c r="I5" s="172"/>
      <c r="J5" s="172"/>
      <c r="K5" s="173"/>
      <c r="L5" s="174" t="s">
        <v>117</v>
      </c>
    </row>
    <row r="6" spans="1:79" ht="18.75" customHeight="1" x14ac:dyDescent="0.5">
      <c r="A6" s="175"/>
      <c r="B6" s="175"/>
      <c r="E6" s="173"/>
      <c r="F6" s="244" t="s">
        <v>40</v>
      </c>
      <c r="G6" s="244"/>
      <c r="H6" s="244"/>
      <c r="I6" s="176"/>
      <c r="J6" s="244" t="s">
        <v>41</v>
      </c>
      <c r="K6" s="244"/>
      <c r="L6" s="244"/>
    </row>
    <row r="7" spans="1:79" ht="18.75" customHeight="1" x14ac:dyDescent="0.5">
      <c r="A7" s="171"/>
      <c r="B7" s="171"/>
      <c r="C7" s="171"/>
      <c r="D7" s="171"/>
      <c r="E7" s="172"/>
      <c r="F7" s="177">
        <v>2022</v>
      </c>
      <c r="G7" s="177"/>
      <c r="H7" s="177">
        <v>2021</v>
      </c>
      <c r="I7" s="177"/>
      <c r="J7" s="177">
        <v>2022</v>
      </c>
      <c r="K7" s="177"/>
      <c r="L7" s="177">
        <v>2021</v>
      </c>
    </row>
    <row r="8" spans="1:79" s="1" customFormat="1" ht="19.5" customHeigh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  <c r="U8" s="59"/>
    </row>
    <row r="9" spans="1:79" ht="19.5" customHeight="1" x14ac:dyDescent="0.5">
      <c r="A9" s="178" t="s">
        <v>71</v>
      </c>
      <c r="B9" s="173"/>
      <c r="C9" s="173"/>
    </row>
    <row r="10" spans="1:79" ht="19.5" customHeight="1" x14ac:dyDescent="0.5">
      <c r="A10" s="173" t="s">
        <v>118</v>
      </c>
      <c r="C10" s="173"/>
      <c r="F10" s="179">
        <f>'Page7-8'!F28</f>
        <v>164505</v>
      </c>
      <c r="G10" s="179"/>
      <c r="H10" s="179">
        <f>'Page7-8'!H28</f>
        <v>154250</v>
      </c>
      <c r="I10" s="179"/>
      <c r="J10" s="179">
        <f>'Page7-8'!J28</f>
        <v>140303</v>
      </c>
      <c r="K10" s="179"/>
      <c r="L10" s="179">
        <f>'Page7-8'!L28</f>
        <v>128196</v>
      </c>
    </row>
    <row r="11" spans="1:79" ht="19.5" customHeight="1" x14ac:dyDescent="0.5">
      <c r="A11" s="169" t="s">
        <v>161</v>
      </c>
      <c r="C11" s="173"/>
      <c r="F11" s="180"/>
      <c r="G11" s="180"/>
      <c r="H11" s="180"/>
      <c r="I11" s="180"/>
      <c r="J11" s="179"/>
      <c r="K11" s="179"/>
      <c r="L11" s="179"/>
    </row>
    <row r="12" spans="1:79" ht="19.5" customHeight="1" x14ac:dyDescent="0.45">
      <c r="A12" s="186" t="s">
        <v>207</v>
      </c>
      <c r="B12" s="187"/>
      <c r="C12" s="187"/>
      <c r="D12" s="187"/>
      <c r="F12" s="181">
        <v>-596</v>
      </c>
      <c r="G12" s="181"/>
      <c r="H12" s="182">
        <v>469</v>
      </c>
      <c r="I12" s="180"/>
      <c r="J12" s="161">
        <v>0</v>
      </c>
      <c r="K12" s="179"/>
      <c r="L12" s="179">
        <v>0</v>
      </c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</row>
    <row r="13" spans="1:79" ht="19.5" customHeight="1" x14ac:dyDescent="0.45">
      <c r="A13" s="173" t="s">
        <v>176</v>
      </c>
      <c r="F13" s="183">
        <v>-478</v>
      </c>
      <c r="G13" s="181"/>
      <c r="H13" s="184">
        <v>-1792</v>
      </c>
      <c r="I13" s="51"/>
      <c r="J13" s="161">
        <v>0</v>
      </c>
      <c r="K13" s="179"/>
      <c r="L13" s="179">
        <v>0</v>
      </c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  <c r="BZ13" s="169"/>
      <c r="CA13" s="169"/>
    </row>
    <row r="14" spans="1:79" ht="19.5" customHeight="1" x14ac:dyDescent="0.45">
      <c r="A14" s="173" t="s">
        <v>72</v>
      </c>
      <c r="F14" s="179">
        <v>6</v>
      </c>
      <c r="G14" s="181"/>
      <c r="H14" s="184">
        <v>6</v>
      </c>
      <c r="I14" s="179"/>
      <c r="J14" s="179">
        <v>2</v>
      </c>
      <c r="K14" s="185"/>
      <c r="L14" s="179">
        <v>2</v>
      </c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/>
      <c r="CA14" s="169"/>
    </row>
    <row r="15" spans="1:79" ht="19.5" customHeight="1" x14ac:dyDescent="0.45">
      <c r="A15" s="186" t="s">
        <v>183</v>
      </c>
      <c r="F15" s="26">
        <v>851</v>
      </c>
      <c r="G15" s="181"/>
      <c r="H15" s="161">
        <v>0</v>
      </c>
      <c r="I15" s="179"/>
      <c r="J15" s="26">
        <v>851</v>
      </c>
      <c r="K15" s="185"/>
      <c r="L15" s="179">
        <v>0</v>
      </c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</row>
    <row r="16" spans="1:79" s="187" customFormat="1" ht="19.5" customHeight="1" x14ac:dyDescent="0.45">
      <c r="A16" s="186" t="s">
        <v>178</v>
      </c>
      <c r="F16" s="179">
        <v>0</v>
      </c>
      <c r="G16" s="188"/>
      <c r="H16" s="161">
        <v>0</v>
      </c>
      <c r="I16" s="189"/>
      <c r="J16" s="181">
        <v>-99219</v>
      </c>
      <c r="K16" s="190"/>
      <c r="L16" s="181">
        <v>-103309</v>
      </c>
    </row>
    <row r="17" spans="1:79" ht="19.5" customHeight="1" x14ac:dyDescent="0.45">
      <c r="A17" s="173" t="s">
        <v>73</v>
      </c>
      <c r="F17" s="179">
        <v>87007</v>
      </c>
      <c r="G17" s="181"/>
      <c r="H17" s="181">
        <v>86220</v>
      </c>
      <c r="I17" s="179"/>
      <c r="J17" s="179">
        <v>19123</v>
      </c>
      <c r="K17" s="185"/>
      <c r="L17" s="179">
        <v>21099</v>
      </c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  <c r="BZ17" s="169"/>
      <c r="CA17" s="169"/>
    </row>
    <row r="18" spans="1:79" ht="19.5" customHeight="1" x14ac:dyDescent="0.45">
      <c r="A18" s="173" t="s">
        <v>144</v>
      </c>
      <c r="F18" s="179">
        <v>6301</v>
      </c>
      <c r="G18" s="181"/>
      <c r="H18" s="181">
        <v>5829</v>
      </c>
      <c r="I18" s="179"/>
      <c r="J18" s="179">
        <v>353</v>
      </c>
      <c r="K18" s="185"/>
      <c r="L18" s="179">
        <v>761</v>
      </c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  <c r="BZ18" s="169"/>
      <c r="CA18" s="169"/>
    </row>
    <row r="19" spans="1:79" ht="19.5" customHeight="1" x14ac:dyDescent="0.45">
      <c r="A19" s="186" t="s">
        <v>155</v>
      </c>
      <c r="F19" s="179">
        <v>341</v>
      </c>
      <c r="G19" s="181"/>
      <c r="H19" s="181">
        <v>-623</v>
      </c>
      <c r="I19" s="179"/>
      <c r="J19" s="183">
        <v>-1384</v>
      </c>
      <c r="K19" s="183"/>
      <c r="L19" s="179">
        <v>1</v>
      </c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  <c r="BZ19" s="169"/>
      <c r="CA19" s="169"/>
    </row>
    <row r="20" spans="1:79" ht="19.5" customHeight="1" x14ac:dyDescent="0.45">
      <c r="A20" s="173" t="s">
        <v>213</v>
      </c>
      <c r="F20" s="179">
        <v>382</v>
      </c>
      <c r="G20" s="181"/>
      <c r="H20" s="181">
        <v>129</v>
      </c>
      <c r="I20" s="179"/>
      <c r="J20" s="26">
        <v>0</v>
      </c>
      <c r="K20" s="185"/>
      <c r="L20" s="179">
        <v>0</v>
      </c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</row>
    <row r="21" spans="1:79" ht="19.5" customHeight="1" x14ac:dyDescent="0.45">
      <c r="A21" s="173" t="s">
        <v>208</v>
      </c>
      <c r="C21" s="187"/>
      <c r="F21" s="181">
        <v>435</v>
      </c>
      <c r="G21" s="181"/>
      <c r="H21" s="181">
        <v>-4633</v>
      </c>
      <c r="I21" s="179"/>
      <c r="J21" s="26">
        <v>0</v>
      </c>
      <c r="K21" s="185"/>
      <c r="L21" s="179">
        <v>0</v>
      </c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</row>
    <row r="22" spans="1:79" ht="19.5" customHeight="1" x14ac:dyDescent="0.45">
      <c r="A22" s="173" t="s">
        <v>74</v>
      </c>
      <c r="F22" s="179">
        <v>2455</v>
      </c>
      <c r="G22" s="181"/>
      <c r="H22" s="181">
        <v>2085</v>
      </c>
      <c r="I22" s="179"/>
      <c r="J22" s="26">
        <v>796</v>
      </c>
      <c r="K22" s="185"/>
      <c r="L22" s="179">
        <v>796</v>
      </c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</row>
    <row r="23" spans="1:79" ht="19.5" customHeight="1" x14ac:dyDescent="0.45">
      <c r="A23" s="173" t="s">
        <v>84</v>
      </c>
      <c r="F23" s="181">
        <v>-126</v>
      </c>
      <c r="G23" s="181"/>
      <c r="H23" s="181">
        <v>-223</v>
      </c>
      <c r="I23" s="179"/>
      <c r="J23" s="183">
        <v>-287</v>
      </c>
      <c r="K23" s="185"/>
      <c r="L23" s="182">
        <v>-37</v>
      </c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</row>
    <row r="24" spans="1:79" ht="19.5" customHeight="1" x14ac:dyDescent="0.45">
      <c r="A24" s="173" t="s">
        <v>149</v>
      </c>
      <c r="F24" s="179">
        <v>506</v>
      </c>
      <c r="G24" s="181"/>
      <c r="H24" s="188">
        <v>469</v>
      </c>
      <c r="I24" s="179"/>
      <c r="J24" s="25">
        <v>52</v>
      </c>
      <c r="K24" s="185"/>
      <c r="L24" s="179">
        <v>86</v>
      </c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</row>
    <row r="25" spans="1:79" ht="19.5" customHeight="1" x14ac:dyDescent="0.45">
      <c r="A25" s="173" t="s">
        <v>75</v>
      </c>
      <c r="F25" s="179">
        <v>11016</v>
      </c>
      <c r="G25" s="181"/>
      <c r="H25" s="181">
        <v>6474</v>
      </c>
      <c r="I25" s="179"/>
      <c r="J25" s="25">
        <v>7597</v>
      </c>
      <c r="K25" s="185"/>
      <c r="L25" s="179">
        <v>7303</v>
      </c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</row>
    <row r="26" spans="1:79" ht="19.5" customHeight="1" x14ac:dyDescent="0.45">
      <c r="A26" s="173" t="s">
        <v>104</v>
      </c>
      <c r="F26" s="179">
        <v>45707</v>
      </c>
      <c r="G26" s="192"/>
      <c r="H26" s="192">
        <v>43248</v>
      </c>
      <c r="I26" s="193"/>
      <c r="J26" s="194">
        <v>10938</v>
      </c>
      <c r="K26" s="195"/>
      <c r="L26" s="179">
        <v>6359</v>
      </c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</row>
    <row r="27" spans="1:79" ht="19.5" customHeight="1" x14ac:dyDescent="0.45">
      <c r="A27" s="173" t="s">
        <v>145</v>
      </c>
      <c r="C27" s="173"/>
      <c r="F27" s="196">
        <f>SUM(F10:F26)</f>
        <v>318312</v>
      </c>
      <c r="G27" s="181"/>
      <c r="H27" s="196">
        <f>SUM(H10:H26)</f>
        <v>291908</v>
      </c>
      <c r="I27" s="179"/>
      <c r="J27" s="196">
        <f>SUM(J10:J26)</f>
        <v>79125</v>
      </c>
      <c r="K27" s="185"/>
      <c r="L27" s="196">
        <f>SUM(L10:L26)</f>
        <v>61257</v>
      </c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  <c r="BZ27" s="169"/>
      <c r="CA27" s="169"/>
    </row>
    <row r="28" spans="1:79" ht="19.5" customHeight="1" x14ac:dyDescent="0.45">
      <c r="A28" s="178" t="s">
        <v>76</v>
      </c>
      <c r="F28" s="179"/>
      <c r="G28" s="179"/>
      <c r="H28" s="179"/>
      <c r="I28" s="179"/>
      <c r="J28" s="179"/>
      <c r="K28" s="179"/>
      <c r="L28" s="17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69"/>
      <c r="AH28" s="169"/>
      <c r="AI28" s="169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</row>
    <row r="29" spans="1:79" ht="19.5" customHeight="1" x14ac:dyDescent="0.45">
      <c r="A29" s="173" t="s">
        <v>107</v>
      </c>
      <c r="F29" s="181">
        <v>-63323</v>
      </c>
      <c r="G29" s="25"/>
      <c r="H29" s="26">
        <v>18396</v>
      </c>
      <c r="I29" s="197"/>
      <c r="J29" s="197">
        <v>41599</v>
      </c>
      <c r="K29" s="197"/>
      <c r="L29" s="182">
        <v>-20638</v>
      </c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</row>
    <row r="30" spans="1:79" ht="19.5" customHeight="1" x14ac:dyDescent="0.45">
      <c r="A30" s="173" t="s">
        <v>77</v>
      </c>
      <c r="F30" s="181">
        <v>-220985</v>
      </c>
      <c r="G30" s="25"/>
      <c r="H30" s="166">
        <v>-148592</v>
      </c>
      <c r="I30" s="197"/>
      <c r="J30" s="192">
        <v>167</v>
      </c>
      <c r="K30" s="198"/>
      <c r="L30" s="134">
        <v>370</v>
      </c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</row>
    <row r="31" spans="1:79" ht="19.5" customHeight="1" x14ac:dyDescent="0.45">
      <c r="A31" s="173" t="s">
        <v>6</v>
      </c>
      <c r="F31" s="161">
        <v>11814</v>
      </c>
      <c r="G31" s="197"/>
      <c r="H31" s="26">
        <v>28380</v>
      </c>
      <c r="I31" s="197"/>
      <c r="J31" s="161">
        <v>11814</v>
      </c>
      <c r="K31" s="199"/>
      <c r="L31" s="182">
        <v>28380</v>
      </c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</row>
    <row r="32" spans="1:79" ht="19.5" customHeight="1" x14ac:dyDescent="0.45">
      <c r="A32" s="23" t="s">
        <v>137</v>
      </c>
      <c r="D32" s="187"/>
      <c r="F32" s="18">
        <v>2684</v>
      </c>
      <c r="G32" s="179"/>
      <c r="H32" s="192">
        <v>436</v>
      </c>
      <c r="I32" s="179"/>
      <c r="J32" s="161">
        <v>0</v>
      </c>
      <c r="K32" s="26"/>
      <c r="L32" s="182">
        <v>0</v>
      </c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</row>
    <row r="33" spans="1:79" ht="19.5" customHeight="1" x14ac:dyDescent="0.45">
      <c r="A33" s="173" t="s">
        <v>7</v>
      </c>
      <c r="F33" s="181">
        <v>-1036</v>
      </c>
      <c r="G33" s="25"/>
      <c r="H33" s="192">
        <v>968</v>
      </c>
      <c r="I33" s="25"/>
      <c r="J33" s="182">
        <v>-17</v>
      </c>
      <c r="K33" s="197"/>
      <c r="L33" s="182">
        <v>670</v>
      </c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</row>
    <row r="34" spans="1:79" ht="19.5" customHeight="1" x14ac:dyDescent="0.45">
      <c r="A34" s="173" t="s">
        <v>10</v>
      </c>
      <c r="F34" s="181">
        <v>-943</v>
      </c>
      <c r="G34" s="25"/>
      <c r="H34" s="192">
        <v>815</v>
      </c>
      <c r="I34" s="25"/>
      <c r="J34" s="197">
        <v>-1394</v>
      </c>
      <c r="K34" s="197"/>
      <c r="L34" s="134">
        <v>-1425</v>
      </c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69"/>
      <c r="BK34" s="169"/>
      <c r="BL34" s="169"/>
      <c r="BM34" s="169"/>
      <c r="BN34" s="169"/>
      <c r="BO34" s="169"/>
      <c r="BP34" s="169"/>
      <c r="BQ34" s="169"/>
      <c r="BR34" s="169"/>
      <c r="BS34" s="169"/>
      <c r="BT34" s="169"/>
      <c r="BU34" s="169"/>
      <c r="BV34" s="169"/>
      <c r="BW34" s="169"/>
      <c r="BX34" s="169"/>
      <c r="BY34" s="169"/>
      <c r="BZ34" s="169"/>
      <c r="CA34" s="169"/>
    </row>
    <row r="35" spans="1:79" ht="19.5" customHeight="1" x14ac:dyDescent="0.45">
      <c r="A35" s="178" t="s">
        <v>78</v>
      </c>
      <c r="F35" s="179"/>
      <c r="G35" s="179"/>
      <c r="I35" s="179"/>
      <c r="J35" s="179"/>
      <c r="K35" s="179"/>
      <c r="L35" s="184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169"/>
      <c r="AR35" s="169"/>
      <c r="AS35" s="169"/>
      <c r="AT35" s="169"/>
      <c r="AU35" s="169"/>
      <c r="AV35" s="169"/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  <c r="BZ35" s="169"/>
      <c r="CA35" s="169"/>
    </row>
    <row r="36" spans="1:79" ht="19.5" customHeight="1" x14ac:dyDescent="0.45">
      <c r="A36" s="169" t="s">
        <v>106</v>
      </c>
      <c r="D36" s="173"/>
      <c r="F36" s="181">
        <v>-12847</v>
      </c>
      <c r="G36" s="197"/>
      <c r="H36" s="182">
        <v>14846</v>
      </c>
      <c r="I36" s="18"/>
      <c r="J36" s="18">
        <v>769</v>
      </c>
      <c r="K36" s="25"/>
      <c r="L36" s="134">
        <v>-3225</v>
      </c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  <c r="AE36" s="169"/>
      <c r="AF36" s="169"/>
      <c r="AG36" s="169"/>
      <c r="AH36" s="169"/>
      <c r="AI36" s="169"/>
      <c r="AJ36" s="169"/>
      <c r="AK36" s="169"/>
      <c r="AL36" s="169"/>
      <c r="AM36" s="169"/>
      <c r="AN36" s="169"/>
      <c r="AO36" s="169"/>
      <c r="AP36" s="169"/>
      <c r="AQ36" s="169"/>
      <c r="AR36" s="169"/>
      <c r="AS36" s="169"/>
      <c r="AT36" s="169"/>
      <c r="AU36" s="169"/>
      <c r="AV36" s="169"/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  <c r="BZ36" s="169"/>
      <c r="CA36" s="169"/>
    </row>
    <row r="37" spans="1:79" ht="19.5" customHeight="1" x14ac:dyDescent="0.45">
      <c r="A37" s="23" t="s">
        <v>154</v>
      </c>
      <c r="D37" s="173"/>
      <c r="F37" s="183">
        <v>-1</v>
      </c>
      <c r="G37" s="197"/>
      <c r="H37" s="182">
        <v>-5239</v>
      </c>
      <c r="I37" s="197"/>
      <c r="J37" s="161">
        <v>0</v>
      </c>
      <c r="K37" s="188"/>
      <c r="L37" s="184">
        <v>0</v>
      </c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  <c r="AE37" s="169"/>
      <c r="AF37" s="169"/>
      <c r="AG37" s="169"/>
      <c r="AH37" s="169"/>
      <c r="AI37" s="169"/>
      <c r="AJ37" s="169"/>
      <c r="AK37" s="169"/>
      <c r="AL37" s="169"/>
      <c r="AM37" s="169"/>
      <c r="AN37" s="169"/>
      <c r="AO37" s="169"/>
      <c r="AP37" s="169"/>
      <c r="AQ37" s="169"/>
      <c r="AR37" s="169"/>
      <c r="AS37" s="169"/>
      <c r="AT37" s="169"/>
      <c r="AU37" s="169"/>
      <c r="AV37" s="169"/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  <c r="BZ37" s="169"/>
      <c r="CA37" s="169"/>
    </row>
    <row r="38" spans="1:79" ht="19.5" customHeight="1" x14ac:dyDescent="0.45">
      <c r="A38" s="173" t="s">
        <v>20</v>
      </c>
      <c r="D38" s="173"/>
      <c r="F38" s="18">
        <v>1864</v>
      </c>
      <c r="G38" s="197"/>
      <c r="H38" s="182">
        <v>-3553</v>
      </c>
      <c r="I38" s="197"/>
      <c r="J38" s="197">
        <v>-1612</v>
      </c>
      <c r="K38" s="18"/>
      <c r="L38" s="134">
        <v>-352</v>
      </c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69"/>
      <c r="BV38" s="169"/>
      <c r="BW38" s="169"/>
      <c r="BX38" s="169"/>
      <c r="BY38" s="169"/>
      <c r="BZ38" s="169"/>
      <c r="CA38" s="169"/>
    </row>
    <row r="39" spans="1:79" ht="19.5" customHeight="1" x14ac:dyDescent="0.45">
      <c r="A39" s="173" t="s">
        <v>99</v>
      </c>
      <c r="D39" s="173"/>
      <c r="F39" s="192">
        <v>38</v>
      </c>
      <c r="G39" s="25"/>
      <c r="H39" s="191">
        <v>9</v>
      </c>
      <c r="I39" s="25"/>
      <c r="J39" s="197">
        <v>-5705</v>
      </c>
      <c r="K39" s="199"/>
      <c r="L39" s="182">
        <v>-1086</v>
      </c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</row>
    <row r="40" spans="1:79" ht="19.5" customHeight="1" x14ac:dyDescent="0.45">
      <c r="A40" s="173" t="s">
        <v>147</v>
      </c>
      <c r="D40" s="173"/>
      <c r="F40" s="200">
        <v>0</v>
      </c>
      <c r="G40" s="25"/>
      <c r="H40" s="92">
        <v>-200</v>
      </c>
      <c r="I40" s="25"/>
      <c r="J40" s="200">
        <v>0</v>
      </c>
      <c r="K40" s="188"/>
      <c r="L40" s="132">
        <v>0</v>
      </c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9"/>
      <c r="AY40" s="169"/>
      <c r="AZ40" s="169"/>
      <c r="BA40" s="169"/>
      <c r="BB40" s="169"/>
      <c r="BC40" s="169"/>
      <c r="BD40" s="169"/>
      <c r="BE40" s="169"/>
      <c r="BF40" s="169"/>
      <c r="BG40" s="169"/>
      <c r="BH40" s="169"/>
      <c r="BI40" s="169"/>
      <c r="BJ40" s="169"/>
      <c r="BK40" s="169"/>
      <c r="BL40" s="169"/>
      <c r="BM40" s="169"/>
      <c r="BN40" s="169"/>
      <c r="BO40" s="169"/>
      <c r="BP40" s="169"/>
      <c r="BQ40" s="169"/>
      <c r="BR40" s="169"/>
      <c r="BS40" s="169"/>
      <c r="BT40" s="169"/>
      <c r="BU40" s="169"/>
      <c r="BV40" s="169"/>
      <c r="BW40" s="169"/>
      <c r="BX40" s="169"/>
      <c r="BY40" s="169"/>
      <c r="BZ40" s="169"/>
      <c r="CA40" s="169"/>
    </row>
    <row r="41" spans="1:79" ht="19.5" customHeight="1" x14ac:dyDescent="0.45">
      <c r="A41" s="173" t="s">
        <v>204</v>
      </c>
      <c r="F41" s="181">
        <f>SUM(F27:F40)</f>
        <v>35577</v>
      </c>
      <c r="G41" s="179"/>
      <c r="H41" s="181">
        <f>SUM(H27:H40)</f>
        <v>198174</v>
      </c>
      <c r="I41" s="179"/>
      <c r="J41" s="181">
        <f>SUM(J27:J40)</f>
        <v>124746</v>
      </c>
      <c r="K41" s="179"/>
      <c r="L41" s="181">
        <f>SUM(L27:L40)</f>
        <v>63951</v>
      </c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  <c r="BK41" s="169"/>
      <c r="BL41" s="169"/>
      <c r="BM41" s="169"/>
      <c r="BN41" s="169"/>
      <c r="BO41" s="169"/>
      <c r="BP41" s="169"/>
      <c r="BQ41" s="169"/>
      <c r="BR41" s="169"/>
      <c r="BS41" s="169"/>
      <c r="BT41" s="169"/>
      <c r="BU41" s="169"/>
      <c r="BV41" s="169"/>
      <c r="BW41" s="169"/>
      <c r="BX41" s="169"/>
      <c r="BY41" s="169"/>
      <c r="BZ41" s="169"/>
      <c r="CA41" s="169"/>
    </row>
    <row r="42" spans="1:79" ht="19.5" customHeight="1" x14ac:dyDescent="0.45">
      <c r="A42" s="173" t="s">
        <v>114</v>
      </c>
      <c r="F42" s="181">
        <v>112</v>
      </c>
      <c r="G42" s="179"/>
      <c r="H42" s="191">
        <v>249</v>
      </c>
      <c r="I42" s="25"/>
      <c r="J42" s="161">
        <v>36</v>
      </c>
      <c r="K42" s="161"/>
      <c r="L42" s="182">
        <v>33</v>
      </c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  <c r="BK42" s="169"/>
      <c r="BL42" s="169"/>
      <c r="BM42" s="169"/>
      <c r="BN42" s="169"/>
      <c r="BO42" s="169"/>
      <c r="BP42" s="169"/>
      <c r="BQ42" s="169"/>
      <c r="BR42" s="169"/>
      <c r="BS42" s="169"/>
      <c r="BT42" s="169"/>
      <c r="BU42" s="169"/>
      <c r="BV42" s="169"/>
      <c r="BW42" s="169"/>
      <c r="BX42" s="169"/>
      <c r="BY42" s="169"/>
      <c r="BZ42" s="169"/>
      <c r="CA42" s="169"/>
    </row>
    <row r="43" spans="1:79" ht="19.5" customHeight="1" x14ac:dyDescent="0.45">
      <c r="A43" s="173" t="s">
        <v>212</v>
      </c>
      <c r="F43" s="161">
        <v>726</v>
      </c>
      <c r="G43" s="179"/>
      <c r="H43" s="191">
        <v>4986</v>
      </c>
      <c r="I43" s="25"/>
      <c r="J43" s="161">
        <v>0</v>
      </c>
      <c r="K43" s="161"/>
      <c r="L43" s="182">
        <v>0</v>
      </c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69"/>
      <c r="AM43" s="169"/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69"/>
      <c r="BL43" s="169"/>
      <c r="BM43" s="169"/>
      <c r="BN43" s="169"/>
      <c r="BO43" s="169"/>
      <c r="BP43" s="169"/>
      <c r="BQ43" s="169"/>
      <c r="BR43" s="169"/>
      <c r="BS43" s="169"/>
      <c r="BT43" s="169"/>
      <c r="BU43" s="169"/>
      <c r="BV43" s="169"/>
      <c r="BW43" s="169"/>
      <c r="BX43" s="169"/>
      <c r="BY43" s="169"/>
      <c r="BZ43" s="169"/>
      <c r="CA43" s="169"/>
    </row>
    <row r="44" spans="1:79" ht="19.5" customHeight="1" x14ac:dyDescent="0.45">
      <c r="A44" s="173" t="s">
        <v>115</v>
      </c>
      <c r="F44" s="181">
        <v>-52196</v>
      </c>
      <c r="G44" s="179"/>
      <c r="H44" s="191">
        <v>-50135</v>
      </c>
      <c r="I44" s="199"/>
      <c r="J44" s="183">
        <v>-13132</v>
      </c>
      <c r="K44" s="199"/>
      <c r="L44" s="182">
        <v>-5772</v>
      </c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69"/>
      <c r="AM44" s="169"/>
      <c r="AN44" s="169"/>
      <c r="AO44" s="169"/>
      <c r="AP44" s="169"/>
      <c r="AQ44" s="169"/>
      <c r="AR44" s="169"/>
      <c r="AS44" s="169"/>
      <c r="AT44" s="169"/>
      <c r="AU44" s="169"/>
      <c r="AV44" s="169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69"/>
      <c r="BL44" s="169"/>
      <c r="BM44" s="169"/>
      <c r="BN44" s="169"/>
      <c r="BO44" s="169"/>
      <c r="BP44" s="169"/>
      <c r="BQ44" s="169"/>
      <c r="BR44" s="169"/>
      <c r="BS44" s="169"/>
      <c r="BT44" s="169"/>
      <c r="BU44" s="169"/>
      <c r="BV44" s="169"/>
      <c r="BW44" s="169"/>
      <c r="BX44" s="169"/>
      <c r="BY44" s="169"/>
      <c r="BZ44" s="169"/>
      <c r="CA44" s="169"/>
    </row>
    <row r="45" spans="1:79" ht="19.5" customHeight="1" x14ac:dyDescent="0.45">
      <c r="A45" s="178" t="s">
        <v>163</v>
      </c>
      <c r="B45" s="173"/>
      <c r="F45" s="201">
        <f>SUM(F41:F44)</f>
        <v>-15781</v>
      </c>
      <c r="G45" s="179"/>
      <c r="H45" s="201">
        <f>SUM(H41:I44)</f>
        <v>153274</v>
      </c>
      <c r="I45" s="179"/>
      <c r="J45" s="202">
        <f>SUM(J41:J44)</f>
        <v>111650</v>
      </c>
      <c r="K45" s="179"/>
      <c r="L45" s="202">
        <f>SUM(L41:L44)</f>
        <v>58212</v>
      </c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69"/>
      <c r="BK45" s="169"/>
      <c r="BL45" s="169"/>
      <c r="BM45" s="169"/>
      <c r="BN45" s="169"/>
      <c r="BO45" s="169"/>
      <c r="BP45" s="169"/>
      <c r="BQ45" s="169"/>
      <c r="BR45" s="169"/>
      <c r="BS45" s="169"/>
      <c r="BT45" s="169"/>
      <c r="BU45" s="169"/>
      <c r="BV45" s="169"/>
      <c r="BW45" s="169"/>
      <c r="BX45" s="169"/>
      <c r="BY45" s="169"/>
      <c r="BZ45" s="169"/>
      <c r="CA45" s="169"/>
    </row>
    <row r="46" spans="1:79" ht="18" customHeight="1" x14ac:dyDescent="0.45">
      <c r="A46" s="1"/>
      <c r="B46" s="173"/>
      <c r="F46" s="179"/>
      <c r="G46" s="179"/>
      <c r="H46" s="179"/>
      <c r="I46" s="179"/>
      <c r="K46" s="179"/>
      <c r="L46" s="17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</row>
    <row r="47" spans="1:79" ht="19.5" customHeight="1" x14ac:dyDescent="0.45">
      <c r="A47" s="173"/>
      <c r="B47" s="173"/>
      <c r="F47" s="193"/>
      <c r="G47" s="179"/>
      <c r="H47" s="193"/>
      <c r="I47" s="179"/>
      <c r="J47" s="203" t="s">
        <v>124</v>
      </c>
      <c r="K47" s="179"/>
      <c r="L47" s="193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69"/>
      <c r="AG47" s="169"/>
      <c r="AH47" s="169"/>
      <c r="AI47" s="169"/>
      <c r="AJ47" s="169"/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69"/>
      <c r="BK47" s="169"/>
      <c r="BL47" s="169"/>
      <c r="BM47" s="169"/>
      <c r="BN47" s="169"/>
      <c r="BO47" s="169"/>
      <c r="BP47" s="169"/>
      <c r="BQ47" s="169"/>
      <c r="BR47" s="169"/>
      <c r="BS47" s="169"/>
      <c r="BT47" s="169"/>
      <c r="BU47" s="169"/>
      <c r="BV47" s="169"/>
      <c r="BW47" s="169"/>
      <c r="BX47" s="169"/>
      <c r="BY47" s="169"/>
      <c r="BZ47" s="169"/>
      <c r="CA47" s="169"/>
    </row>
    <row r="48" spans="1:79" ht="19.5" customHeight="1" x14ac:dyDescent="0.45">
      <c r="A48" s="173"/>
      <c r="B48" s="173"/>
      <c r="F48" s="193"/>
      <c r="G48" s="179"/>
      <c r="H48" s="193"/>
      <c r="I48" s="179"/>
      <c r="J48" s="203" t="s">
        <v>146</v>
      </c>
      <c r="K48" s="179"/>
      <c r="L48" s="193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69"/>
      <c r="BK48" s="169"/>
      <c r="BL48" s="169"/>
      <c r="BM48" s="169"/>
      <c r="BN48" s="169"/>
      <c r="BO48" s="169"/>
      <c r="BP48" s="169"/>
      <c r="BQ48" s="169"/>
      <c r="BR48" s="169"/>
      <c r="BS48" s="169"/>
      <c r="BT48" s="169"/>
      <c r="BU48" s="169"/>
      <c r="BV48" s="169"/>
      <c r="BW48" s="169"/>
      <c r="BX48" s="169"/>
      <c r="BY48" s="169"/>
      <c r="BZ48" s="169"/>
      <c r="CA48" s="169"/>
    </row>
    <row r="49" spans="1:79" ht="19.5" customHeight="1" x14ac:dyDescent="0.45">
      <c r="A49" s="173"/>
      <c r="B49" s="173"/>
      <c r="F49" s="193"/>
      <c r="G49" s="179"/>
      <c r="H49" s="193"/>
      <c r="I49" s="179"/>
      <c r="J49" s="203"/>
      <c r="K49" s="179"/>
      <c r="L49" s="193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169"/>
      <c r="AG49" s="169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  <c r="BI49" s="169"/>
      <c r="BJ49" s="169"/>
      <c r="BK49" s="169"/>
      <c r="BL49" s="169"/>
      <c r="BM49" s="169"/>
      <c r="BN49" s="169"/>
      <c r="BO49" s="169"/>
      <c r="BP49" s="169"/>
      <c r="BQ49" s="169"/>
      <c r="BR49" s="169"/>
      <c r="BS49" s="169"/>
      <c r="BT49" s="169"/>
      <c r="BU49" s="169"/>
      <c r="BV49" s="169"/>
      <c r="BW49" s="169"/>
      <c r="BX49" s="169"/>
      <c r="BY49" s="169"/>
      <c r="BZ49" s="169"/>
      <c r="CA49" s="169"/>
    </row>
    <row r="50" spans="1:79" ht="19.5" customHeight="1" x14ac:dyDescent="0.45">
      <c r="A50" s="173"/>
      <c r="B50" s="173"/>
      <c r="F50" s="193"/>
      <c r="G50" s="179"/>
      <c r="H50" s="193"/>
      <c r="I50" s="179"/>
      <c r="J50" s="203"/>
      <c r="K50" s="179"/>
      <c r="L50" s="193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  <c r="AE50" s="169"/>
      <c r="AF50" s="169"/>
      <c r="AG50" s="169"/>
      <c r="AH50" s="169"/>
      <c r="AI50" s="169"/>
      <c r="AJ50" s="169"/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  <c r="BI50" s="169"/>
      <c r="BJ50" s="169"/>
      <c r="BK50" s="169"/>
      <c r="BL50" s="169"/>
      <c r="BM50" s="169"/>
      <c r="BN50" s="169"/>
      <c r="BO50" s="169"/>
      <c r="BP50" s="169"/>
      <c r="BQ50" s="169"/>
      <c r="BR50" s="169"/>
      <c r="BS50" s="169"/>
      <c r="BT50" s="169"/>
      <c r="BU50" s="169"/>
      <c r="BV50" s="169"/>
      <c r="BW50" s="169"/>
      <c r="BX50" s="169"/>
      <c r="BY50" s="169"/>
      <c r="BZ50" s="169"/>
      <c r="CA50" s="169"/>
    </row>
    <row r="51" spans="1:79" ht="19.5" customHeight="1" x14ac:dyDescent="0.45">
      <c r="A51" s="173"/>
      <c r="B51" s="173"/>
      <c r="F51" s="193"/>
      <c r="G51" s="179"/>
      <c r="H51" s="193"/>
      <c r="I51" s="179"/>
      <c r="J51" s="203"/>
      <c r="K51" s="179"/>
      <c r="L51" s="193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  <c r="BZ51" s="169"/>
      <c r="CA51" s="169"/>
    </row>
    <row r="52" spans="1:79" ht="8.25" customHeight="1" x14ac:dyDescent="0.45">
      <c r="A52" s="173"/>
      <c r="B52" s="173"/>
      <c r="F52" s="193"/>
      <c r="G52" s="179"/>
      <c r="H52" s="193"/>
      <c r="I52" s="179"/>
      <c r="J52" s="203"/>
      <c r="K52" s="179"/>
      <c r="L52" s="193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69"/>
      <c r="BK52" s="169"/>
      <c r="BL52" s="169"/>
      <c r="BM52" s="169"/>
      <c r="BN52" s="169"/>
      <c r="BO52" s="169"/>
      <c r="BP52" s="169"/>
      <c r="BQ52" s="169"/>
      <c r="BR52" s="169"/>
      <c r="BS52" s="169"/>
      <c r="BT52" s="169"/>
      <c r="BU52" s="169"/>
      <c r="BV52" s="169"/>
      <c r="BW52" s="169"/>
      <c r="BX52" s="169"/>
      <c r="BY52" s="169"/>
      <c r="BZ52" s="169"/>
      <c r="CA52" s="169"/>
    </row>
    <row r="53" spans="1:79" ht="19.5" customHeight="1" x14ac:dyDescent="0.5">
      <c r="A53" s="169" t="s">
        <v>13</v>
      </c>
    </row>
    <row r="56" spans="1:79" ht="21" customHeight="1" x14ac:dyDescent="0.5"/>
    <row r="154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6"/>
  <sheetViews>
    <sheetView zoomScaleNormal="100" zoomScaleSheetLayoutView="80" workbookViewId="0"/>
  </sheetViews>
  <sheetFormatPr defaultColWidth="17" defaultRowHeight="21.75" x14ac:dyDescent="0.5"/>
  <cols>
    <col min="1" max="1" width="2.85546875" style="169" customWidth="1"/>
    <col min="2" max="2" width="2.42578125" style="169" customWidth="1"/>
    <col min="3" max="3" width="2.85546875" style="169" customWidth="1"/>
    <col min="4" max="4" width="43.42578125" style="169" customWidth="1"/>
    <col min="5" max="5" width="0.85546875" style="169" customWidth="1"/>
    <col min="6" max="6" width="14.42578125" style="169" customWidth="1"/>
    <col min="7" max="7" width="0.85546875" style="169" customWidth="1"/>
    <col min="8" max="8" width="14.42578125" style="169" customWidth="1"/>
    <col min="9" max="9" width="0.85546875" style="169" customWidth="1"/>
    <col min="10" max="10" width="14.42578125" style="169" customWidth="1"/>
    <col min="11" max="11" width="1" style="169" customWidth="1"/>
    <col min="12" max="12" width="14.42578125" style="169" customWidth="1"/>
    <col min="13" max="66" width="17" style="170"/>
    <col min="67" max="16384" width="17" style="169"/>
  </cols>
  <sheetData>
    <row r="1" spans="1:66" x14ac:dyDescent="0.5">
      <c r="L1" s="169">
        <v>12</v>
      </c>
    </row>
    <row r="2" spans="1:66" ht="24.75" customHeight="1" x14ac:dyDescent="0.5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66" x14ac:dyDescent="0.5">
      <c r="A3" s="243" t="s">
        <v>112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66" ht="24.75" customHeight="1" x14ac:dyDescent="0.5">
      <c r="A4" s="243" t="str">
        <f>'Page 11'!A4:L4</f>
        <v>For the nine-month period ended September 30, 2022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66" ht="22.5" customHeight="1" x14ac:dyDescent="0.5">
      <c r="C5" s="171"/>
      <c r="D5" s="171"/>
      <c r="E5" s="172"/>
      <c r="F5" s="172"/>
      <c r="G5" s="173"/>
      <c r="H5" s="172"/>
      <c r="I5" s="172"/>
      <c r="J5" s="172"/>
      <c r="K5" s="173"/>
      <c r="L5" s="174" t="s">
        <v>117</v>
      </c>
      <c r="BL5" s="169"/>
      <c r="BM5" s="169"/>
      <c r="BN5" s="169"/>
    </row>
    <row r="6" spans="1:66" ht="24.75" customHeight="1" x14ac:dyDescent="0.5">
      <c r="A6" s="175"/>
      <c r="B6" s="175"/>
      <c r="E6" s="173"/>
      <c r="F6" s="244" t="s">
        <v>40</v>
      </c>
      <c r="G6" s="244"/>
      <c r="H6" s="244"/>
      <c r="I6" s="176"/>
      <c r="J6" s="244" t="s">
        <v>41</v>
      </c>
      <c r="K6" s="244"/>
      <c r="L6" s="244"/>
      <c r="BL6" s="169"/>
      <c r="BM6" s="169"/>
      <c r="BN6" s="169"/>
    </row>
    <row r="7" spans="1:66" ht="22.5" customHeight="1" x14ac:dyDescent="0.5">
      <c r="A7" s="171"/>
      <c r="B7" s="171"/>
      <c r="C7" s="171"/>
      <c r="D7" s="171"/>
      <c r="E7" s="172"/>
      <c r="F7" s="177">
        <v>2022</v>
      </c>
      <c r="G7" s="177"/>
      <c r="H7" s="177">
        <v>2021</v>
      </c>
      <c r="I7" s="177"/>
      <c r="J7" s="177">
        <v>2022</v>
      </c>
      <c r="K7" s="177"/>
      <c r="L7" s="177">
        <v>2021</v>
      </c>
      <c r="BL7" s="169"/>
      <c r="BM7" s="169"/>
      <c r="BN7" s="169"/>
    </row>
    <row r="8" spans="1:66" s="1" customFormat="1" x14ac:dyDescent="0.5">
      <c r="A8" s="14"/>
      <c r="B8" s="14"/>
      <c r="C8" s="14"/>
      <c r="D8" s="14"/>
      <c r="E8" s="14"/>
      <c r="F8" s="11"/>
      <c r="G8" s="11"/>
      <c r="H8" s="11"/>
      <c r="I8" s="11"/>
      <c r="J8" s="11"/>
      <c r="K8" s="11"/>
      <c r="L8" s="11"/>
      <c r="M8" s="59"/>
      <c r="N8" s="59"/>
      <c r="O8" s="59"/>
      <c r="P8" s="59"/>
      <c r="Q8" s="59"/>
      <c r="R8" s="59"/>
      <c r="S8" s="59"/>
      <c r="T8" s="59"/>
    </row>
    <row r="9" spans="1:66" x14ac:dyDescent="0.5">
      <c r="A9" s="178" t="s">
        <v>79</v>
      </c>
      <c r="F9" s="182"/>
      <c r="G9" s="204"/>
      <c r="H9" s="204"/>
      <c r="I9" s="204"/>
      <c r="J9" s="204"/>
      <c r="K9" s="204"/>
      <c r="L9" s="204"/>
    </row>
    <row r="10" spans="1:66" x14ac:dyDescent="0.5">
      <c r="A10" s="23" t="s">
        <v>209</v>
      </c>
      <c r="F10" s="188">
        <v>46298</v>
      </c>
      <c r="G10" s="188"/>
      <c r="H10" s="182">
        <v>0</v>
      </c>
      <c r="I10" s="188"/>
      <c r="J10" s="188">
        <v>23800</v>
      </c>
      <c r="K10" s="188"/>
      <c r="L10" s="182">
        <v>0</v>
      </c>
    </row>
    <row r="11" spans="1:66" x14ac:dyDescent="0.5">
      <c r="A11" s="169" t="s">
        <v>184</v>
      </c>
      <c r="F11" s="188">
        <v>-23800</v>
      </c>
      <c r="G11" s="188"/>
      <c r="H11" s="182">
        <v>0</v>
      </c>
      <c r="I11" s="188"/>
      <c r="J11" s="188">
        <v>-23800</v>
      </c>
      <c r="K11" s="188"/>
      <c r="L11" s="182">
        <v>0</v>
      </c>
    </row>
    <row r="12" spans="1:66" x14ac:dyDescent="0.5">
      <c r="A12" s="169" t="s">
        <v>205</v>
      </c>
      <c r="F12" s="182">
        <v>0</v>
      </c>
      <c r="G12" s="188"/>
      <c r="H12" s="182">
        <v>0</v>
      </c>
      <c r="I12" s="188"/>
      <c r="J12" s="188">
        <v>-82000</v>
      </c>
      <c r="K12" s="188"/>
      <c r="L12" s="182">
        <v>0</v>
      </c>
    </row>
    <row r="13" spans="1:66" x14ac:dyDescent="0.5">
      <c r="A13" s="205" t="s">
        <v>179</v>
      </c>
      <c r="F13" s="182">
        <v>0</v>
      </c>
      <c r="G13" s="204"/>
      <c r="H13" s="182">
        <v>0</v>
      </c>
      <c r="I13" s="204"/>
      <c r="J13" s="188">
        <v>94175</v>
      </c>
      <c r="K13" s="204"/>
      <c r="L13" s="182">
        <v>32941</v>
      </c>
    </row>
    <row r="14" spans="1:66" x14ac:dyDescent="0.5">
      <c r="A14" s="173" t="s">
        <v>186</v>
      </c>
      <c r="F14" s="204">
        <v>-30000</v>
      </c>
      <c r="G14" s="204"/>
      <c r="H14" s="182">
        <v>0</v>
      </c>
      <c r="I14" s="204"/>
      <c r="J14" s="204">
        <v>-30000</v>
      </c>
      <c r="K14" s="204"/>
      <c r="L14" s="182">
        <v>0</v>
      </c>
    </row>
    <row r="15" spans="1:66" x14ac:dyDescent="0.5">
      <c r="A15" s="173" t="s">
        <v>177</v>
      </c>
      <c r="F15" s="182">
        <v>-240600</v>
      </c>
      <c r="G15" s="204"/>
      <c r="H15" s="182">
        <v>0</v>
      </c>
      <c r="I15" s="204"/>
      <c r="J15" s="204">
        <v>-250105</v>
      </c>
      <c r="K15" s="204"/>
      <c r="L15" s="182">
        <v>0</v>
      </c>
    </row>
    <row r="16" spans="1:66" x14ac:dyDescent="0.5">
      <c r="A16" s="173" t="s">
        <v>80</v>
      </c>
      <c r="F16" s="188">
        <v>-37514</v>
      </c>
      <c r="G16" s="188"/>
      <c r="H16" s="182">
        <v>-1</v>
      </c>
      <c r="I16" s="188"/>
      <c r="J16" s="26">
        <v>0</v>
      </c>
      <c r="K16" s="188"/>
      <c r="L16" s="182">
        <v>-1</v>
      </c>
    </row>
    <row r="17" spans="1:12" x14ac:dyDescent="0.5">
      <c r="A17" s="173" t="s">
        <v>164</v>
      </c>
      <c r="F17" s="188">
        <v>-36149</v>
      </c>
      <c r="G17" s="188"/>
      <c r="H17" s="182">
        <v>-26095</v>
      </c>
      <c r="I17" s="188"/>
      <c r="J17" s="188">
        <v>-52296</v>
      </c>
      <c r="K17" s="188"/>
      <c r="L17" s="182">
        <v>-2344</v>
      </c>
    </row>
    <row r="18" spans="1:12" x14ac:dyDescent="0.5">
      <c r="A18" s="186" t="s">
        <v>210</v>
      </c>
      <c r="D18" s="187"/>
      <c r="F18" s="188">
        <v>1630</v>
      </c>
      <c r="G18" s="188"/>
      <c r="H18" s="182">
        <v>2601</v>
      </c>
      <c r="I18" s="188"/>
      <c r="J18" s="26">
        <v>0</v>
      </c>
      <c r="K18" s="26"/>
      <c r="L18" s="182">
        <v>0</v>
      </c>
    </row>
    <row r="19" spans="1:12" x14ac:dyDescent="0.5">
      <c r="A19" s="178" t="s">
        <v>160</v>
      </c>
      <c r="F19" s="206">
        <f>SUM(F10:F18)</f>
        <v>-320135</v>
      </c>
      <c r="G19" s="204"/>
      <c r="H19" s="206">
        <f>SUM(H10:H18)</f>
        <v>-23495</v>
      </c>
      <c r="I19" s="204"/>
      <c r="J19" s="206">
        <f>SUM(J10:J18)</f>
        <v>-320226</v>
      </c>
      <c r="K19" s="204"/>
      <c r="L19" s="206">
        <f>SUM(L10:L18)</f>
        <v>30596</v>
      </c>
    </row>
    <row r="20" spans="1:12" ht="5.25" customHeight="1" x14ac:dyDescent="0.5">
      <c r="A20" s="173"/>
      <c r="F20" s="204"/>
      <c r="G20" s="204"/>
      <c r="H20" s="204"/>
      <c r="I20" s="204"/>
      <c r="J20" s="204"/>
      <c r="K20" s="204"/>
      <c r="L20" s="204"/>
    </row>
    <row r="21" spans="1:12" x14ac:dyDescent="0.5">
      <c r="A21" s="178" t="s">
        <v>81</v>
      </c>
      <c r="F21" s="204"/>
      <c r="G21" s="204"/>
      <c r="H21" s="204"/>
      <c r="I21" s="204"/>
      <c r="J21" s="204"/>
      <c r="K21" s="204"/>
      <c r="L21" s="204"/>
    </row>
    <row r="22" spans="1:12" x14ac:dyDescent="0.5">
      <c r="A22" s="173" t="s">
        <v>162</v>
      </c>
      <c r="F22" s="188">
        <v>538830</v>
      </c>
      <c r="G22" s="188"/>
      <c r="H22" s="182">
        <v>-16809</v>
      </c>
      <c r="I22" s="188"/>
      <c r="J22" s="188">
        <v>409999</v>
      </c>
      <c r="K22" s="188"/>
      <c r="L22" s="182">
        <v>-45000</v>
      </c>
    </row>
    <row r="23" spans="1:12" x14ac:dyDescent="0.5">
      <c r="A23" s="173" t="s">
        <v>166</v>
      </c>
      <c r="F23" s="188">
        <v>-2154</v>
      </c>
      <c r="G23" s="188"/>
      <c r="H23" s="182">
        <v>-4085</v>
      </c>
      <c r="I23" s="188"/>
      <c r="J23" s="188">
        <v>-304</v>
      </c>
      <c r="K23" s="188"/>
      <c r="L23" s="182">
        <v>-410</v>
      </c>
    </row>
    <row r="24" spans="1:12" x14ac:dyDescent="0.5">
      <c r="A24" s="23" t="s">
        <v>211</v>
      </c>
      <c r="F24" s="26">
        <v>0</v>
      </c>
      <c r="G24" s="188"/>
      <c r="H24" s="182">
        <v>0</v>
      </c>
      <c r="I24" s="188"/>
      <c r="J24" s="188">
        <v>20000</v>
      </c>
      <c r="K24" s="188"/>
      <c r="L24" s="182">
        <v>80000</v>
      </c>
    </row>
    <row r="25" spans="1:12" x14ac:dyDescent="0.5">
      <c r="A25" s="169" t="s">
        <v>167</v>
      </c>
      <c r="F25" s="26">
        <v>0</v>
      </c>
      <c r="G25" s="188"/>
      <c r="H25" s="182">
        <v>0</v>
      </c>
      <c r="I25" s="188"/>
      <c r="J25" s="188">
        <v>-50000</v>
      </c>
      <c r="K25" s="188"/>
      <c r="L25" s="182">
        <v>-28000</v>
      </c>
    </row>
    <row r="26" spans="1:12" x14ac:dyDescent="0.5">
      <c r="A26" s="169" t="s">
        <v>198</v>
      </c>
      <c r="F26" s="26">
        <v>0</v>
      </c>
      <c r="G26" s="188"/>
      <c r="H26" s="182">
        <v>0</v>
      </c>
      <c r="I26" s="188"/>
      <c r="J26" s="188">
        <v>-50000</v>
      </c>
      <c r="K26" s="188"/>
      <c r="L26" s="182">
        <v>0</v>
      </c>
    </row>
    <row r="27" spans="1:12" x14ac:dyDescent="0.5">
      <c r="A27" s="169" t="s">
        <v>108</v>
      </c>
      <c r="F27" s="188">
        <v>-28353</v>
      </c>
      <c r="G27" s="188"/>
      <c r="H27" s="182">
        <v>-49800</v>
      </c>
      <c r="I27" s="188"/>
      <c r="J27" s="188">
        <v>-19800</v>
      </c>
      <c r="K27" s="188"/>
      <c r="L27" s="182">
        <v>-49800</v>
      </c>
    </row>
    <row r="28" spans="1:12" x14ac:dyDescent="0.5">
      <c r="A28" s="169" t="s">
        <v>148</v>
      </c>
      <c r="F28" s="188">
        <v>-12010</v>
      </c>
      <c r="G28" s="188"/>
      <c r="H28" s="182">
        <v>-5116</v>
      </c>
      <c r="I28" s="188"/>
      <c r="J28" s="188">
        <v>-2058</v>
      </c>
      <c r="K28" s="188"/>
      <c r="L28" s="182">
        <v>-793</v>
      </c>
    </row>
    <row r="29" spans="1:12" x14ac:dyDescent="0.5">
      <c r="A29" s="207" t="s">
        <v>102</v>
      </c>
      <c r="F29" s="188">
        <v>-11209</v>
      </c>
      <c r="G29" s="188"/>
      <c r="H29" s="182">
        <v>-6300</v>
      </c>
      <c r="I29" s="188"/>
      <c r="J29" s="188">
        <v>-7852</v>
      </c>
      <c r="K29" s="188"/>
      <c r="L29" s="182">
        <v>-7859</v>
      </c>
    </row>
    <row r="30" spans="1:12" x14ac:dyDescent="0.5">
      <c r="A30" s="205" t="s">
        <v>168</v>
      </c>
      <c r="F30" s="188">
        <v>-53666</v>
      </c>
      <c r="G30" s="188"/>
      <c r="H30" s="182">
        <v>-44083</v>
      </c>
      <c r="I30" s="188"/>
      <c r="J30" s="188">
        <v>-53666</v>
      </c>
      <c r="K30" s="188"/>
      <c r="L30" s="182">
        <v>-44083</v>
      </c>
    </row>
    <row r="31" spans="1:12" x14ac:dyDescent="0.5">
      <c r="A31" s="205" t="s">
        <v>169</v>
      </c>
      <c r="F31" s="188">
        <v>-17652</v>
      </c>
      <c r="G31" s="188"/>
      <c r="H31" s="182">
        <v>-14899</v>
      </c>
      <c r="I31" s="188"/>
      <c r="J31" s="26">
        <v>0</v>
      </c>
      <c r="K31" s="188"/>
      <c r="L31" s="182">
        <v>0</v>
      </c>
    </row>
    <row r="32" spans="1:12" x14ac:dyDescent="0.5">
      <c r="A32" s="205" t="s">
        <v>187</v>
      </c>
      <c r="F32" s="188">
        <v>-104</v>
      </c>
      <c r="G32" s="188"/>
      <c r="H32" s="182">
        <v>0</v>
      </c>
      <c r="I32" s="188"/>
      <c r="J32" s="26">
        <v>0</v>
      </c>
      <c r="K32" s="188"/>
      <c r="L32" s="182">
        <v>0</v>
      </c>
    </row>
    <row r="33" spans="1:12" x14ac:dyDescent="0.5">
      <c r="A33" s="178" t="s">
        <v>214</v>
      </c>
      <c r="F33" s="208">
        <f>SUM(F22:F32)</f>
        <v>413682</v>
      </c>
      <c r="G33" s="181"/>
      <c r="H33" s="208">
        <f>SUM(H22:H32)</f>
        <v>-141092</v>
      </c>
      <c r="I33" s="180"/>
      <c r="J33" s="201">
        <f>SUM(J22:J32)</f>
        <v>246319</v>
      </c>
      <c r="K33" s="209"/>
      <c r="L33" s="201">
        <f>SUM(L22:L32)</f>
        <v>-95945</v>
      </c>
    </row>
    <row r="34" spans="1:12" ht="15" customHeight="1" x14ac:dyDescent="0.5">
      <c r="F34" s="180"/>
      <c r="G34" s="180"/>
      <c r="H34" s="180"/>
      <c r="I34" s="180"/>
      <c r="J34" s="180"/>
      <c r="K34" s="180"/>
      <c r="L34" s="180"/>
    </row>
    <row r="35" spans="1:12" x14ac:dyDescent="0.5">
      <c r="A35" s="178" t="s">
        <v>109</v>
      </c>
      <c r="F35" s="184">
        <f>'Page 11'!F45+'Page 12'!F19+'Page 12'!F33</f>
        <v>77766</v>
      </c>
      <c r="G35" s="204"/>
      <c r="H35" s="184">
        <f>'Page 11'!H45+'Page 12'!H19+'Page 12'!H33</f>
        <v>-11313</v>
      </c>
      <c r="I35" s="184"/>
      <c r="J35" s="184">
        <v>37743</v>
      </c>
      <c r="K35" s="179"/>
      <c r="L35" s="184">
        <f>'Page 11'!L45+'Page 12'!L19+'Page 12'!L33</f>
        <v>-7137</v>
      </c>
    </row>
    <row r="36" spans="1:12" x14ac:dyDescent="0.5">
      <c r="A36" s="173" t="s">
        <v>129</v>
      </c>
      <c r="E36" s="210"/>
      <c r="F36" s="211">
        <f>'Page2-4'!H12</f>
        <v>130743</v>
      </c>
      <c r="G36" s="185"/>
      <c r="H36" s="211">
        <v>120198</v>
      </c>
      <c r="I36" s="185"/>
      <c r="J36" s="179">
        <v>12692</v>
      </c>
      <c r="K36" s="179"/>
      <c r="L36" s="179">
        <v>12891</v>
      </c>
    </row>
    <row r="37" spans="1:12" ht="22.5" thickBot="1" x14ac:dyDescent="0.55000000000000004">
      <c r="A37" s="178" t="s">
        <v>130</v>
      </c>
      <c r="F37" s="212">
        <f>F35+F36</f>
        <v>208509</v>
      </c>
      <c r="G37" s="185"/>
      <c r="H37" s="212">
        <f>H35+H36</f>
        <v>108885</v>
      </c>
      <c r="I37" s="185"/>
      <c r="J37" s="212">
        <f>J35+J36</f>
        <v>50435</v>
      </c>
      <c r="K37" s="185"/>
      <c r="L37" s="212">
        <f>L35+L36</f>
        <v>5754</v>
      </c>
    </row>
    <row r="38" spans="1:12" ht="4.5" customHeight="1" thickTop="1" x14ac:dyDescent="0.5">
      <c r="F38" s="213"/>
      <c r="G38" s="213"/>
      <c r="H38" s="213"/>
      <c r="I38" s="213"/>
      <c r="J38" s="214"/>
      <c r="K38" s="214"/>
      <c r="L38" s="214"/>
    </row>
    <row r="39" spans="1:12" ht="17.25" customHeight="1" x14ac:dyDescent="0.5">
      <c r="A39" s="173"/>
      <c r="B39" s="215"/>
      <c r="C39" s="173"/>
      <c r="F39" s="179"/>
      <c r="G39" s="179"/>
      <c r="H39" s="181"/>
      <c r="I39" s="179"/>
      <c r="J39" s="179"/>
      <c r="K39" s="179"/>
      <c r="L39" s="181"/>
    </row>
    <row r="40" spans="1:12" x14ac:dyDescent="0.5">
      <c r="F40" s="213"/>
      <c r="G40" s="213"/>
      <c r="H40" s="213"/>
      <c r="I40" s="213"/>
      <c r="J40" s="216" t="s">
        <v>124</v>
      </c>
      <c r="K40" s="214"/>
      <c r="L40" s="214"/>
    </row>
    <row r="41" spans="1:12" ht="23.25" customHeight="1" x14ac:dyDescent="0.5">
      <c r="F41" s="213"/>
      <c r="G41" s="213"/>
      <c r="H41" s="213"/>
      <c r="I41" s="213"/>
      <c r="J41" s="216" t="s">
        <v>125</v>
      </c>
      <c r="K41" s="214"/>
      <c r="L41" s="214"/>
    </row>
    <row r="42" spans="1:12" x14ac:dyDescent="0.5">
      <c r="F42" s="213"/>
      <c r="G42" s="213"/>
      <c r="H42" s="213"/>
      <c r="I42" s="213"/>
      <c r="J42" s="216"/>
      <c r="K42" s="214"/>
      <c r="L42" s="214"/>
    </row>
    <row r="43" spans="1:12" x14ac:dyDescent="0.5">
      <c r="F43" s="213"/>
      <c r="G43" s="213"/>
      <c r="H43" s="213"/>
      <c r="I43" s="213"/>
      <c r="J43" s="216"/>
      <c r="K43" s="214"/>
      <c r="L43" s="214"/>
    </row>
    <row r="44" spans="1:12" x14ac:dyDescent="0.5">
      <c r="A44" s="169" t="s">
        <v>13</v>
      </c>
    </row>
    <row r="48" spans="1:12" ht="52.5" customHeight="1" x14ac:dyDescent="0.5"/>
    <row r="146" ht="45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Page2-4</vt:lpstr>
      <vt:lpstr>Page5-6</vt:lpstr>
      <vt:lpstr>Page7-8</vt:lpstr>
      <vt:lpstr>page 9</vt:lpstr>
      <vt:lpstr>page 10</vt:lpstr>
      <vt:lpstr>Page 11</vt:lpstr>
      <vt:lpstr>Page 12</vt:lpstr>
      <vt:lpstr>'Page 11'!Print_Area</vt:lpstr>
      <vt:lpstr>'Page 12'!Print_Area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2022-11-11T11:32:55Z</cp:lastPrinted>
  <dcterms:created xsi:type="dcterms:W3CDTF">1998-11-05T08:50:11Z</dcterms:created>
  <dcterms:modified xsi:type="dcterms:W3CDTF">2022-11-11T11:34:24Z</dcterms:modified>
</cp:coreProperties>
</file>